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4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5.xml" ContentType="application/vnd.openxmlformats-officedocument.drawing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drawings/drawing6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drawings/drawing7.xml" ContentType="application/vnd.openxmlformats-officedocument.drawing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drawings/drawing8.xml" ContentType="application/vnd.openxmlformats-officedocument.drawing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drawings/drawing9.xml" ContentType="application/vnd.openxmlformats-officedocument.drawing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drawings/drawing10.xml" ContentType="application/vnd.openxmlformats-officedocument.drawing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drawings/drawing11.xml" ContentType="application/vnd.openxmlformats-officedocument.drawing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drawings/drawing12.xml" ContentType="application/vnd.openxmlformats-officedocument.drawing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drawings/drawing13.xml" ContentType="application/vnd.openxmlformats-officedocument.drawing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drawings/drawing14.xml" ContentType="application/vnd.openxmlformats-officedocument.drawing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drawings/drawing15.xml" ContentType="application/vnd.openxmlformats-officedocument.drawing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drawings/drawing16.xml" ContentType="application/vnd.openxmlformats-officedocument.drawing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drawings/drawing17.xml" ContentType="application/vnd.openxmlformats-officedocument.drawing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drawings/drawing18.xml" ContentType="application/vnd.openxmlformats-officedocument.drawing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drawings/drawing19.xml" ContentType="application/vnd.openxmlformats-officedocument.drawing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drawings/drawing20.xml" ContentType="application/vnd.openxmlformats-officedocument.drawing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drawings/drawing21.xml" ContentType="application/vnd.openxmlformats-officedocument.drawing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drawings/drawing22.xml" ContentType="application/vnd.openxmlformats-officedocument.drawing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drawings/drawing23.xml" ContentType="application/vnd.openxmlformats-officedocument.drawing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drawings/drawing24.xml" ContentType="application/vnd.openxmlformats-officedocument.drawing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charts/chart7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/>
  <bookViews>
    <workbookView xWindow="2085" yWindow="-180" windowWidth="11160" windowHeight="6870" tabRatio="802" activeTab="22"/>
  </bookViews>
  <sheets>
    <sheet name="P.1" sheetId="1" r:id="rId1"/>
    <sheet name="P.4A" sheetId="2" r:id="rId2"/>
    <sheet name="P.5" sheetId="11" r:id="rId3"/>
    <sheet name="P.20" sheetId="3" r:id="rId4"/>
    <sheet name="P.21" sheetId="4" r:id="rId5"/>
    <sheet name="P.24A" sheetId="12" r:id="rId6"/>
    <sheet name="P.56A" sheetId="6" r:id="rId7"/>
    <sheet name="P.64" sheetId="10" r:id="rId8"/>
    <sheet name="P.65" sheetId="7" r:id="rId9"/>
    <sheet name="P.67" sheetId="8" r:id="rId10"/>
    <sheet name="P.71" sheetId="13" r:id="rId11"/>
    <sheet name="P.73" sheetId="14" r:id="rId12"/>
    <sheet name="P.75" sheetId="9" r:id="rId13"/>
    <sheet name="P.76" sheetId="15" r:id="rId14"/>
    <sheet name="P.77" sheetId="16" r:id="rId15"/>
    <sheet name="P.79" sheetId="17" r:id="rId16"/>
    <sheet name="P.80" sheetId="18" r:id="rId17"/>
    <sheet name="P.81" sheetId="19" r:id="rId18"/>
    <sheet name="P.82" sheetId="20" r:id="rId19"/>
    <sheet name="P.84" sheetId="21" r:id="rId20"/>
    <sheet name="P.85" sheetId="22" r:id="rId21"/>
    <sheet name="P.86" sheetId="23" r:id="rId22"/>
    <sheet name="P.87" sheetId="24" r:id="rId23"/>
  </sheets>
  <externalReferences>
    <externalReference r:id="rId24"/>
    <externalReference r:id="rId25"/>
    <externalReference r:id="rId26"/>
  </externalReferences>
  <definedNames>
    <definedName name="_xlnm.Print_Area" localSheetId="0">P.1!$A$1:$I$93</definedName>
    <definedName name="_xlnm.Print_Area" localSheetId="3">P.20!$A$1:$I$80</definedName>
    <definedName name="_xlnm.Print_Area" localSheetId="4">P.21!$A$1:$I$67</definedName>
    <definedName name="_xlnm.Print_Area" localSheetId="9">P.67!$A$1:$I$68</definedName>
    <definedName name="_xlnm.Print_Area" localSheetId="12">P.75!$A$1:$I$68</definedName>
    <definedName name="_xlnm.Print_Titles" localSheetId="0">P.1!$1:$10</definedName>
    <definedName name="_xlnm.Print_Titles" localSheetId="3">P.20!$1:$10</definedName>
    <definedName name="_xlnm.Print_Titles" localSheetId="4">P.21!$1:$10</definedName>
    <definedName name="_xlnm.Print_Titles" localSheetId="1">P.4A!$1:$10</definedName>
    <definedName name="_xlnm.Print_Titles" localSheetId="6">P.56A!$1:$10</definedName>
    <definedName name="_xlnm.Print_Titles" localSheetId="8">P.65!$1:$10</definedName>
    <definedName name="_xlnm.Print_Titles" localSheetId="9">P.67!$1:$10</definedName>
    <definedName name="_xlnm.Print_Titles" localSheetId="12">P.75!$1:$10</definedName>
  </definedNames>
  <calcPr calcId="144525"/>
</workbook>
</file>

<file path=xl/calcChain.xml><?xml version="1.0" encoding="utf-8"?>
<calcChain xmlns="http://schemas.openxmlformats.org/spreadsheetml/2006/main">
  <c r="G32" i="24" l="1"/>
  <c r="G31" i="24"/>
  <c r="G30" i="24"/>
  <c r="G29" i="24"/>
  <c r="G28" i="24"/>
  <c r="G27" i="24"/>
  <c r="G26" i="24"/>
  <c r="G25" i="24"/>
  <c r="G24" i="24"/>
  <c r="G23" i="24"/>
  <c r="G22" i="24"/>
  <c r="G21" i="24"/>
  <c r="G20" i="24"/>
  <c r="G19" i="24"/>
  <c r="G17" i="24"/>
  <c r="G16" i="24"/>
  <c r="G15" i="24"/>
  <c r="G14" i="24"/>
  <c r="G13" i="24"/>
  <c r="AA10" i="24"/>
  <c r="Z10" i="24"/>
  <c r="Y10" i="24"/>
  <c r="AA9" i="24"/>
  <c r="Z9" i="24"/>
  <c r="Y9" i="24"/>
  <c r="G31" i="23"/>
  <c r="C31" i="23"/>
  <c r="G30" i="23"/>
  <c r="C30" i="23"/>
  <c r="G29" i="23"/>
  <c r="C29" i="23"/>
  <c r="G28" i="23"/>
  <c r="C28" i="23"/>
  <c r="G27" i="23"/>
  <c r="C27" i="23"/>
  <c r="G26" i="23"/>
  <c r="C26" i="23"/>
  <c r="G25" i="23"/>
  <c r="C25" i="23"/>
  <c r="G24" i="23"/>
  <c r="C24" i="23"/>
  <c r="G23" i="23"/>
  <c r="C23" i="23"/>
  <c r="G22" i="23"/>
  <c r="AA9" i="23" s="1"/>
  <c r="C22" i="23"/>
  <c r="G21" i="23"/>
  <c r="C21" i="23"/>
  <c r="G20" i="23"/>
  <c r="C20" i="23"/>
  <c r="G19" i="23"/>
  <c r="C19" i="23"/>
  <c r="G18" i="23"/>
  <c r="C18" i="23"/>
  <c r="G17" i="23"/>
  <c r="C17" i="23"/>
  <c r="G16" i="23"/>
  <c r="C16" i="23"/>
  <c r="G15" i="23"/>
  <c r="C15" i="23"/>
  <c r="G14" i="23"/>
  <c r="C14" i="23"/>
  <c r="G13" i="23"/>
  <c r="C13" i="23"/>
  <c r="G12" i="23"/>
  <c r="C12" i="23"/>
  <c r="G11" i="23"/>
  <c r="C11" i="23"/>
  <c r="AA10" i="23"/>
  <c r="Z10" i="23"/>
  <c r="Y10" i="23"/>
  <c r="Z9" i="23"/>
  <c r="Y9" i="23"/>
  <c r="G28" i="22"/>
  <c r="C28" i="22"/>
  <c r="G27" i="22"/>
  <c r="C27" i="22"/>
  <c r="G26" i="22"/>
  <c r="C26" i="22"/>
  <c r="G24" i="22"/>
  <c r="C24" i="22"/>
  <c r="G23" i="22"/>
  <c r="C23" i="22"/>
  <c r="G22" i="22"/>
  <c r="C22" i="22"/>
  <c r="G21" i="22"/>
  <c r="C21" i="22"/>
  <c r="G20" i="22"/>
  <c r="C20" i="22"/>
  <c r="G12" i="22"/>
  <c r="AA10" i="22"/>
  <c r="Z10" i="22"/>
  <c r="Y10" i="22"/>
  <c r="AA9" i="22"/>
  <c r="Z9" i="22"/>
  <c r="Y9" i="22"/>
  <c r="G39" i="21"/>
  <c r="C39" i="21"/>
  <c r="G38" i="21"/>
  <c r="C38" i="21"/>
  <c r="G37" i="21"/>
  <c r="C37" i="21"/>
  <c r="G36" i="21"/>
  <c r="C36" i="21"/>
  <c r="G35" i="21"/>
  <c r="C35" i="21"/>
  <c r="G34" i="21"/>
  <c r="C34" i="21"/>
  <c r="G33" i="21"/>
  <c r="C33" i="21"/>
  <c r="G32" i="21"/>
  <c r="C32" i="21"/>
  <c r="G31" i="21"/>
  <c r="C31" i="21"/>
  <c r="G30" i="21"/>
  <c r="C30" i="21"/>
  <c r="G29" i="21"/>
  <c r="C29" i="21"/>
  <c r="G28" i="21"/>
  <c r="C28" i="21"/>
  <c r="G27" i="21"/>
  <c r="C27" i="21"/>
  <c r="G26" i="21"/>
  <c r="C26" i="21"/>
  <c r="G25" i="21"/>
  <c r="C25" i="21"/>
  <c r="G24" i="21"/>
  <c r="C24" i="21"/>
  <c r="G23" i="21"/>
  <c r="C23" i="21"/>
  <c r="G22" i="21"/>
  <c r="AA9" i="21"/>
  <c r="C22" i="21"/>
  <c r="G21" i="21"/>
  <c r="C21" i="21"/>
  <c r="G20" i="21"/>
  <c r="C20" i="21"/>
  <c r="G19" i="21"/>
  <c r="C19" i="21"/>
  <c r="G18" i="21"/>
  <c r="C18" i="21"/>
  <c r="G17" i="21"/>
  <c r="C17" i="21"/>
  <c r="G16" i="21"/>
  <c r="C16" i="21"/>
  <c r="G15" i="21"/>
  <c r="C15" i="21"/>
  <c r="G14" i="21"/>
  <c r="C14" i="21"/>
  <c r="G13" i="21"/>
  <c r="C13" i="21"/>
  <c r="G12" i="21"/>
  <c r="C12" i="21"/>
  <c r="G11" i="21"/>
  <c r="C11" i="21"/>
  <c r="AA10" i="21"/>
  <c r="Z10" i="21"/>
  <c r="Y10" i="21"/>
  <c r="Z9" i="21"/>
  <c r="Y9" i="21"/>
  <c r="G163" i="20"/>
  <c r="C163" i="20"/>
  <c r="G162" i="20"/>
  <c r="C162" i="20"/>
  <c r="G161" i="20"/>
  <c r="C161" i="20"/>
  <c r="G160" i="20"/>
  <c r="C160" i="20"/>
  <c r="G159" i="20"/>
  <c r="C159" i="20"/>
  <c r="G158" i="20"/>
  <c r="C158" i="20"/>
  <c r="G157" i="20"/>
  <c r="C157" i="20"/>
  <c r="G156" i="20"/>
  <c r="C156" i="20"/>
  <c r="G155" i="20"/>
  <c r="C155" i="20"/>
  <c r="G154" i="20"/>
  <c r="C154" i="20"/>
  <c r="G153" i="20"/>
  <c r="C153" i="20"/>
  <c r="G152" i="20"/>
  <c r="C152" i="20"/>
  <c r="G151" i="20"/>
  <c r="C151" i="20"/>
  <c r="G150" i="20"/>
  <c r="C150" i="20"/>
  <c r="G149" i="20"/>
  <c r="C149" i="20"/>
  <c r="G148" i="20"/>
  <c r="C148" i="20"/>
  <c r="G147" i="20"/>
  <c r="C147" i="20"/>
  <c r="G146" i="20"/>
  <c r="C146" i="20"/>
  <c r="G145" i="20"/>
  <c r="C145" i="20"/>
  <c r="G144" i="20"/>
  <c r="C144" i="20"/>
  <c r="G143" i="20"/>
  <c r="C143" i="20"/>
  <c r="G142" i="20"/>
  <c r="C142" i="20"/>
  <c r="G141" i="20"/>
  <c r="C141" i="20"/>
  <c r="G140" i="20"/>
  <c r="C140" i="20"/>
  <c r="G139" i="20"/>
  <c r="C139" i="20"/>
  <c r="G138" i="20"/>
  <c r="C138" i="20"/>
  <c r="G137" i="20"/>
  <c r="C137" i="20"/>
  <c r="G136" i="20"/>
  <c r="C136" i="20"/>
  <c r="G135" i="20"/>
  <c r="C135" i="20"/>
  <c r="G134" i="20"/>
  <c r="C134" i="20"/>
  <c r="G133" i="20"/>
  <c r="C133" i="20"/>
  <c r="G132" i="20"/>
  <c r="C132" i="20"/>
  <c r="G131" i="20"/>
  <c r="C131" i="20"/>
  <c r="G130" i="20"/>
  <c r="C130" i="20"/>
  <c r="G129" i="20"/>
  <c r="C129" i="20"/>
  <c r="G128" i="20"/>
  <c r="C128" i="20"/>
  <c r="G127" i="20"/>
  <c r="C127" i="20"/>
  <c r="G126" i="20"/>
  <c r="C126" i="20"/>
  <c r="G125" i="20"/>
  <c r="C125" i="20"/>
  <c r="G124" i="20"/>
  <c r="C124" i="20"/>
  <c r="G123" i="20"/>
  <c r="C123" i="20"/>
  <c r="G122" i="20"/>
  <c r="C122" i="20"/>
  <c r="G121" i="20"/>
  <c r="C121" i="20"/>
  <c r="G120" i="20"/>
  <c r="C120" i="20"/>
  <c r="G119" i="20"/>
  <c r="C119" i="20"/>
  <c r="G118" i="20"/>
  <c r="C118" i="20"/>
  <c r="G117" i="20"/>
  <c r="C117" i="20"/>
  <c r="G116" i="20"/>
  <c r="C116" i="20"/>
  <c r="G115" i="20"/>
  <c r="C115" i="20"/>
  <c r="G114" i="20"/>
  <c r="C114" i="20"/>
  <c r="G113" i="20"/>
  <c r="C113" i="20"/>
  <c r="G112" i="20"/>
  <c r="C112" i="20"/>
  <c r="G111" i="20"/>
  <c r="C111" i="20"/>
  <c r="G110" i="20"/>
  <c r="C110" i="20"/>
  <c r="G109" i="20"/>
  <c r="C109" i="20"/>
  <c r="G108" i="20"/>
  <c r="C108" i="20"/>
  <c r="G107" i="20"/>
  <c r="C107" i="20"/>
  <c r="C106" i="20"/>
  <c r="G105" i="20"/>
  <c r="C105" i="20"/>
  <c r="G104" i="20"/>
  <c r="C104" i="20"/>
  <c r="G103" i="20"/>
  <c r="C103" i="20"/>
  <c r="G102" i="20"/>
  <c r="C102" i="20"/>
  <c r="G101" i="20"/>
  <c r="C101" i="20"/>
  <c r="G100" i="20"/>
  <c r="C100" i="20"/>
  <c r="G99" i="20"/>
  <c r="C99" i="20"/>
  <c r="G98" i="20"/>
  <c r="C98" i="20"/>
  <c r="G97" i="20"/>
  <c r="C97" i="20"/>
  <c r="G96" i="20"/>
  <c r="C96" i="20"/>
  <c r="C95" i="20"/>
  <c r="G94" i="20"/>
  <c r="C94" i="20"/>
  <c r="G93" i="20"/>
  <c r="C93" i="20"/>
  <c r="G92" i="20"/>
  <c r="C92" i="20"/>
  <c r="G91" i="20"/>
  <c r="C91" i="20"/>
  <c r="G90" i="20"/>
  <c r="C90" i="20"/>
  <c r="G89" i="20"/>
  <c r="C89" i="20"/>
  <c r="G88" i="20"/>
  <c r="C88" i="20"/>
  <c r="G87" i="20"/>
  <c r="C87" i="20"/>
  <c r="G86" i="20"/>
  <c r="C86" i="20"/>
  <c r="G85" i="20"/>
  <c r="C85" i="20"/>
  <c r="G84" i="20"/>
  <c r="C84" i="20"/>
  <c r="C83" i="20"/>
  <c r="G82" i="20"/>
  <c r="C82" i="20"/>
  <c r="G81" i="20"/>
  <c r="C81" i="20"/>
  <c r="G80" i="20"/>
  <c r="C80" i="20"/>
  <c r="G79" i="20"/>
  <c r="C79" i="20"/>
  <c r="G78" i="20"/>
  <c r="C78" i="20"/>
  <c r="G77" i="20"/>
  <c r="C77" i="20"/>
  <c r="G76" i="20"/>
  <c r="C76" i="20"/>
  <c r="G75" i="20"/>
  <c r="C75" i="20"/>
  <c r="G74" i="20"/>
  <c r="C74" i="20"/>
  <c r="C73" i="20"/>
  <c r="G72" i="20"/>
  <c r="C72" i="20"/>
  <c r="G71" i="20"/>
  <c r="C71" i="20"/>
  <c r="G70" i="20"/>
  <c r="C70" i="20"/>
  <c r="G69" i="20"/>
  <c r="C69" i="20"/>
  <c r="G68" i="20"/>
  <c r="C68" i="20"/>
  <c r="G67" i="20"/>
  <c r="C67" i="20"/>
  <c r="G66" i="20"/>
  <c r="C66" i="20"/>
  <c r="G65" i="20"/>
  <c r="C65" i="20"/>
  <c r="G64" i="20"/>
  <c r="C64" i="20"/>
  <c r="G63" i="20"/>
  <c r="C63" i="20"/>
  <c r="G62" i="20"/>
  <c r="C62" i="20"/>
  <c r="G61" i="20"/>
  <c r="C61" i="20"/>
  <c r="G60" i="20"/>
  <c r="C60" i="20"/>
  <c r="G59" i="20"/>
  <c r="C59" i="20"/>
  <c r="G58" i="20"/>
  <c r="C58" i="20"/>
  <c r="G57" i="20"/>
  <c r="C57" i="20"/>
  <c r="C56" i="20"/>
  <c r="G55" i="20"/>
  <c r="C55" i="20"/>
  <c r="G54" i="20"/>
  <c r="C54" i="20"/>
  <c r="G53" i="20"/>
  <c r="C53" i="20"/>
  <c r="G52" i="20"/>
  <c r="C52" i="20"/>
  <c r="G51" i="20"/>
  <c r="C51" i="20"/>
  <c r="G50" i="20"/>
  <c r="C50" i="20"/>
  <c r="G49" i="20"/>
  <c r="C49" i="20"/>
  <c r="G48" i="20"/>
  <c r="C48" i="20"/>
  <c r="G47" i="20"/>
  <c r="C47" i="20"/>
  <c r="G46" i="20"/>
  <c r="C46" i="20"/>
  <c r="G45" i="20"/>
  <c r="C45" i="20"/>
  <c r="G44" i="20"/>
  <c r="C44" i="20"/>
  <c r="G43" i="20"/>
  <c r="C43" i="20"/>
  <c r="G42" i="20"/>
  <c r="C42" i="20"/>
  <c r="G41" i="20"/>
  <c r="C41" i="20"/>
  <c r="G40" i="20"/>
  <c r="C40" i="20"/>
  <c r="G39" i="20"/>
  <c r="C39" i="20"/>
  <c r="G38" i="20"/>
  <c r="C38" i="20"/>
  <c r="G37" i="20"/>
  <c r="C37" i="20"/>
  <c r="G36" i="20"/>
  <c r="C36" i="20"/>
  <c r="G35" i="20"/>
  <c r="C35" i="20"/>
  <c r="G34" i="20"/>
  <c r="C34" i="20"/>
  <c r="G33" i="20"/>
  <c r="C33" i="20"/>
  <c r="G32" i="20"/>
  <c r="C32" i="20"/>
  <c r="G31" i="20"/>
  <c r="C31" i="20"/>
  <c r="G30" i="20"/>
  <c r="C30" i="20"/>
  <c r="G29" i="20"/>
  <c r="C29" i="20"/>
  <c r="G28" i="20"/>
  <c r="C28" i="20"/>
  <c r="G27" i="20"/>
  <c r="C27" i="20"/>
  <c r="G26" i="20"/>
  <c r="C26" i="20"/>
  <c r="G25" i="20"/>
  <c r="C25" i="20"/>
  <c r="G24" i="20"/>
  <c r="C24" i="20"/>
  <c r="G23" i="20"/>
  <c r="C23" i="20"/>
  <c r="G22" i="20"/>
  <c r="C22" i="20"/>
  <c r="G21" i="20"/>
  <c r="C21" i="20"/>
  <c r="G20" i="20"/>
  <c r="C20" i="20"/>
  <c r="G19" i="20"/>
  <c r="C19" i="20"/>
  <c r="G18" i="20"/>
  <c r="C18" i="20"/>
  <c r="G17" i="20"/>
  <c r="C17" i="20"/>
  <c r="G16" i="20"/>
  <c r="C16" i="20"/>
  <c r="G15" i="20"/>
  <c r="C15" i="20"/>
  <c r="G14" i="20"/>
  <c r="C14" i="20"/>
  <c r="G13" i="20"/>
  <c r="C13" i="20"/>
  <c r="G12" i="20"/>
  <c r="C12" i="20"/>
  <c r="G11" i="20"/>
  <c r="C11" i="20"/>
  <c r="AA10" i="20"/>
  <c r="Z10" i="20"/>
  <c r="Y10" i="20"/>
  <c r="AA9" i="20"/>
  <c r="Z9" i="20"/>
  <c r="Y9" i="20"/>
  <c r="G41" i="19"/>
  <c r="C41" i="19"/>
  <c r="G40" i="19"/>
  <c r="C40" i="19"/>
  <c r="G39" i="19"/>
  <c r="C39" i="19"/>
  <c r="G38" i="19"/>
  <c r="C38" i="19"/>
  <c r="C37" i="19"/>
  <c r="G36" i="19"/>
  <c r="C36" i="19"/>
  <c r="G35" i="19"/>
  <c r="C35" i="19"/>
  <c r="G34" i="19"/>
  <c r="C34" i="19"/>
  <c r="G33" i="19"/>
  <c r="C33" i="19"/>
  <c r="G32" i="19"/>
  <c r="C32" i="19"/>
  <c r="G31" i="19"/>
  <c r="C31" i="19"/>
  <c r="G30" i="19"/>
  <c r="C30" i="19"/>
  <c r="G29" i="19"/>
  <c r="C29" i="19"/>
  <c r="G28" i="19"/>
  <c r="C28" i="19"/>
  <c r="G27" i="19"/>
  <c r="C27" i="19"/>
  <c r="G26" i="19"/>
  <c r="C26" i="19"/>
  <c r="G25" i="19"/>
  <c r="C25" i="19"/>
  <c r="C24" i="19"/>
  <c r="C23" i="19"/>
  <c r="G22" i="19"/>
  <c r="C22" i="19"/>
  <c r="G21" i="19"/>
  <c r="C21" i="19"/>
  <c r="G20" i="19"/>
  <c r="C20" i="19"/>
  <c r="G19" i="19"/>
  <c r="C19" i="19"/>
  <c r="G18" i="19"/>
  <c r="C18" i="19"/>
  <c r="G17" i="19"/>
  <c r="C17" i="19"/>
  <c r="G16" i="19"/>
  <c r="C16" i="19"/>
  <c r="G15" i="19"/>
  <c r="C15" i="19"/>
  <c r="G14" i="19"/>
  <c r="C14" i="19"/>
  <c r="G13" i="19"/>
  <c r="C13" i="19"/>
  <c r="G12" i="19"/>
  <c r="C12" i="19"/>
  <c r="G11" i="19"/>
  <c r="C11" i="19"/>
  <c r="AA10" i="19"/>
  <c r="Z10" i="19"/>
  <c r="Y10" i="19"/>
  <c r="AA9" i="19"/>
  <c r="Z9" i="19"/>
  <c r="Y9" i="19"/>
  <c r="G40" i="18"/>
  <c r="C40" i="18"/>
  <c r="G39" i="18"/>
  <c r="C39" i="18"/>
  <c r="G38" i="18"/>
  <c r="G37" i="18"/>
  <c r="C37" i="18"/>
  <c r="G36" i="18"/>
  <c r="C36" i="18"/>
  <c r="G35" i="18"/>
  <c r="C35" i="18"/>
  <c r="G34" i="18"/>
  <c r="C34" i="18"/>
  <c r="G33" i="18"/>
  <c r="C33" i="18"/>
  <c r="G32" i="18"/>
  <c r="C32" i="18"/>
  <c r="G31" i="18"/>
  <c r="C31" i="18"/>
  <c r="G30" i="18"/>
  <c r="C30" i="18"/>
  <c r="G29" i="18"/>
  <c r="C29" i="18"/>
  <c r="G28" i="18"/>
  <c r="C28" i="18"/>
  <c r="G27" i="18"/>
  <c r="C27" i="18"/>
  <c r="G26" i="18"/>
  <c r="C26" i="18"/>
  <c r="G25" i="18"/>
  <c r="C25" i="18"/>
  <c r="G24" i="18"/>
  <c r="C24" i="18"/>
  <c r="G23" i="18"/>
  <c r="C23" i="18"/>
  <c r="G22" i="18"/>
  <c r="C22" i="18"/>
  <c r="G21" i="18"/>
  <c r="C21" i="18"/>
  <c r="G20" i="18"/>
  <c r="C20" i="18"/>
  <c r="G19" i="18"/>
  <c r="C19" i="18"/>
  <c r="G18" i="18"/>
  <c r="C18" i="18"/>
  <c r="G17" i="18"/>
  <c r="C17" i="18"/>
  <c r="G16" i="18"/>
  <c r="C16" i="18"/>
  <c r="G15" i="18"/>
  <c r="C15" i="18"/>
  <c r="G14" i="18"/>
  <c r="C14" i="18"/>
  <c r="G13" i="18"/>
  <c r="C13" i="18"/>
  <c r="G12" i="18"/>
  <c r="C12" i="18"/>
  <c r="G11" i="18"/>
  <c r="C11" i="18"/>
  <c r="AA10" i="18"/>
  <c r="Z10" i="18"/>
  <c r="Y10" i="18"/>
  <c r="AA9" i="18"/>
  <c r="Z9" i="18"/>
  <c r="Y9" i="18"/>
  <c r="G40" i="17"/>
  <c r="C40" i="17"/>
  <c r="G39" i="17"/>
  <c r="C39" i="17"/>
  <c r="G38" i="17"/>
  <c r="C38" i="17"/>
  <c r="G37" i="17"/>
  <c r="C37" i="17"/>
  <c r="G36" i="17"/>
  <c r="C36" i="17"/>
  <c r="G35" i="17"/>
  <c r="C35" i="17"/>
  <c r="G34" i="17"/>
  <c r="C34" i="17"/>
  <c r="G33" i="17"/>
  <c r="C33" i="17"/>
  <c r="G32" i="17"/>
  <c r="C32" i="17"/>
  <c r="G31" i="17"/>
  <c r="C31" i="17"/>
  <c r="G30" i="17"/>
  <c r="C30" i="17"/>
  <c r="G29" i="17"/>
  <c r="C29" i="17"/>
  <c r="G28" i="17"/>
  <c r="C28" i="17"/>
  <c r="G27" i="17"/>
  <c r="C27" i="17"/>
  <c r="G26" i="17"/>
  <c r="C26" i="17"/>
  <c r="G25" i="17"/>
  <c r="C25" i="17"/>
  <c r="G24" i="17"/>
  <c r="C24" i="17"/>
  <c r="G23" i="17"/>
  <c r="C23" i="17"/>
  <c r="G22" i="17"/>
  <c r="C22" i="17"/>
  <c r="G21" i="17"/>
  <c r="C21" i="17"/>
  <c r="G20" i="17"/>
  <c r="C20" i="17"/>
  <c r="G19" i="17"/>
  <c r="C19" i="17"/>
  <c r="G18" i="17"/>
  <c r="C18" i="17"/>
  <c r="G17" i="17"/>
  <c r="C17" i="17"/>
  <c r="G16" i="17"/>
  <c r="C16" i="17"/>
  <c r="C15" i="17"/>
  <c r="G14" i="17"/>
  <c r="C14" i="17"/>
  <c r="G13" i="17"/>
  <c r="C13" i="17"/>
  <c r="G12" i="17"/>
  <c r="C12" i="17"/>
  <c r="G11" i="17"/>
  <c r="C11" i="17"/>
  <c r="AA10" i="17"/>
  <c r="Z10" i="17"/>
  <c r="Y10" i="17"/>
  <c r="AA9" i="17"/>
  <c r="Z9" i="17"/>
  <c r="Y9" i="17"/>
  <c r="G41" i="16"/>
  <c r="C41" i="16"/>
  <c r="G40" i="16"/>
  <c r="C40" i="16"/>
  <c r="G39" i="16"/>
  <c r="C39" i="16"/>
  <c r="G38" i="16"/>
  <c r="C38" i="16"/>
  <c r="G37" i="16"/>
  <c r="C37" i="16"/>
  <c r="G36" i="16"/>
  <c r="C36" i="16"/>
  <c r="G35" i="16"/>
  <c r="C35" i="16"/>
  <c r="G34" i="16"/>
  <c r="C34" i="16"/>
  <c r="G33" i="16"/>
  <c r="C33" i="16"/>
  <c r="G32" i="16"/>
  <c r="C32" i="16"/>
  <c r="G31" i="16"/>
  <c r="C31" i="16"/>
  <c r="C30" i="16"/>
  <c r="G29" i="16"/>
  <c r="C29" i="16"/>
  <c r="G28" i="16"/>
  <c r="C28" i="16"/>
  <c r="G27" i="16"/>
  <c r="C27" i="16"/>
  <c r="G26" i="16"/>
  <c r="C26" i="16"/>
  <c r="G25" i="16"/>
  <c r="C25" i="16"/>
  <c r="G24" i="16"/>
  <c r="C24" i="16"/>
  <c r="G23" i="16"/>
  <c r="C23" i="16"/>
  <c r="G22" i="16"/>
  <c r="C22" i="16"/>
  <c r="G21" i="16"/>
  <c r="C21" i="16"/>
  <c r="G20" i="16"/>
  <c r="C20" i="16"/>
  <c r="G19" i="16"/>
  <c r="C19" i="16"/>
  <c r="G18" i="16"/>
  <c r="C18" i="16"/>
  <c r="G17" i="16"/>
  <c r="C17" i="16"/>
  <c r="G16" i="16"/>
  <c r="C16" i="16"/>
  <c r="G13" i="16"/>
  <c r="C13" i="16"/>
  <c r="G12" i="16"/>
  <c r="C12" i="16"/>
  <c r="G11" i="16"/>
  <c r="C11" i="16"/>
  <c r="AA10" i="16"/>
  <c r="Z10" i="16"/>
  <c r="Y10" i="16"/>
  <c r="AA9" i="16"/>
  <c r="Z9" i="16"/>
  <c r="Y9" i="16"/>
  <c r="G34" i="15"/>
  <c r="C34" i="15"/>
  <c r="G33" i="15"/>
  <c r="C33" i="15"/>
  <c r="G32" i="15"/>
  <c r="C32" i="15"/>
  <c r="G31" i="15"/>
  <c r="C31" i="15"/>
  <c r="G30" i="15"/>
  <c r="C30" i="15"/>
  <c r="G29" i="15"/>
  <c r="C29" i="15"/>
  <c r="G28" i="15"/>
  <c r="C28" i="15"/>
  <c r="G27" i="15"/>
  <c r="C27" i="15"/>
  <c r="G26" i="15"/>
  <c r="C26" i="15"/>
  <c r="G25" i="15"/>
  <c r="C25" i="15"/>
  <c r="G24" i="15"/>
  <c r="C24" i="15"/>
  <c r="G23" i="15"/>
  <c r="C23" i="15"/>
  <c r="G22" i="15"/>
  <c r="C22" i="15"/>
  <c r="G21" i="15"/>
  <c r="C21" i="15"/>
  <c r="G20" i="15"/>
  <c r="C20" i="15"/>
  <c r="G19" i="15"/>
  <c r="C19" i="15"/>
  <c r="G18" i="15"/>
  <c r="C18" i="15"/>
  <c r="G17" i="15"/>
  <c r="C17" i="15"/>
  <c r="G16" i="15"/>
  <c r="C16" i="15"/>
  <c r="G15" i="15"/>
  <c r="AA9" i="15" s="1"/>
  <c r="C15" i="15"/>
  <c r="G14" i="15"/>
  <c r="C14" i="15"/>
  <c r="G13" i="15"/>
  <c r="C13" i="15"/>
  <c r="G12" i="15"/>
  <c r="C12" i="15"/>
  <c r="G11" i="15"/>
  <c r="C11" i="15"/>
  <c r="AA10" i="15"/>
  <c r="Z10" i="15"/>
  <c r="Y10" i="15"/>
  <c r="Z9" i="15"/>
  <c r="Y9" i="15"/>
  <c r="G31" i="14"/>
  <c r="C31" i="14"/>
  <c r="G30" i="14"/>
  <c r="C30" i="14"/>
  <c r="G29" i="14"/>
  <c r="C29" i="14"/>
  <c r="G28" i="14"/>
  <c r="C28" i="14"/>
  <c r="G27" i="14"/>
  <c r="C27" i="14"/>
  <c r="G26" i="14"/>
  <c r="C26" i="14"/>
  <c r="G25" i="14"/>
  <c r="C25" i="14"/>
  <c r="G24" i="14"/>
  <c r="C24" i="14"/>
  <c r="G23" i="14"/>
  <c r="C23" i="14"/>
  <c r="G22" i="14"/>
  <c r="C22" i="14"/>
  <c r="G21" i="14"/>
  <c r="C21" i="14"/>
  <c r="G20" i="14"/>
  <c r="C20" i="14"/>
  <c r="G19" i="14"/>
  <c r="C19" i="14"/>
  <c r="G18" i="14"/>
  <c r="C18" i="14"/>
  <c r="G17" i="14"/>
  <c r="C17" i="14"/>
  <c r="G16" i="14"/>
  <c r="C16" i="14"/>
  <c r="G15" i="14"/>
  <c r="AA9" i="14" s="1"/>
  <c r="C15" i="14"/>
  <c r="G14" i="14"/>
  <c r="C14" i="14"/>
  <c r="G13" i="14"/>
  <c r="C13" i="14"/>
  <c r="G12" i="14"/>
  <c r="C12" i="14"/>
  <c r="G11" i="14"/>
  <c r="C11" i="14"/>
  <c r="AA10" i="14"/>
  <c r="Z10" i="14"/>
  <c r="Y10" i="14"/>
  <c r="Z9" i="14"/>
  <c r="Y9" i="14"/>
  <c r="G29" i="13"/>
  <c r="C29" i="13"/>
  <c r="G28" i="13"/>
  <c r="C28" i="13"/>
  <c r="G27" i="13"/>
  <c r="C27" i="13"/>
  <c r="G26" i="13"/>
  <c r="C26" i="13"/>
  <c r="G25" i="13"/>
  <c r="C25" i="13"/>
  <c r="G24" i="13"/>
  <c r="C24" i="13"/>
  <c r="G23" i="13"/>
  <c r="C23" i="13"/>
  <c r="G22" i="13"/>
  <c r="C22" i="13"/>
  <c r="G21" i="13"/>
  <c r="C21" i="13"/>
  <c r="G20" i="13"/>
  <c r="C20" i="13"/>
  <c r="G19" i="13"/>
  <c r="C19" i="13"/>
  <c r="G18" i="13"/>
  <c r="C18" i="13"/>
  <c r="G17" i="13"/>
  <c r="C17" i="13"/>
  <c r="G16" i="13"/>
  <c r="C16" i="13"/>
  <c r="G15" i="13"/>
  <c r="C15" i="13"/>
  <c r="G14" i="13"/>
  <c r="C14" i="13"/>
  <c r="G13" i="13"/>
  <c r="C13" i="13"/>
  <c r="G12" i="13"/>
  <c r="C12" i="13"/>
  <c r="G11" i="13"/>
  <c r="C11" i="13"/>
  <c r="C30" i="12"/>
  <c r="G29" i="12"/>
  <c r="C29" i="12"/>
  <c r="G28" i="12"/>
  <c r="C28" i="12"/>
  <c r="G27" i="12"/>
  <c r="C27" i="12"/>
  <c r="G26" i="12"/>
  <c r="C26" i="12"/>
  <c r="G25" i="12"/>
  <c r="C25" i="12"/>
  <c r="G24" i="12"/>
  <c r="C24" i="12"/>
  <c r="G23" i="12"/>
  <c r="C23" i="12"/>
  <c r="G22" i="12"/>
  <c r="C22" i="12"/>
  <c r="G21" i="12"/>
  <c r="C21" i="12"/>
  <c r="G20" i="12"/>
  <c r="C20" i="12"/>
  <c r="G19" i="12"/>
  <c r="C19" i="12"/>
  <c r="G18" i="12"/>
  <c r="C18" i="12"/>
  <c r="G17" i="12"/>
  <c r="C17" i="12"/>
  <c r="G16" i="12"/>
  <c r="C16" i="12"/>
  <c r="G15" i="12"/>
  <c r="C15" i="12"/>
  <c r="G14" i="12"/>
  <c r="C14" i="12"/>
  <c r="G13" i="12"/>
  <c r="C13" i="12"/>
  <c r="G12" i="12"/>
  <c r="C12" i="12"/>
  <c r="G11" i="12"/>
  <c r="C11" i="12"/>
  <c r="AA10" i="12"/>
  <c r="Z10" i="12"/>
  <c r="Y10" i="12"/>
  <c r="AA9" i="12"/>
  <c r="Z9" i="12"/>
  <c r="Y9" i="12"/>
  <c r="G37" i="11"/>
  <c r="C37" i="11"/>
  <c r="G36" i="11"/>
  <c r="C36" i="11"/>
  <c r="G35" i="11"/>
  <c r="C35" i="11"/>
  <c r="G34" i="11"/>
  <c r="C34" i="11"/>
  <c r="G33" i="11"/>
  <c r="C33" i="11"/>
  <c r="G32" i="11"/>
  <c r="C32" i="11"/>
  <c r="G31" i="11"/>
  <c r="C31" i="11"/>
  <c r="G30" i="11"/>
  <c r="C30" i="11"/>
  <c r="G29" i="11"/>
  <c r="C29" i="11"/>
  <c r="G28" i="11"/>
  <c r="C28" i="11"/>
  <c r="G27" i="11"/>
  <c r="C27" i="11"/>
  <c r="G26" i="11"/>
  <c r="C26" i="11"/>
  <c r="G25" i="11"/>
  <c r="C25" i="11"/>
  <c r="G24" i="11"/>
  <c r="C24" i="11"/>
  <c r="G23" i="11"/>
  <c r="C23" i="11"/>
  <c r="G22" i="11"/>
  <c r="C22" i="11"/>
  <c r="G21" i="11"/>
  <c r="C21" i="11"/>
  <c r="G20" i="11"/>
  <c r="C20" i="11"/>
  <c r="G19" i="11"/>
  <c r="C19" i="11"/>
  <c r="G18" i="11"/>
  <c r="C18" i="11"/>
  <c r="G17" i="11"/>
  <c r="C17" i="11"/>
  <c r="G16" i="11"/>
  <c r="C16" i="11"/>
  <c r="G15" i="11"/>
  <c r="C15" i="11"/>
  <c r="G13" i="11"/>
  <c r="C13" i="11"/>
  <c r="G12" i="11"/>
  <c r="C12" i="11"/>
  <c r="G11" i="11"/>
  <c r="C11" i="11"/>
  <c r="C35" i="9"/>
  <c r="C38" i="8"/>
  <c r="C37" i="8"/>
  <c r="C27" i="3"/>
  <c r="C34" i="2"/>
  <c r="C45" i="1"/>
  <c r="C44" i="1"/>
  <c r="G30" i="9"/>
  <c r="G31" i="9"/>
  <c r="G32" i="9"/>
  <c r="G33" i="9"/>
  <c r="G34" i="9"/>
  <c r="G35" i="9"/>
  <c r="C34" i="9"/>
  <c r="C36" i="8"/>
  <c r="G31" i="8"/>
  <c r="G32" i="8"/>
  <c r="G33" i="8"/>
  <c r="G34" i="8"/>
  <c r="G35" i="8"/>
  <c r="G36" i="8"/>
  <c r="G37" i="8"/>
  <c r="G38" i="8"/>
  <c r="C35" i="8"/>
  <c r="C34" i="6"/>
  <c r="C35" i="6"/>
  <c r="C36" i="6"/>
  <c r="G31" i="6"/>
  <c r="G32" i="6"/>
  <c r="G33" i="6"/>
  <c r="G34" i="6"/>
  <c r="G35" i="6"/>
  <c r="G36" i="6"/>
  <c r="C33" i="4"/>
  <c r="C34" i="4"/>
  <c r="C35" i="4"/>
  <c r="C36" i="4"/>
  <c r="C37" i="4"/>
  <c r="G31" i="4"/>
  <c r="G32" i="4"/>
  <c r="G33" i="4"/>
  <c r="G34" i="4"/>
  <c r="G35" i="4"/>
  <c r="G36" i="4"/>
  <c r="G37" i="4"/>
  <c r="G24" i="3"/>
  <c r="G25" i="3"/>
  <c r="G26" i="3"/>
  <c r="G27" i="3"/>
  <c r="C26" i="3"/>
  <c r="G31" i="2"/>
  <c r="G32" i="2"/>
  <c r="G33" i="2"/>
  <c r="G34" i="2"/>
  <c r="C33" i="2"/>
  <c r="C43" i="1"/>
  <c r="G38" i="1"/>
  <c r="G39" i="1"/>
  <c r="G40" i="1"/>
  <c r="G41" i="1"/>
  <c r="G42" i="1"/>
  <c r="G43" i="1"/>
  <c r="G44" i="1"/>
  <c r="G45" i="1"/>
  <c r="C42" i="1"/>
  <c r="C33" i="9"/>
  <c r="C34" i="8"/>
  <c r="C33" i="8"/>
  <c r="C32" i="8"/>
  <c r="C33" i="6"/>
  <c r="C32" i="4"/>
  <c r="C25" i="3"/>
  <c r="C32" i="2"/>
  <c r="C41" i="1"/>
  <c r="C40" i="1"/>
  <c r="C32" i="9"/>
  <c r="C31" i="8"/>
  <c r="C32" i="6"/>
  <c r="C39" i="1"/>
  <c r="C38" i="1"/>
  <c r="C31" i="4"/>
  <c r="C24" i="3"/>
  <c r="C31" i="2"/>
  <c r="C31" i="9"/>
  <c r="G30" i="8"/>
  <c r="C30" i="8"/>
  <c r="C31" i="6"/>
  <c r="G29" i="4"/>
  <c r="G30" i="4"/>
  <c r="C30" i="4"/>
  <c r="G23" i="3"/>
  <c r="C23" i="3"/>
  <c r="G30" i="2"/>
  <c r="C30" i="2"/>
  <c r="G37" i="1"/>
  <c r="C37" i="1"/>
  <c r="G36" i="1"/>
  <c r="C36" i="1"/>
  <c r="C30" i="9"/>
  <c r="G29" i="8"/>
  <c r="C29" i="8"/>
  <c r="G30" i="6"/>
  <c r="C30" i="6"/>
  <c r="C29" i="4"/>
  <c r="G22" i="3"/>
  <c r="C22" i="3"/>
  <c r="G29" i="2"/>
  <c r="C29" i="2"/>
  <c r="G35" i="1"/>
  <c r="G34" i="1"/>
  <c r="C35" i="1"/>
  <c r="C34" i="1"/>
  <c r="C33" i="1"/>
  <c r="G29" i="9"/>
  <c r="G28" i="9"/>
  <c r="G27" i="9"/>
  <c r="G26" i="9"/>
  <c r="C29" i="9"/>
  <c r="C28" i="9"/>
  <c r="C27" i="9"/>
  <c r="C26" i="9"/>
  <c r="G28" i="8"/>
  <c r="G27" i="8"/>
  <c r="G26" i="8"/>
  <c r="C28" i="8"/>
  <c r="C27" i="8"/>
  <c r="C26" i="8"/>
  <c r="G29" i="6"/>
  <c r="G28" i="6"/>
  <c r="G27" i="6"/>
  <c r="C29" i="6"/>
  <c r="C28" i="6"/>
  <c r="C27" i="6"/>
  <c r="G28" i="4"/>
  <c r="G27" i="4"/>
  <c r="G26" i="4"/>
  <c r="C28" i="4"/>
  <c r="C27" i="4"/>
  <c r="C26" i="4"/>
  <c r="G21" i="3"/>
  <c r="G20" i="3"/>
  <c r="C21" i="3"/>
  <c r="C20" i="3"/>
  <c r="G26" i="2"/>
  <c r="G27" i="2"/>
  <c r="G28" i="2"/>
  <c r="C28" i="2"/>
  <c r="C27" i="2"/>
  <c r="C26" i="2"/>
  <c r="G32" i="1"/>
  <c r="G31" i="1"/>
  <c r="G30" i="1"/>
  <c r="G29" i="1"/>
  <c r="G28" i="1"/>
  <c r="C30" i="1"/>
  <c r="C31" i="1"/>
  <c r="C32" i="1"/>
  <c r="C28" i="1"/>
  <c r="G25" i="9"/>
  <c r="G24" i="9"/>
  <c r="G23" i="9"/>
  <c r="C25" i="9"/>
  <c r="C24" i="9"/>
  <c r="C23" i="9"/>
  <c r="G25" i="8"/>
  <c r="G24" i="8"/>
  <c r="G23" i="8"/>
  <c r="C25" i="8"/>
  <c r="C24" i="8"/>
  <c r="C23" i="8"/>
  <c r="G26" i="6"/>
  <c r="G25" i="6"/>
  <c r="G24" i="6"/>
  <c r="C26" i="6"/>
  <c r="C25" i="6"/>
  <c r="C24" i="6"/>
  <c r="G25" i="4"/>
  <c r="G24" i="4"/>
  <c r="G23" i="4"/>
  <c r="C25" i="4"/>
  <c r="C24" i="4"/>
  <c r="C23" i="4"/>
  <c r="G19" i="3"/>
  <c r="G18" i="3"/>
  <c r="C19" i="3"/>
  <c r="G24" i="2"/>
  <c r="G25" i="2"/>
  <c r="C25" i="2"/>
  <c r="C24" i="2"/>
  <c r="C23" i="2"/>
  <c r="G24" i="1"/>
  <c r="G25" i="1"/>
  <c r="G26" i="1"/>
  <c r="G27" i="1"/>
  <c r="C27" i="1"/>
  <c r="C26" i="1"/>
  <c r="C25" i="1"/>
  <c r="C24" i="1"/>
  <c r="G22" i="9"/>
  <c r="G21" i="9"/>
  <c r="G20" i="9"/>
  <c r="C22" i="9"/>
  <c r="C21" i="9"/>
  <c r="C20" i="9"/>
  <c r="G22" i="8"/>
  <c r="G21" i="8"/>
  <c r="G20" i="8"/>
  <c r="C22" i="8"/>
  <c r="C21" i="8"/>
  <c r="C20" i="8"/>
  <c r="G23" i="6"/>
  <c r="G22" i="6"/>
  <c r="G21" i="6"/>
  <c r="C23" i="6"/>
  <c r="C22" i="6"/>
  <c r="C21" i="6"/>
  <c r="G22" i="4"/>
  <c r="G21" i="4"/>
  <c r="G20" i="4"/>
  <c r="C22" i="4"/>
  <c r="C21" i="4"/>
  <c r="C20" i="4"/>
  <c r="G17" i="3"/>
  <c r="G16" i="3"/>
  <c r="G21" i="2"/>
  <c r="G20" i="2"/>
  <c r="C22" i="2"/>
  <c r="C21" i="2"/>
  <c r="C20" i="2"/>
  <c r="G23" i="1"/>
  <c r="G22" i="1"/>
  <c r="G21" i="1"/>
  <c r="C23" i="1"/>
  <c r="C22" i="1"/>
  <c r="C21" i="1"/>
  <c r="G16" i="9"/>
  <c r="G17" i="9"/>
  <c r="G18" i="9"/>
  <c r="G19" i="9"/>
  <c r="C19" i="9"/>
  <c r="C18" i="9"/>
  <c r="C17" i="9"/>
  <c r="G19" i="8"/>
  <c r="G18" i="8"/>
  <c r="G17" i="8"/>
  <c r="C19" i="8"/>
  <c r="C18" i="8"/>
  <c r="C17" i="8"/>
  <c r="G17" i="6"/>
  <c r="G18" i="6"/>
  <c r="G19" i="6"/>
  <c r="G20" i="6"/>
  <c r="C20" i="6"/>
  <c r="C19" i="6"/>
  <c r="C18" i="6"/>
  <c r="G19" i="4"/>
  <c r="G18" i="4"/>
  <c r="G17" i="4"/>
  <c r="C19" i="4"/>
  <c r="C18" i="4"/>
  <c r="C17" i="4"/>
  <c r="G15" i="3"/>
  <c r="AA10" i="3" s="1"/>
  <c r="C15" i="3"/>
  <c r="C16" i="3"/>
  <c r="C17" i="3"/>
  <c r="C18" i="3"/>
  <c r="G19" i="2"/>
  <c r="G18" i="2"/>
  <c r="G17" i="2"/>
  <c r="C19" i="2"/>
  <c r="C18" i="2"/>
  <c r="C17" i="2"/>
  <c r="G20" i="1"/>
  <c r="G19" i="1"/>
  <c r="G18" i="1"/>
  <c r="C20" i="1"/>
  <c r="C19" i="1"/>
  <c r="C18" i="1"/>
  <c r="G14" i="9"/>
  <c r="G15" i="9"/>
  <c r="C14" i="9"/>
  <c r="C15" i="9"/>
  <c r="C16" i="9"/>
  <c r="G14" i="8"/>
  <c r="G16" i="8"/>
  <c r="C14" i="8"/>
  <c r="C15" i="8"/>
  <c r="C16" i="8"/>
  <c r="G14" i="6"/>
  <c r="G15" i="6"/>
  <c r="AA10" i="6" s="1"/>
  <c r="G16" i="6"/>
  <c r="C14" i="6"/>
  <c r="C15" i="6"/>
  <c r="C16" i="6"/>
  <c r="C17" i="6"/>
  <c r="G14" i="4"/>
  <c r="G15" i="4"/>
  <c r="G16" i="4"/>
  <c r="AA10" i="4" s="1"/>
  <c r="C14" i="4"/>
  <c r="C15" i="4"/>
  <c r="C16" i="4"/>
  <c r="G14" i="3"/>
  <c r="G13" i="3"/>
  <c r="C14" i="3"/>
  <c r="C13" i="3"/>
  <c r="G14" i="2"/>
  <c r="G16" i="2"/>
  <c r="C14" i="2"/>
  <c r="C15" i="2"/>
  <c r="C16" i="2"/>
  <c r="G17" i="1"/>
  <c r="G16" i="1"/>
  <c r="G15" i="1"/>
  <c r="C17" i="1"/>
  <c r="C16" i="1"/>
  <c r="C15" i="1"/>
  <c r="G13" i="9"/>
  <c r="G12" i="9"/>
  <c r="G11" i="9"/>
  <c r="C12" i="9"/>
  <c r="C13" i="9"/>
  <c r="C11" i="9"/>
  <c r="G13" i="8"/>
  <c r="G12" i="8"/>
  <c r="G11" i="8"/>
  <c r="C12" i="8"/>
  <c r="C13" i="8"/>
  <c r="C11" i="8"/>
  <c r="G13" i="6"/>
  <c r="G12" i="6"/>
  <c r="G11" i="6"/>
  <c r="C12" i="6"/>
  <c r="C13" i="6"/>
  <c r="C11" i="6"/>
  <c r="G13" i="4"/>
  <c r="G12" i="4"/>
  <c r="G11" i="4"/>
  <c r="C12" i="4"/>
  <c r="C13" i="4"/>
  <c r="C11" i="4"/>
  <c r="G11" i="3"/>
  <c r="C11" i="3"/>
  <c r="G13" i="2"/>
  <c r="G12" i="2"/>
  <c r="G11" i="2"/>
  <c r="C12" i="2"/>
  <c r="C13" i="2"/>
  <c r="C11" i="2"/>
  <c r="G13" i="1"/>
  <c r="G14" i="1"/>
  <c r="G12" i="1"/>
  <c r="G11" i="1"/>
  <c r="C12" i="1"/>
  <c r="C13" i="1"/>
  <c r="C14" i="1"/>
  <c r="C11" i="1"/>
  <c r="AA10" i="10"/>
  <c r="Z10" i="10"/>
  <c r="Y10" i="10"/>
  <c r="AA9" i="10"/>
  <c r="Z9" i="10"/>
  <c r="Y9" i="10"/>
  <c r="Z10" i="3"/>
  <c r="Y10" i="3"/>
  <c r="AA9" i="3"/>
  <c r="Z9" i="3"/>
  <c r="Y9" i="3"/>
  <c r="Z10" i="4"/>
  <c r="Y10" i="4"/>
  <c r="AA9" i="4"/>
  <c r="Z9" i="4"/>
  <c r="Y9" i="4"/>
  <c r="AA10" i="2"/>
  <c r="Z10" i="2"/>
  <c r="Y10" i="2"/>
  <c r="AA9" i="2"/>
  <c r="Z9" i="2"/>
  <c r="Y9" i="2"/>
  <c r="Z10" i="6"/>
  <c r="Y10" i="6"/>
  <c r="AA9" i="6"/>
  <c r="Z9" i="6"/>
  <c r="Y9" i="6"/>
  <c r="AA80" i="7"/>
  <c r="Z80" i="7"/>
  <c r="Y80" i="7"/>
  <c r="AA79" i="7"/>
  <c r="Z79" i="7"/>
  <c r="Y79" i="7"/>
  <c r="AA41" i="7"/>
  <c r="Z41" i="7"/>
  <c r="Y41" i="7"/>
  <c r="AA40" i="7"/>
  <c r="Z40" i="7"/>
  <c r="Y40" i="7"/>
  <c r="AA10" i="7"/>
  <c r="Z10" i="7"/>
  <c r="Y10" i="7"/>
  <c r="AA9" i="7"/>
  <c r="Z9" i="7"/>
  <c r="Y9" i="7"/>
  <c r="AA10" i="8"/>
  <c r="Z10" i="8"/>
  <c r="Y10" i="8"/>
  <c r="AA9" i="8"/>
  <c r="Z9" i="8"/>
  <c r="Y9" i="8"/>
</calcChain>
</file>

<file path=xl/sharedStrings.xml><?xml version="1.0" encoding="utf-8"?>
<sst xmlns="http://schemas.openxmlformats.org/spreadsheetml/2006/main" count="1728" uniqueCount="845">
  <si>
    <t>กองอุทกวิทยา</t>
  </si>
  <si>
    <t>อ.ท. 1-02</t>
  </si>
  <si>
    <t>กรมชลประทาน</t>
  </si>
  <si>
    <t>ตารางแสดงสถิติการสำรวจปริมาณน้ำ</t>
  </si>
  <si>
    <t>แม่น้ำ    แม่ปิง</t>
  </si>
  <si>
    <t>สถานี     สะพานนวรัฐ</t>
  </si>
  <si>
    <t>รหัส   P.1</t>
  </si>
  <si>
    <t>ตำบล    วัดเกตุ</t>
  </si>
  <si>
    <t>อำเภอ     เมือง</t>
  </si>
  <si>
    <t>จังหวัด   เชียงใหม่</t>
  </si>
  <si>
    <t>ราคาศูนย์เสาระดับ</t>
  </si>
  <si>
    <t>ม.(ร.ท.ก.)</t>
  </si>
  <si>
    <t>วันที่</t>
  </si>
  <si>
    <t>ระดับน้ำ</t>
  </si>
  <si>
    <t>เวลาทำการ</t>
  </si>
  <si>
    <t>ความกว้าง</t>
  </si>
  <si>
    <t>เนื้อที่รูปตัด</t>
  </si>
  <si>
    <t xml:space="preserve">ความเร็วเฉลี่ย </t>
  </si>
  <si>
    <t>ปริมาณน้ำ</t>
  </si>
  <si>
    <t>หมายเหตุ</t>
  </si>
  <si>
    <t>ม.(ร.ส.ม.)</t>
  </si>
  <si>
    <t>สำรวจ</t>
  </si>
  <si>
    <t>ผิวน้ำ ม.</t>
  </si>
  <si>
    <t>ตร.ม.</t>
  </si>
  <si>
    <t>ม./วินาที</t>
  </si>
  <si>
    <t>ลบ.ม./วินาที</t>
  </si>
  <si>
    <t>ผู้ตรวจสอบ…………………………………………..</t>
  </si>
  <si>
    <t>แม่น้ำ  น้ำแม่แตง</t>
  </si>
  <si>
    <t>สถานี  น้ำแม่แตง</t>
  </si>
  <si>
    <t>รหัส   P.4a</t>
  </si>
  <si>
    <t>ตำบล  สันมหาพน</t>
  </si>
  <si>
    <t>อำเภอ  แม่แตง</t>
  </si>
  <si>
    <t>จังหวัด  เชียงใหม่</t>
  </si>
  <si>
    <t>*</t>
  </si>
  <si>
    <t>แม่น้ำ      ปิง</t>
  </si>
  <si>
    <t>สถานี         แม่ปิง</t>
  </si>
  <si>
    <t>รหัส          P.20</t>
  </si>
  <si>
    <t>ตำบล      เชียงดาว</t>
  </si>
  <si>
    <t>อำเภอ         เชียงดาว</t>
  </si>
  <si>
    <t>จังหวัด      เชียงใหม่</t>
  </si>
  <si>
    <t>แม่น้ำ น้ำแม่ริม</t>
  </si>
  <si>
    <t>สถานี  น้ำแม่ริม</t>
  </si>
  <si>
    <t>รหัส   P.21</t>
  </si>
  <si>
    <t>ตำบล  ริมเหนือ</t>
  </si>
  <si>
    <t>อำเภอ  แม่ริม</t>
  </si>
  <si>
    <t>แม่น้ำ    แม่งัด</t>
  </si>
  <si>
    <t>สถานี      แม่งัด</t>
  </si>
  <si>
    <t>รหัส       P.56 A</t>
  </si>
  <si>
    <t>ตำบล     แม่แวน</t>
  </si>
  <si>
    <t xml:space="preserve">อำเภอ       พร้าว  </t>
  </si>
  <si>
    <t xml:space="preserve"> ราคาศูนย์เสาระดับ</t>
  </si>
  <si>
    <t>แม่น้ำ      แม่แตง</t>
  </si>
  <si>
    <t>รหัส      P.65</t>
  </si>
  <si>
    <t>อำเภอ     เวียงแหง</t>
  </si>
  <si>
    <t>จังหวัด     เชียงใหม่</t>
  </si>
  <si>
    <t xml:space="preserve">     ตารางแสดงสถิติการสำรวจปริมาณน้ำ</t>
  </si>
  <si>
    <t>แม่น้ำ    ปิง</t>
  </si>
  <si>
    <t>สถานี      น้ำแม่ปิง</t>
  </si>
  <si>
    <t>รหัส       P.67</t>
  </si>
  <si>
    <t>อำเภอ      สันทราย</t>
  </si>
  <si>
    <t>แม่น้ำ      น้ำแม่ปิง</t>
  </si>
  <si>
    <t>สถานี      P.75</t>
  </si>
  <si>
    <t>ตำบล     ช่อแล</t>
  </si>
  <si>
    <t>อำเภอ     แม่แตง</t>
  </si>
  <si>
    <t>จังหวัด       เชียงใหม่</t>
  </si>
  <si>
    <t>ตำบล   แม่แต</t>
  </si>
  <si>
    <t xml:space="preserve">รหัส        </t>
  </si>
  <si>
    <t>สถานี     บ้านม่วงป๊อก</t>
  </si>
  <si>
    <t>ตำบล       ม่วงป๊อก</t>
  </si>
  <si>
    <t>แม่น้ำ    น้ำแม่ตื่น</t>
  </si>
  <si>
    <t xml:space="preserve">สถานี      </t>
  </si>
  <si>
    <t>รหัส       P.64</t>
  </si>
  <si>
    <t>ตำบล     ยางเปียง</t>
  </si>
  <si>
    <t xml:space="preserve">อำเภอ       ออมก๋อย  </t>
  </si>
  <si>
    <t>10:39-10:48</t>
  </si>
  <si>
    <t xml:space="preserve"> ปีน้ำ     2551  ( 2008 )</t>
  </si>
  <si>
    <t>09:15:-10:29</t>
  </si>
  <si>
    <t>12:49-13:53</t>
  </si>
  <si>
    <t>09:19-10:42</t>
  </si>
  <si>
    <t>09:22-10:19</t>
  </si>
  <si>
    <t>เม.ย. สำรวจที่สะพานนครพิงค์</t>
  </si>
  <si>
    <t>เครื่อง A-OTT C.31 No.49478 เฟือง 1:1</t>
  </si>
  <si>
    <t>13:36-13:42</t>
  </si>
  <si>
    <t>13:34-13:46</t>
  </si>
  <si>
    <t>เม.ย. สำรวจที่ท้ายแนวสะพาน 15 เมตร</t>
  </si>
  <si>
    <t>12:45-12:55</t>
  </si>
  <si>
    <t>เม.ย. สำรวจที่ท้ายแนวสะพาน 80 เมตร</t>
  </si>
  <si>
    <t>เม.ย. ตั้งแต่วันที่ 8 เม.ย. 51 มีการกั้นฝายท้ายแนว 80 เมตร</t>
  </si>
  <si>
    <t>15:01-15:11</t>
  </si>
  <si>
    <t>12:06-12:19</t>
  </si>
  <si>
    <t>14:52-15:09</t>
  </si>
  <si>
    <t>เม.ย. สำรวจท้ายแนวสะพาน 10 เมตร</t>
  </si>
  <si>
    <t xml:space="preserve"> ปีน้ำ     2551  ( 2008)</t>
  </si>
  <si>
    <t>12:30-12:39</t>
  </si>
  <si>
    <t>10:51-10:59</t>
  </si>
  <si>
    <t>15:19-15:42</t>
  </si>
  <si>
    <t>3,23 เม.ย. สำรวจที่ท้ายสะพาน</t>
  </si>
  <si>
    <t>29 เม.ย. สำรวจที่แนวสะพาน</t>
  </si>
  <si>
    <t>14:00-14:39</t>
  </si>
  <si>
    <t>11:07-11:46</t>
  </si>
  <si>
    <t>14:17-14:25</t>
  </si>
  <si>
    <t>2,10 เม.ย. สำรวจที่แนวสะพานสบแฝก 1 กม.</t>
  </si>
  <si>
    <t>23 เม.ย. สำรวจที่ท้ายแนวสะพานสำรวจ 80 ม.</t>
  </si>
  <si>
    <t>13:05-13:22</t>
  </si>
  <si>
    <t>10:09-10:24</t>
  </si>
  <si>
    <t>13:19-13:29</t>
  </si>
  <si>
    <t>เม.ย. สำรวจที่แนวสะพาน</t>
  </si>
  <si>
    <t>14:08-15:49</t>
  </si>
  <si>
    <t>14:46-15:57</t>
  </si>
  <si>
    <t>09:30-10:19</t>
  </si>
  <si>
    <t>พ.ค. สำรวจที่แนวสะพานนครพิงค์</t>
  </si>
  <si>
    <t>10:45-11:09</t>
  </si>
  <si>
    <t>13:50-13:55</t>
  </si>
  <si>
    <t>12:15-12:52</t>
  </si>
  <si>
    <t>พ.ค. สำรวจที่แนวสะพาน</t>
  </si>
  <si>
    <t>12:20-12:38</t>
  </si>
  <si>
    <t>14:10-14:35</t>
  </si>
  <si>
    <t>พ.ค. สำรวจที่ท้ายแนวสะพาน 80 เมตร</t>
  </si>
  <si>
    <t>13:19-13:31</t>
  </si>
  <si>
    <t>11:09-11:31</t>
  </si>
  <si>
    <t>13:02-13:14</t>
  </si>
  <si>
    <t>15:39-15:51</t>
  </si>
  <si>
    <t>10:22-10:31</t>
  </si>
  <si>
    <t>13:39-13:45</t>
  </si>
  <si>
    <t>12:19-12:40</t>
  </si>
  <si>
    <t>12:25-13:05</t>
  </si>
  <si>
    <t>12:22-13:09</t>
  </si>
  <si>
    <t>13:35-14:09</t>
  </si>
  <si>
    <t>พ.ค. สำรวจที่สะพานสบแฝก 1 กม.</t>
  </si>
  <si>
    <t>09:55-10:29</t>
  </si>
  <si>
    <t>13:28-13:49</t>
  </si>
  <si>
    <t>11:19-11:30</t>
  </si>
  <si>
    <t>09:29-10:20</t>
  </si>
  <si>
    <t>09:07-10:09</t>
  </si>
  <si>
    <t>09:20-10:39</t>
  </si>
  <si>
    <t>มิ.ย. สำรวจที่สะพานนครพิงค์</t>
  </si>
  <si>
    <t>15:49-15:57</t>
  </si>
  <si>
    <t>11:05-11:18</t>
  </si>
  <si>
    <t>15:14-15:32</t>
  </si>
  <si>
    <t>มิ.ย. สำรวจที่แนวสะพาน</t>
  </si>
  <si>
    <t>13:45-14:09</t>
  </si>
  <si>
    <t>มิ.ย. สำรวจที่ท้ายแนวสะพาน 80 เมตร</t>
  </si>
  <si>
    <t>11:49-12:11</t>
  </si>
  <si>
    <t>14:51-15:01</t>
  </si>
  <si>
    <t>11:39-11:58</t>
  </si>
  <si>
    <t>15:40-16:02</t>
  </si>
  <si>
    <t>10:54-11:02</t>
  </si>
  <si>
    <t>10:19-10:56</t>
  </si>
  <si>
    <t>11:25-11:49</t>
  </si>
  <si>
    <t>15:49-16:06</t>
  </si>
  <si>
    <t xml:space="preserve">มิ.ย. สำรวจที่แนวสะพานสบแฝกท้ายแนว </t>
  </si>
  <si>
    <t xml:space="preserve">1 กม.เครื่อง A-OTT C.31 No.49478 </t>
  </si>
  <si>
    <t>มีการขุดลอกตลิ่งฝั่งซ้ายตรงแนวสะพาน</t>
  </si>
  <si>
    <t>15:31-15:43</t>
  </si>
  <si>
    <t>10:34-10:51</t>
  </si>
  <si>
    <t>11:05-10:37</t>
  </si>
  <si>
    <t>13:19-14:31</t>
  </si>
  <si>
    <t>09:42-10:51</t>
  </si>
  <si>
    <t>09:29-10:47</t>
  </si>
  <si>
    <t>ก.ค. สำรวจที่แนวสะพาน</t>
  </si>
  <si>
    <t>11:40-11:55</t>
  </si>
  <si>
    <t>10:48-11:02</t>
  </si>
  <si>
    <t>11:51-12:04</t>
  </si>
  <si>
    <t>13:29-13:45</t>
  </si>
  <si>
    <t>11:01-11:19</t>
  </si>
  <si>
    <t>13:42-13:58</t>
  </si>
  <si>
    <t>14:20-14:37</t>
  </si>
  <si>
    <t>14:39-15:18</t>
  </si>
  <si>
    <t>8 ก.ค. สำรวจที่ท้ายแนว 50 เมตร</t>
  </si>
  <si>
    <t>21,31 ก.ค. สำรวจที่แนวสะพาน</t>
  </si>
  <si>
    <t>14:21-14:36</t>
  </si>
  <si>
    <t>11:29-11:41</t>
  </si>
  <si>
    <t>10:14-11:26</t>
  </si>
  <si>
    <t>13:05-13:32</t>
  </si>
  <si>
    <t>11:35-12:12</t>
  </si>
  <si>
    <t>13:46-14:09</t>
  </si>
  <si>
    <t>ก.ค. สำรวจที่ท้ายแนว 1 ก.ม.</t>
  </si>
  <si>
    <t>10:45-10:57</t>
  </si>
  <si>
    <t>10:19-10:31</t>
  </si>
  <si>
    <t>12:12-12:48</t>
  </si>
  <si>
    <t>09:05-10:35</t>
  </si>
  <si>
    <t>09:58-11:15</t>
  </si>
  <si>
    <t>10:15-11:15</t>
  </si>
  <si>
    <t>09:18-10:50</t>
  </si>
  <si>
    <t>ส.ค. สำรวจที่สะพานนครพิงค์</t>
  </si>
  <si>
    <t>เครื่อง A-OTT C.31 No.16625เฟือง 1:1</t>
  </si>
  <si>
    <t>14:50-15:19</t>
  </si>
  <si>
    <t>10:31-10:49</t>
  </si>
  <si>
    <t>14:17-14:29</t>
  </si>
  <si>
    <t>ส.ค. สำรวจที่แนวสะพาน</t>
  </si>
  <si>
    <t>14:51-15:20</t>
  </si>
  <si>
    <t>12:41-13:05</t>
  </si>
  <si>
    <t>09:19-09:38</t>
  </si>
  <si>
    <t>11:40-11:58</t>
  </si>
  <si>
    <t>15:23-15:39</t>
  </si>
  <si>
    <t>16:19-16:52</t>
  </si>
  <si>
    <t>10:11-10:50</t>
  </si>
  <si>
    <t>10:20-11:09</t>
  </si>
  <si>
    <t>09:58-11:09</t>
  </si>
  <si>
    <t>10:15-11:10</t>
  </si>
  <si>
    <t>10:30-11:24</t>
  </si>
  <si>
    <t>13,18 ส.ค. สำรวจที่สะพานบ้านแม่แต</t>
  </si>
  <si>
    <t>20 ส.ค. สำรวจที่สะพานสบแฝกท้ายแนว</t>
  </si>
  <si>
    <t>11:47-12:06</t>
  </si>
  <si>
    <t>09:58-10:19</t>
  </si>
  <si>
    <t>13:49-14:02</t>
  </si>
  <si>
    <t>-</t>
  </si>
  <si>
    <t>09:24-10:39</t>
  </si>
  <si>
    <t>11:00-12:00</t>
  </si>
  <si>
    <t>10:00-11:20</t>
  </si>
  <si>
    <t>09:05-10:31</t>
  </si>
  <si>
    <t>09:32-10:40</t>
  </si>
  <si>
    <t>ก.ย. สำรวจที่สะพานนครพิงค์</t>
  </si>
  <si>
    <t>8 ก.ย. สำรวจที่สะพานเม็งราย</t>
  </si>
  <si>
    <t>เครื่อง A-OTT C.31 No.49478</t>
  </si>
  <si>
    <t>เฟือง 1:1</t>
  </si>
  <si>
    <t>13:45-14:25</t>
  </si>
  <si>
    <t>14:11-14:37</t>
  </si>
  <si>
    <t>13:55-14:19</t>
  </si>
  <si>
    <t>ก.ย. สำรวจที่แนวสะพาน</t>
  </si>
  <si>
    <t>13:09-13:36</t>
  </si>
  <si>
    <t>16:00-16:40</t>
  </si>
  <si>
    <t>15:49-15:58</t>
  </si>
  <si>
    <t>15:09-15:39</t>
  </si>
  <si>
    <t>7,17 ก.ย. สำรวจที่แนวสะพาน</t>
  </si>
  <si>
    <t>29 ก.ย. สำรวจท้ายแนว 50 เมตร</t>
  </si>
  <si>
    <t>11:05-11:53</t>
  </si>
  <si>
    <t>10:52-11:09</t>
  </si>
  <si>
    <t>10:19-10:45</t>
  </si>
  <si>
    <t>ก.ย.สำรวจที่แนวสะพาน</t>
  </si>
  <si>
    <t>14:50-15:30</t>
  </si>
  <si>
    <t>14:52-15:31</t>
  </si>
  <si>
    <t>14:09-14:40</t>
  </si>
  <si>
    <t>ก.ย. สำรวจที่แนวสะพานแม่แต</t>
  </si>
  <si>
    <t>13:11-13:30</t>
  </si>
  <si>
    <t>12:45-13:30</t>
  </si>
  <si>
    <t>15:12-15:31</t>
  </si>
  <si>
    <t>13:20-13:41</t>
  </si>
  <si>
    <t>09:32-10:49</t>
  </si>
  <si>
    <t>13:49-14:56</t>
  </si>
  <si>
    <t>09:40-10:49</t>
  </si>
  <si>
    <t>ต.ค. สำรวจที่แนวสะพานนครพิงค์</t>
  </si>
  <si>
    <t>15:00-15:24</t>
  </si>
  <si>
    <t>ต.ค. สำรวจที่แนวสะพาน</t>
  </si>
  <si>
    <t>12:37-13:00</t>
  </si>
  <si>
    <t>12:20-12:39</t>
  </si>
  <si>
    <t>10:43-11:10</t>
  </si>
  <si>
    <t>15:40-16:19</t>
  </si>
  <si>
    <t>14:18-14:48</t>
  </si>
  <si>
    <t>09:20-10:20</t>
  </si>
  <si>
    <t>09;30-10:30</t>
  </si>
  <si>
    <t>14:24-14:36</t>
  </si>
  <si>
    <t>13:02-13:34</t>
  </si>
  <si>
    <t>15:30-15:41</t>
  </si>
  <si>
    <t>14 พ.ย</t>
  </si>
  <si>
    <t>11:21-11:38</t>
  </si>
  <si>
    <t>09:25-10:22</t>
  </si>
  <si>
    <t>11:15-11:40</t>
  </si>
  <si>
    <t>09:10-10:10</t>
  </si>
  <si>
    <t>09:30-10:30</t>
  </si>
  <si>
    <t>ธ.ค สำรวจที่แนวสะพาน</t>
  </si>
  <si>
    <t>14:50-15:15</t>
  </si>
  <si>
    <t>ธ.ค. สำรวจที่แนวสะพาน</t>
  </si>
  <si>
    <t>12:50-13:10</t>
  </si>
  <si>
    <t>15:45-16:00</t>
  </si>
  <si>
    <t>ธ.ค.สำรวจที่ท้ายแนวสะพาน 10 ม.</t>
  </si>
  <si>
    <t>ธ.คสำรวจที่แนวสะพาน</t>
  </si>
  <si>
    <t>11:10-11:20</t>
  </si>
  <si>
    <t>10:00-10:20</t>
  </si>
  <si>
    <t>ธ.คสำรวจที่แนวสะพาน 50 ม.</t>
  </si>
  <si>
    <t>14:00-14:20</t>
  </si>
  <si>
    <t>09:46-10:54</t>
  </si>
  <si>
    <t>09:06-10:03</t>
  </si>
  <si>
    <t>ม.ค.สำรวจที่แนวสะพาน</t>
  </si>
  <si>
    <t>15:00-15:16</t>
  </si>
  <si>
    <t>ม.ค. สำรวจที่แนวสะพาน</t>
  </si>
  <si>
    <t>13:00-13:25</t>
  </si>
  <si>
    <t>สำรวจที่ท้ายแนวสะพาน 50 ม.</t>
  </si>
  <si>
    <t>14:30-14:45</t>
  </si>
  <si>
    <t>15:40-15:55</t>
  </si>
  <si>
    <t>ม.ค..สำรวจที่ท้ายแนวสะพาน 10 ม.</t>
  </si>
  <si>
    <t>11:15-11:30</t>
  </si>
  <si>
    <t>13:45-14:02</t>
  </si>
  <si>
    <t>09:50-10:10</t>
  </si>
  <si>
    <t>15:0015:25</t>
  </si>
  <si>
    <t>ม.ค.สำรวจที่แนวสะพาน 50 ม.</t>
  </si>
  <si>
    <t>14:15-14:25</t>
  </si>
  <si>
    <t>9:30-10:35</t>
  </si>
  <si>
    <t>9:30-10:43</t>
  </si>
  <si>
    <t>ก.พ..สำรวจที่แนวสะพาน</t>
  </si>
  <si>
    <t>14:40-14:55</t>
  </si>
  <si>
    <t>ก.พ.. สำรวจที่แนวสะพาน</t>
  </si>
  <si>
    <t>13:35-13:52</t>
  </si>
  <si>
    <t>ก.พ. สำรวจที่แนวสะพาน</t>
  </si>
  <si>
    <t>14:10-14:20</t>
  </si>
  <si>
    <t>15:35-15:50</t>
  </si>
  <si>
    <t>ก.พ..สำรวจที่ท้ายแนวสะพาน 10 ม.</t>
  </si>
  <si>
    <t>ก .พ.. สำรวจที่แนวสะพาน</t>
  </si>
  <si>
    <t>12:30-12:40</t>
  </si>
  <si>
    <t>สำรวจที่แนวสำรวจ</t>
  </si>
  <si>
    <t>13:30-14:00</t>
  </si>
  <si>
    <t>12:30-12:50</t>
  </si>
  <si>
    <t>ก.พ..สำรวจที่แนวสะพาน 50 ม.</t>
  </si>
  <si>
    <t>14:24-15:27</t>
  </si>
  <si>
    <t>10:30-11:45</t>
  </si>
  <si>
    <t>09:32-10:35</t>
  </si>
  <si>
    <t>มี.ค...สำรวจที่แนวสะพาน</t>
  </si>
  <si>
    <t>10:50-10:55</t>
  </si>
  <si>
    <t>มี.ค. สำรวจที่แนวสะพาน</t>
  </si>
  <si>
    <t>14:05-14:35</t>
  </si>
  <si>
    <t>มี.ค.สำรวจที่ท้ายแนวสะพาน 50 ม.</t>
  </si>
  <si>
    <t>10:26-10:38</t>
  </si>
  <si>
    <t>มี.ค.สำรวจที่ท้ายแนวสะพาน 10 ม.</t>
  </si>
  <si>
    <t>10:30-10:40</t>
  </si>
  <si>
    <t>11:50-12:00</t>
  </si>
  <si>
    <t>09:41-10:02</t>
  </si>
  <si>
    <t>11:20-11:40</t>
  </si>
  <si>
    <t>มี.ค..สำรวจที่แนวสะพาน 50 ม.</t>
  </si>
  <si>
    <t>10:00-10:30</t>
  </si>
  <si>
    <t>แม่น้ำ    น้ำแม่กวง</t>
  </si>
  <si>
    <t>สถานี    น้ำแม่กวง</t>
  </si>
  <si>
    <t>รหัส   P.5</t>
  </si>
  <si>
    <t xml:space="preserve">ตำบล    </t>
  </si>
  <si>
    <t>จังหวัด   ลำพูน</t>
  </si>
  <si>
    <t>09:31-09:57</t>
  </si>
  <si>
    <t>09:28-09:50</t>
  </si>
  <si>
    <t>15:42-15:55</t>
  </si>
  <si>
    <t>เม.ย. มีการกั้นผักตบชวาที่บริเวณเหนือแนว 10 เมตร ตลอดทั้งเดือนทำให้น้ำไหลช้ามาก</t>
  </si>
  <si>
    <t>09:24-10:00</t>
  </si>
  <si>
    <t>09:25-09:45</t>
  </si>
  <si>
    <t>09:30-10:00</t>
  </si>
  <si>
    <t>09:15-09:45</t>
  </si>
  <si>
    <t>09:51-10:19</t>
  </si>
  <si>
    <t>09:25-09:55</t>
  </si>
  <si>
    <t>09:15-09:50</t>
  </si>
  <si>
    <t>09:55-10:30</t>
  </si>
  <si>
    <t>10:25-11:00</t>
  </si>
  <si>
    <t>09:54-10:38</t>
  </si>
  <si>
    <t>11:05-12:05</t>
  </si>
  <si>
    <t>12:18-13:10</t>
  </si>
  <si>
    <t>09:20-09:50</t>
  </si>
  <si>
    <t>10:05-10:40</t>
  </si>
  <si>
    <t>10:30-11:15</t>
  </si>
  <si>
    <t>11:16-11:50</t>
  </si>
  <si>
    <t>09:30-10:10</t>
  </si>
  <si>
    <t>10:05-10:45</t>
  </si>
  <si>
    <t>ม.ค.. สำรวจที่แนวสะพาน</t>
  </si>
  <si>
    <t>14:00-14:40</t>
  </si>
  <si>
    <t>09:40-10:10</t>
  </si>
  <si>
    <t>แม่น้ำ      น้ำแม่กลาง</t>
  </si>
  <si>
    <t>สถานี       น้ำแม่กลาง</t>
  </si>
  <si>
    <t>รหัส      P.24A</t>
  </si>
  <si>
    <t>ตำบล      บ้านหลวง</t>
  </si>
  <si>
    <t>อำเภอ       จอมทอง</t>
  </si>
  <si>
    <t>11:48-12:00</t>
  </si>
  <si>
    <t>9 เม.ย. สำรวจที่เหนือแนว 6 เมตร</t>
  </si>
  <si>
    <t>12:15-12:30</t>
  </si>
  <si>
    <t>30 เม.ย. สำรวจที่แนวสะพาน</t>
  </si>
  <si>
    <t>13:00-13:20</t>
  </si>
  <si>
    <t>13:37-13:57</t>
  </si>
  <si>
    <t>13:10-13:20</t>
  </si>
  <si>
    <t>มิ.ย. สำรวจแนวสะพาน</t>
  </si>
  <si>
    <t>14:27-14:42</t>
  </si>
  <si>
    <t>12:49-13:02</t>
  </si>
  <si>
    <t>ก.ค. สำรวจที่ท้ายแนว 50 เมตร</t>
  </si>
  <si>
    <t>13:40-14:00</t>
  </si>
  <si>
    <t xml:space="preserve">15 ก.ค. แนวสำรวจปริมาณน้ำ  </t>
  </si>
  <si>
    <t>11:00-11:15</t>
  </si>
  <si>
    <t>แนวสำรวจลำน้ำแบ่งเป็น 2 แคว</t>
  </si>
  <si>
    <t>13:30-13:50</t>
  </si>
  <si>
    <t>13:10-13:25</t>
  </si>
  <si>
    <t>16:30-17:20</t>
  </si>
  <si>
    <t>19 ก.ย. สรำวจที่แนวสะพาน</t>
  </si>
  <si>
    <t>26 ก.ย. สำรวจที่แนวสำรวจ</t>
  </si>
  <si>
    <t>13:36-13:53</t>
  </si>
  <si>
    <t>13:00-13:15</t>
  </si>
  <si>
    <t>13:40-13:50</t>
  </si>
  <si>
    <t>12:40-12:54</t>
  </si>
  <si>
    <t>13:31-13:44</t>
  </si>
  <si>
    <t>10 มี.ค.สำรวจท้ายแนวสะพาน 5 ม.</t>
  </si>
  <si>
    <t>12:40-13:00</t>
  </si>
  <si>
    <t>24 มี.ค.สำรวจท้ายแนวสะพาน 50 ม.</t>
  </si>
  <si>
    <t>แม่น้ำ    น้ำแม่ขาน</t>
  </si>
  <si>
    <t>สถานี     น้ำแม่ขาน</t>
  </si>
  <si>
    <t>รหัส      P.71</t>
  </si>
  <si>
    <t>ตำบล     บ้านกลาง</t>
  </si>
  <si>
    <t>อำเภอ     สันป่าตอง</t>
  </si>
  <si>
    <t>13:55-14:15</t>
  </si>
  <si>
    <t>13:35-13:55</t>
  </si>
  <si>
    <t>12:37-12:55</t>
  </si>
  <si>
    <t>14:15-14:45</t>
  </si>
  <si>
    <t>14:08-14:28</t>
  </si>
  <si>
    <t>12:25-12:45</t>
  </si>
  <si>
    <t>14:29-14:51</t>
  </si>
  <si>
    <t>12:40-13:42</t>
  </si>
  <si>
    <t>13:55-15:00</t>
  </si>
  <si>
    <t>12:15-12:45</t>
  </si>
  <si>
    <t>13:15-13:35</t>
  </si>
  <si>
    <t>12:30-13;05</t>
  </si>
  <si>
    <t>14:25-14:40</t>
  </si>
  <si>
    <t>14:03-14:21</t>
  </si>
  <si>
    <t>14:22-14:35</t>
  </si>
  <si>
    <t>10มี.ค.สำรวจที่ท้ายแนว 100 ม.</t>
  </si>
  <si>
    <t>13:30-13:52</t>
  </si>
  <si>
    <t>24 มี.ค.สำรวจที่ท้ายแนว  200 ม.</t>
  </si>
  <si>
    <t>สถานี      P.73</t>
  </si>
  <si>
    <t>รหัส        P.73</t>
  </si>
  <si>
    <t>ตำบล      แม่สอย</t>
  </si>
  <si>
    <t>อำเภอ     จอมทอง</t>
  </si>
  <si>
    <t>10:40-11:00</t>
  </si>
  <si>
    <t>10:30-11:00</t>
  </si>
  <si>
    <t>12:25-13:00</t>
  </si>
  <si>
    <t>11:30-12:00</t>
  </si>
  <si>
    <t>11:30-11:54</t>
  </si>
  <si>
    <t>12:00-12:20</t>
  </si>
  <si>
    <t>12:20-13:00</t>
  </si>
  <si>
    <t>12:40-13:30</t>
  </si>
  <si>
    <t>12:02-12:40</t>
  </si>
  <si>
    <t>12:15-13:00</t>
  </si>
  <si>
    <t>12:12-13:07</t>
  </si>
  <si>
    <t>10:35-12:27</t>
  </si>
  <si>
    <t>12:27-13:34</t>
  </si>
  <si>
    <t>11:20-11:55</t>
  </si>
  <si>
    <t>10:35-11:05</t>
  </si>
  <si>
    <t>11:45-12:35</t>
  </si>
  <si>
    <t>10:42-11:11</t>
  </si>
  <si>
    <t>13:10-13:30</t>
  </si>
  <si>
    <t>สำรวจที่ท้ายแนว 100 ม.</t>
  </si>
  <si>
    <t>แม่น้ำ      น้ำแม่ลี้</t>
  </si>
  <si>
    <t>สถานี      P.76</t>
  </si>
  <si>
    <t>รหัส       P.76</t>
  </si>
  <si>
    <t>ตำบล      ศรีวิชัย</t>
  </si>
  <si>
    <t>อำเภอ    ลี้</t>
  </si>
  <si>
    <t>จังหวัด    ลำพูน</t>
  </si>
  <si>
    <t>13:25-13:35</t>
  </si>
  <si>
    <t>เม.ย. สำรวจที่ท้ายแนว 80 เมตร</t>
  </si>
  <si>
    <t>10:24-10:34</t>
  </si>
  <si>
    <t>13:42-13:52</t>
  </si>
  <si>
    <t>12:24-12:34</t>
  </si>
  <si>
    <t>พ.ค. สำรวจที่แนวสำรวจ</t>
  </si>
  <si>
    <t>11:10-11:30</t>
  </si>
  <si>
    <t>12:30-13:00</t>
  </si>
  <si>
    <t>12:05-12:45</t>
  </si>
  <si>
    <t>มิ.ย. สำรวจที่แนวสำรวจ</t>
  </si>
  <si>
    <t>12:50-13:05</t>
  </si>
  <si>
    <t>11:41-12:00</t>
  </si>
  <si>
    <t>ก.ค. สำรวจที่แนวสำรวจปริมาณน้ำ</t>
  </si>
  <si>
    <t>11:40-12:00</t>
  </si>
  <si>
    <t>11:47-12:03</t>
  </si>
  <si>
    <t>10:37-11:00</t>
  </si>
  <si>
    <t>10:50-11:10</t>
  </si>
  <si>
    <t>13:15-13:40</t>
  </si>
  <si>
    <t>14:07-14:35</t>
  </si>
  <si>
    <t>12:12-12:45</t>
  </si>
  <si>
    <t>12:40-13:10</t>
  </si>
  <si>
    <t>14:30-15:36</t>
  </si>
  <si>
    <t>11:00-11:40</t>
  </si>
  <si>
    <t>11:30-11:50</t>
  </si>
  <si>
    <t>14:10-14:30</t>
  </si>
  <si>
    <t>12:25-12:40</t>
  </si>
  <si>
    <t>11ว:15-11:45</t>
  </si>
  <si>
    <t>แม่น้ำ      แม่ทา</t>
  </si>
  <si>
    <t>สถานี      P.77</t>
  </si>
  <si>
    <t>รหัส       P.77</t>
  </si>
  <si>
    <t>ตำบล      ทาสบเส้า</t>
  </si>
  <si>
    <t>อำเภอ     แม่ทา</t>
  </si>
  <si>
    <t>จังหวัด     ลำพูน</t>
  </si>
  <si>
    <t>11:37-11:42</t>
  </si>
  <si>
    <t>เม.ย. สำรวจที่ท้ายแนว 20 เมตร</t>
  </si>
  <si>
    <t>13:15-13:20</t>
  </si>
  <si>
    <t>11:15-11:25</t>
  </si>
  <si>
    <t>23 เม.ย. เวลาประมาณ 23.00 น. มีน้ำป่าไหลลงมาจากยอดเขาทำให้ระดับน้ำเพิ่มสูงขึ้นเพราะมีการ</t>
  </si>
  <si>
    <t>ทับถมของทรายที่เสาระดับ(ชั่วคราว) ระดับน้ำจึงเพิ่มขึ้นในวันที่ 28 เม.ย.</t>
  </si>
  <si>
    <t>13:14-13:24</t>
  </si>
  <si>
    <t>14 พ.ค. สำรวจที่ท้ายแนว 20 เมตร</t>
  </si>
  <si>
    <t>13:45-13:55</t>
  </si>
  <si>
    <t>23,27 พ.ค. สำรวจแนวสำรวจปริมาณน้ำ</t>
  </si>
  <si>
    <t>13:40-13:55</t>
  </si>
  <si>
    <t>10:50-11:00</t>
  </si>
  <si>
    <t>26 มิ.ย. สำรวจเหนือแนว 10 เมตร</t>
  </si>
  <si>
    <t>13:44-13:49</t>
  </si>
  <si>
    <t>10:10-10:20</t>
  </si>
  <si>
    <t>13:30-13:40</t>
  </si>
  <si>
    <t>13:00-13:10</t>
  </si>
  <si>
    <t>ส.ค. สำรวจที่แนวสำรวจปริมาณน้ำ</t>
  </si>
  <si>
    <t>12:20-12:30</t>
  </si>
  <si>
    <t>13:05-13:30</t>
  </si>
  <si>
    <t>10:25-10:50</t>
  </si>
  <si>
    <t>11:45-12:23</t>
  </si>
  <si>
    <t>2,12 ก.ย. สำรวจที่แนวสะพาน</t>
  </si>
  <si>
    <t>11:00-11:30</t>
  </si>
  <si>
    <t>24 ก.ย.สำรวจเหนือแนวสำรวจ 15 เมตร</t>
  </si>
  <si>
    <t>1420-14:35</t>
  </si>
  <si>
    <t>10:30-10:57</t>
  </si>
  <si>
    <t>10:04-10:24</t>
  </si>
  <si>
    <t>10:05-10:20</t>
  </si>
  <si>
    <t>สำรวจที่เหนือแนวสะพาน 10 ม.</t>
  </si>
  <si>
    <t>10:40-10:56</t>
  </si>
  <si>
    <t>มีการกั้นฝายแล้วฝายพังทำให้ระดับและ</t>
  </si>
  <si>
    <t>11:30-11:45</t>
  </si>
  <si>
    <t>ปริมานน้ำระหว่างวันที่ 16กับวันที่ 24</t>
  </si>
  <si>
    <t>แตกต่างกันมาก</t>
  </si>
  <si>
    <t>11:35-11:41</t>
  </si>
  <si>
    <t>11:30-11:40</t>
  </si>
  <si>
    <t>10:00-10:22</t>
  </si>
  <si>
    <t>สำรวจที่เหนือแนวสะพาน 5 ม.</t>
  </si>
  <si>
    <t>แม่น้ำ      แม่กวง</t>
  </si>
  <si>
    <t>สถานี      P.79</t>
  </si>
  <si>
    <t>รหัส       P.79</t>
  </si>
  <si>
    <t>ตำบล      ป่าเมี่ยง</t>
  </si>
  <si>
    <t>อำเภอ     ดอยสะเก็ด</t>
  </si>
  <si>
    <t>จังหวัด    เชียงใหม่</t>
  </si>
  <si>
    <t>14:19-14:28</t>
  </si>
  <si>
    <t>14:35-14:42</t>
  </si>
  <si>
    <t>ใช้เครื่อง A-OTT C.31 No.49478 เฟือง1:1</t>
  </si>
  <si>
    <t>11:09-11:18</t>
  </si>
  <si>
    <t>10:52-10:59</t>
  </si>
  <si>
    <t>พ.ค. สำรวจที่แนวสะพาน  เฟือง1:1</t>
  </si>
  <si>
    <t>09:45-09:52</t>
  </si>
  <si>
    <t>ใช้เครื่อง A-OTT C.31 No.49478</t>
  </si>
  <si>
    <t>10:09-10:10</t>
  </si>
  <si>
    <t>14:02-14:09</t>
  </si>
  <si>
    <t>11:30-11:41</t>
  </si>
  <si>
    <t>10:42-10:56</t>
  </si>
  <si>
    <t>12:15-12:25</t>
  </si>
  <si>
    <t>11:15-11:20</t>
  </si>
  <si>
    <t>13:54-14:05</t>
  </si>
  <si>
    <t>11:40-12:01</t>
  </si>
  <si>
    <t>12:48-13:02</t>
  </si>
  <si>
    <t>11:09-11:25</t>
  </si>
  <si>
    <t>11:38-11:51</t>
  </si>
  <si>
    <t>12:08-12:16</t>
  </si>
  <si>
    <t>10:21-10:34</t>
  </si>
  <si>
    <t>12:5-13:15</t>
  </si>
  <si>
    <t>11:05-11:20</t>
  </si>
  <si>
    <t>13:00-13:09</t>
  </si>
  <si>
    <t>11:55-12:05</t>
  </si>
  <si>
    <t>13:55-14:00</t>
  </si>
  <si>
    <t>15:50-16:00</t>
  </si>
  <si>
    <t>11:30-11:42</t>
  </si>
  <si>
    <t>มี.ค.. สำรวจที่แนวสะพาน</t>
  </si>
  <si>
    <t>11:56-12:023</t>
  </si>
  <si>
    <t>แม่น้ำ      แม่ลาย</t>
  </si>
  <si>
    <t>สถานี      P.80</t>
  </si>
  <si>
    <t>รหัส       P.80</t>
  </si>
  <si>
    <t>ม.(ร.ส.ก)</t>
  </si>
  <si>
    <t>14:35-14:43</t>
  </si>
  <si>
    <t>15:09-15:18</t>
  </si>
  <si>
    <t>เครื่อง A-OTT C.31 No.49478 เฟือง1:1</t>
  </si>
  <si>
    <t>11:29-11:36</t>
  </si>
  <si>
    <t>10:19-10:24</t>
  </si>
  <si>
    <t>10:29-10:34</t>
  </si>
  <si>
    <t>11:20-11:27</t>
  </si>
  <si>
    <t>14:41-14:53</t>
  </si>
  <si>
    <t>10:50-11:01</t>
  </si>
  <si>
    <t>11:16-11:17</t>
  </si>
  <si>
    <t>13:19-13:27</t>
  </si>
  <si>
    <t>11:34-11:41</t>
  </si>
  <si>
    <t>12:45-13:00</t>
  </si>
  <si>
    <t>14:20-14:31</t>
  </si>
  <si>
    <t>13:19-13:25</t>
  </si>
  <si>
    <t>11:50-12:09</t>
  </si>
  <si>
    <t>12:00-12:10</t>
  </si>
  <si>
    <t>12:35-12:45</t>
  </si>
  <si>
    <t>10:40-10:55</t>
  </si>
  <si>
    <t>10:42-10:58</t>
  </si>
  <si>
    <t>12:20-12:35</t>
  </si>
  <si>
    <t>11:40-11:52</t>
  </si>
  <si>
    <t>12:40-12:50</t>
  </si>
  <si>
    <t>12:10-12:20</t>
  </si>
  <si>
    <t>0..45</t>
  </si>
  <si>
    <t>14:00-14:10</t>
  </si>
  <si>
    <t>11:52-12:03</t>
  </si>
  <si>
    <t>12:22-12:31</t>
  </si>
  <si>
    <t>สถานี      P.81</t>
  </si>
  <si>
    <t>รหัส       P.81</t>
  </si>
  <si>
    <t>ตำบล      บวกค้าง</t>
  </si>
  <si>
    <t>อำเภอ     สันกำแพง</t>
  </si>
  <si>
    <t>เม.ย. สำรวจที่เหนือแนว 20 เมตร</t>
  </si>
  <si>
    <t>14:18-14:28</t>
  </si>
  <si>
    <t>10:00-10:10</t>
  </si>
  <si>
    <t>14,23 พ.ค. สำรวจที่แนวสะพาน</t>
  </si>
  <si>
    <t>14:50-15:10</t>
  </si>
  <si>
    <t>27 พ.ค. สำรวจเหนือแนวสำรวจ 20 ม.</t>
  </si>
  <si>
    <t>14:30-14:40</t>
  </si>
  <si>
    <t>14:50-15:00</t>
  </si>
  <si>
    <t>มิ.ย. สำรวจเหนือแนว 20 เมตร</t>
  </si>
  <si>
    <t>13:27-13:47</t>
  </si>
  <si>
    <t>17 มิ.ย. สำรวจแนวสะพาน</t>
  </si>
  <si>
    <t>14:39-14:49</t>
  </si>
  <si>
    <t>ก.ค. สำรวจเหนือแนว 20 เมตร</t>
  </si>
  <si>
    <t>14:45-15:00</t>
  </si>
  <si>
    <t>11:20-11:50</t>
  </si>
  <si>
    <t>09:20-09:55</t>
  </si>
  <si>
    <t>15:40-16:13</t>
  </si>
  <si>
    <t>13:10-14:05</t>
  </si>
  <si>
    <t>14:06-14:55</t>
  </si>
  <si>
    <t>14:30-15:00</t>
  </si>
  <si>
    <t>15:30-15:50</t>
  </si>
  <si>
    <t>10:10-10:38</t>
  </si>
  <si>
    <t>13:10-13:45</t>
  </si>
  <si>
    <t>11:48-12:27</t>
  </si>
  <si>
    <t>13:04-13:22</t>
  </si>
  <si>
    <t>13:30-13:55</t>
  </si>
  <si>
    <t>11:10-11:25</t>
  </si>
  <si>
    <t>12::15-12:40</t>
  </si>
  <si>
    <t>12:05-13:08</t>
  </si>
  <si>
    <t>13:42-13:50</t>
  </si>
  <si>
    <t>แม่น้ำ      แม่วาง</t>
  </si>
  <si>
    <t>สถานี      น้ำแม่วาง</t>
  </si>
  <si>
    <t>รหัส       P 82     No.2</t>
  </si>
  <si>
    <t>ตำบล      แม่วิน</t>
  </si>
  <si>
    <t xml:space="preserve">                                                                                               </t>
  </si>
  <si>
    <t>อำเภอ     แม่วาง</t>
  </si>
  <si>
    <t>เม.ย. วัดที่แนวสลิงทั้งหมด แนวสลิงอยู่</t>
  </si>
  <si>
    <t>13:50-14:00</t>
  </si>
  <si>
    <t>เหนือแนวสำรวจ 80 เมตร</t>
  </si>
  <si>
    <t>17:00-17:10</t>
  </si>
  <si>
    <t>08:40-08:50</t>
  </si>
  <si>
    <t>09:00-09:10</t>
  </si>
  <si>
    <t>15:20-15:30</t>
  </si>
  <si>
    <t>09:40-09:55</t>
  </si>
  <si>
    <t>2,6,7,28,29,30,31 พ.ค. สำรวจที่แนวสลิง</t>
  </si>
  <si>
    <t>17:30-17:50</t>
  </si>
  <si>
    <t>15,16,17,18,27 พ.ค. สำรวจที่แนวสำรวจ</t>
  </si>
  <si>
    <t>แนวสลิงอยู่เหนือแนวสำรวจ 8 เมตร</t>
  </si>
  <si>
    <t>07:10-07:40</t>
  </si>
  <si>
    <t>15:30-16:00</t>
  </si>
  <si>
    <t>13:50-14:10</t>
  </si>
  <si>
    <t>16:50-17:15</t>
  </si>
  <si>
    <t>17:20-17:45</t>
  </si>
  <si>
    <t>17:25-17:45</t>
  </si>
  <si>
    <t>17:20-17:40</t>
  </si>
  <si>
    <t>17:30-17:45</t>
  </si>
  <si>
    <t>16:40-16:55</t>
  </si>
  <si>
    <t>มิ.ย. สำรวจที่แนวสลิงทั้งหมดแนวสลิง</t>
  </si>
  <si>
    <t>08:45-09:00</t>
  </si>
  <si>
    <t>อยู่เหนือแนวสำรวจ 8 เมตร</t>
  </si>
  <si>
    <t>17:40-18:00</t>
  </si>
  <si>
    <t>17:00-17:20</t>
  </si>
  <si>
    <t>16:20-16:40</t>
  </si>
  <si>
    <t>16:40-17:00</t>
  </si>
  <si>
    <t>16:30-16:50</t>
  </si>
  <si>
    <t>17:10-17:25</t>
  </si>
  <si>
    <t>17:20-17:35</t>
  </si>
  <si>
    <t>16:30-16:45</t>
  </si>
  <si>
    <t>18:00-18:12</t>
  </si>
  <si>
    <t>ก.ค. สำรวจที่แนวสลิง</t>
  </si>
  <si>
    <t>17:30-17:40</t>
  </si>
  <si>
    <t>17:50-18:00</t>
  </si>
  <si>
    <t>17:40-17:50</t>
  </si>
  <si>
    <t>16:20-16:30</t>
  </si>
  <si>
    <t>09:00-09:20</t>
  </si>
  <si>
    <t>17:15-17:30</t>
  </si>
  <si>
    <t>18:00-18:15</t>
  </si>
  <si>
    <t>17:45-17:55</t>
  </si>
  <si>
    <t>ส.ค. สำรวจที่แนวสลิง</t>
  </si>
  <si>
    <t>13 ส.ค. สำรวจที่แนวสำรวจ</t>
  </si>
  <si>
    <t>14:40-15:20</t>
  </si>
  <si>
    <t>17:00-17:25</t>
  </si>
  <si>
    <t>16:50-17:05</t>
  </si>
  <si>
    <t>16:55-17:10</t>
  </si>
  <si>
    <t>16:10-16:30</t>
  </si>
  <si>
    <t>17:05-17:20</t>
  </si>
  <si>
    <t>2,3,12,14,15 ก.ย. สำรวจที่แนวสำรวจ</t>
  </si>
  <si>
    <t>17:30-18:00</t>
  </si>
  <si>
    <t>นอกนั้นสำรวจที่แนวสลิง</t>
  </si>
  <si>
    <t>17:30-07:55</t>
  </si>
  <si>
    <t>17:45-18:10</t>
  </si>
  <si>
    <t>เครื่อง A-OTT No.12973 เฟือง 1:10</t>
  </si>
  <si>
    <t>07:00-07:40</t>
  </si>
  <si>
    <t>08:10-08:50</t>
  </si>
  <si>
    <t>17:20-17:50</t>
  </si>
  <si>
    <t>17:00-17:30</t>
  </si>
  <si>
    <t>17:10-17:35</t>
  </si>
  <si>
    <t>17:10-17:30</t>
  </si>
  <si>
    <t>17:15-17:35</t>
  </si>
  <si>
    <t>16:25-16:45</t>
  </si>
  <si>
    <t>17:50-18:10</t>
  </si>
  <si>
    <t>12:20-12:40</t>
  </si>
  <si>
    <t>15:40-16:05</t>
  </si>
  <si>
    <t xml:space="preserve">14-17 ต.ค. สำรวจที่แนวสลิง </t>
  </si>
  <si>
    <t>นอกนั้นสำรวจที่แนวสำรวจ</t>
  </si>
  <si>
    <t>เครื่อง A-OTT No.14326 เฟือง 1:10</t>
  </si>
  <si>
    <t>14:15-14:35</t>
  </si>
  <si>
    <t>08:25-08:55</t>
  </si>
  <si>
    <t>15:10-15:40</t>
  </si>
  <si>
    <t>13:00-13:30</t>
  </si>
  <si>
    <t>09:10-09:30</t>
  </si>
  <si>
    <t>1พ.ย</t>
  </si>
  <si>
    <t>16.10-16.40</t>
  </si>
  <si>
    <t>3พ.ย</t>
  </si>
  <si>
    <t>07.00-07.30</t>
  </si>
  <si>
    <t>07.50-08.20</t>
  </si>
  <si>
    <t>09.00-09.30</t>
  </si>
  <si>
    <t>09.30-10.00</t>
  </si>
  <si>
    <t>10.30-11.00</t>
  </si>
  <si>
    <t>4พ.ย</t>
  </si>
  <si>
    <t>11.40-12.00</t>
  </si>
  <si>
    <t>15.10-15.30</t>
  </si>
  <si>
    <t>12.30-12.50</t>
  </si>
  <si>
    <t>14.20-14.40</t>
  </si>
  <si>
    <t>16.00-16.20</t>
  </si>
  <si>
    <t>17.10-17.25</t>
  </si>
  <si>
    <t>15.50-16.05</t>
  </si>
  <si>
    <t>12.50-13.05</t>
  </si>
  <si>
    <t>3-9 ธ.ค.สำรวจที่ท้ายแนว 8.00ม.</t>
  </si>
  <si>
    <t>15:20-15:35</t>
  </si>
  <si>
    <t>15:10-15:25</t>
  </si>
  <si>
    <t>16:25-16:40</t>
  </si>
  <si>
    <t>16-30 สำรวจที่แนวสลิง</t>
  </si>
  <si>
    <t>13:15-13:30</t>
  </si>
  <si>
    <t>14:10-14:25</t>
  </si>
  <si>
    <t>12:00-12:15</t>
  </si>
  <si>
    <t>13:55-14:10</t>
  </si>
  <si>
    <t>สำรวจที่เหนือแนวสำรวจ 8 ม.</t>
  </si>
  <si>
    <t>10:15-10:30</t>
  </si>
  <si>
    <t>14:20-14:35</t>
  </si>
  <si>
    <t>15:00-15:15</t>
  </si>
  <si>
    <t>16:00-16:15</t>
  </si>
  <si>
    <t>17 กก.พ.</t>
  </si>
  <si>
    <t>10:30-10:45</t>
  </si>
  <si>
    <t>10:25-10:35</t>
  </si>
  <si>
    <t>13:40-132:55</t>
  </si>
  <si>
    <t>16:10-16:25</t>
  </si>
  <si>
    <t>วันที่ 4-11 ใช้เครื่อง A.ott</t>
  </si>
  <si>
    <t>No 14326</t>
  </si>
  <si>
    <t>15:30-15:45</t>
  </si>
  <si>
    <t>วันที่16-31 ใช้เครื่อง A.ott</t>
  </si>
  <si>
    <t>11:20-11:35</t>
  </si>
  <si>
    <t>Ao15378</t>
  </si>
  <si>
    <t>วันที่ 4-6 สำรวจที่แนวสลิง</t>
  </si>
  <si>
    <t>09:00-09:15</t>
  </si>
  <si>
    <t>วันที่ 10-31สำรวจที่แนวสำรวจ</t>
  </si>
  <si>
    <t>17:00-17:15</t>
  </si>
  <si>
    <t>17:45-18:0</t>
  </si>
  <si>
    <t>รหัส       P 84     No.6</t>
  </si>
  <si>
    <t>ตำบล      ทุ่งปี้</t>
  </si>
  <si>
    <t xml:space="preserve"> ปีน้ำ     2551 ( 2008 )</t>
  </si>
  <si>
    <t>10:05-10:15</t>
  </si>
  <si>
    <t>9 เม.ย. สำรวจที่ท้ายแนว 10 เมตร</t>
  </si>
  <si>
    <t>10:05-10:10</t>
  </si>
  <si>
    <t>24 เม.ย. สำรวจเหนือแนว 5 เมตร</t>
  </si>
  <si>
    <t>10:15-10:35</t>
  </si>
  <si>
    <t>09:10-09:20</t>
  </si>
  <si>
    <t>10:20-10:30</t>
  </si>
  <si>
    <t>10:15-10:22</t>
  </si>
  <si>
    <t>ก.ค. สำรวจท้ายแนว 15 เมตร</t>
  </si>
  <si>
    <t>10:15-10:25</t>
  </si>
  <si>
    <t>10:00-10:15</t>
  </si>
  <si>
    <t>10:25-10:45</t>
  </si>
  <si>
    <t>ส.ค. สำรวจเหนือแนว 15 เมตร</t>
  </si>
  <si>
    <t>13:20-13:30</t>
  </si>
  <si>
    <t>09:55-10:05</t>
  </si>
  <si>
    <t>5,26 ก.ย. สำรวจเหนือแนว 15 เมตร</t>
  </si>
  <si>
    <t>09:52-10:12</t>
  </si>
  <si>
    <t>19 ก.ย. สำรวจที่แนวสะพาน</t>
  </si>
  <si>
    <t>09:40-09:50</t>
  </si>
  <si>
    <t>10:13-10:40</t>
  </si>
  <si>
    <t>ต.ค. สำรวจเหนือแนว 15 เมตร</t>
  </si>
  <si>
    <t>12:44-13:18</t>
  </si>
  <si>
    <t>10:05-10:57</t>
  </si>
  <si>
    <t>ธ.ค.สำรวจที่เหนือแนวสะพาน 10.00 ม.</t>
  </si>
  <si>
    <t>1257-13:10</t>
  </si>
  <si>
    <t>15:10-15:26</t>
  </si>
  <si>
    <t>ก.พ..สำรวจที่เหนือแนวสะพาน 10.00 ม.</t>
  </si>
  <si>
    <t>12:37-12:45</t>
  </si>
  <si>
    <t>10:00-10:32</t>
  </si>
  <si>
    <t>แม่น้ำ      แม่ลี้</t>
  </si>
  <si>
    <t>P  85</t>
  </si>
  <si>
    <t xml:space="preserve">รหัส       P 85     </t>
  </si>
  <si>
    <t>ตำบล      ศรีเตี๊ย</t>
  </si>
  <si>
    <t>อำเภอ     บ้านโฮ่ง</t>
  </si>
  <si>
    <t>เม.ย.</t>
  </si>
  <si>
    <t>สำรวจปริมาณน้ำไม่ได้ตลอดทั้งเดือน เนื่องจากมีการกั้นลำน้ำเพื่อสร้างฝายบริเวณเหนือแนว 50 เมตร</t>
  </si>
  <si>
    <t>11:05-11:25</t>
  </si>
  <si>
    <t>พ.ค. อ่านระดับน้ำไม่ได้เนื่องจากเสาระดับต้นที่ 1 ช่วง 0-1 เมตรล้มอ่านระดับได้ครั้งสุดท้าย</t>
  </si>
  <si>
    <t>เมื่อวันที่ 30 เม.ย. 51 ที่ระดับ -0.30 ม. มีการกั้นฝายระบายน้ำแบบปิด - เปิด เหนือแนวสำรวจ</t>
  </si>
  <si>
    <t>ประมาณ 50 เมตร</t>
  </si>
  <si>
    <t>มิ.ย.</t>
  </si>
  <si>
    <t>สำรวจปริมาณน้ำไม่ได้เนื่องจากมีการสร้างฝายกั้นน้ำเหนือแนวประมาณ 50 เมตร</t>
  </si>
  <si>
    <t>ก.ค.</t>
  </si>
  <si>
    <t>ไม่มีการสำรวจปริมาณน้ำ เนื่องจากมีการสร้างฝายเหนือแนวสำรวจประมาณ 50 เมตร และ</t>
  </si>
  <si>
    <t>เสาระดับต้นที่ 1 ช่วง 0-1 เมตร ล้ม ทำให้อ่านระดับน้ำไม่ได้โดยอ่านระดับน้ำครั้งสุดท้ายเมื่อ</t>
  </si>
  <si>
    <t>วันที่ 30 เม.ย. 51 ที่ระดับ -0.30 เมตร</t>
  </si>
  <si>
    <t>11:35-11:57</t>
  </si>
  <si>
    <t>10:30-10:50</t>
  </si>
  <si>
    <t>18 ก.ย. สำรวจเหนือแนวสำรวจ</t>
  </si>
  <si>
    <t>11:00-11:20</t>
  </si>
  <si>
    <t>24 ก.ย. สำรวจที่แนวสะพาน</t>
  </si>
  <si>
    <t>12:00-13:00</t>
  </si>
  <si>
    <t>ธ.ค.สำรวจปริมานน้าไม่ได้เนื่องจากมีฝายที่เหนือแนว และ ท้ายแนวทำให้น้ำเท้อ</t>
  </si>
  <si>
    <t>11:00-11:22</t>
  </si>
  <si>
    <t>.ก.พ. สำรวจที่แนวสะพาน</t>
  </si>
  <si>
    <t>15:27-15:58</t>
  </si>
  <si>
    <t>แม่น้ำ      แม่โห้ง</t>
  </si>
  <si>
    <t>P  86</t>
  </si>
  <si>
    <t xml:space="preserve">รหัส       P 86     </t>
  </si>
  <si>
    <t>ตำบล      แม่ออน</t>
  </si>
  <si>
    <t>09:50-09:55</t>
  </si>
  <si>
    <t>15:34-15:40</t>
  </si>
  <si>
    <t>15:30-15:40</t>
  </si>
  <si>
    <t>พ.ค. สำรวจที่เหนือแนว 50 เมตร</t>
  </si>
  <si>
    <t>15:34-15:44</t>
  </si>
  <si>
    <t>14:20-14:30</t>
  </si>
  <si>
    <t>มิ.ย. สำรวจเหนือแนว 15 เมตร</t>
  </si>
  <si>
    <t>16:10-16:15</t>
  </si>
  <si>
    <t>15:11-15:12</t>
  </si>
  <si>
    <t>ก.ค. สำรวจเหนือแนว 15 เมตร</t>
  </si>
  <si>
    <t>14:08-14:15</t>
  </si>
  <si>
    <t>14:15-14:20</t>
  </si>
  <si>
    <t>ส.ค. สำรวจเหนือแนว 20 เมตร</t>
  </si>
  <si>
    <t>16:40-16:50</t>
  </si>
  <si>
    <t>15:40-15:50</t>
  </si>
  <si>
    <t>ก.ย. สำรวจเหนือแนว 20 เมตร</t>
  </si>
  <si>
    <t>11:10-11:23</t>
  </si>
  <si>
    <t>ต.ค. สำรวจเหนือแนว 20 เมตร</t>
  </si>
  <si>
    <t>11:27-11:38</t>
  </si>
  <si>
    <t>11:50-12:10</t>
  </si>
  <si>
    <t>ธ.ค. สำรวจที่เหนือแนวสะพาน 10.00 ม.</t>
  </si>
  <si>
    <t>13:49-13:54</t>
  </si>
  <si>
    <t>ม.ค.. สำรวจที่เหนือแนวสะพาน 10.00 ม.</t>
  </si>
  <si>
    <t>12:20-10:28</t>
  </si>
  <si>
    <t>14:10-14:15</t>
  </si>
  <si>
    <t>13:12-13:19</t>
  </si>
  <si>
    <t>P  87</t>
  </si>
  <si>
    <t xml:space="preserve">รหัส       P 87     </t>
  </si>
  <si>
    <t>ตำบล      ป่าซาง</t>
  </si>
  <si>
    <t>อำเภอ    ป่าซาง</t>
  </si>
  <si>
    <t>สำรวจปริมาณน้ำไม่ได้ เนื่องจากลำน้ำแห้งขอดตั้งแต่วันที่ 21 มี.ค. 51 ทำให้น้ำไม่ไหลผ่านเสาระดับและแนว</t>
  </si>
  <si>
    <t>พ.ค. สำรวจที่แนวสำรวจปริมาณน้ำ</t>
  </si>
  <si>
    <t>10:40-10:50</t>
  </si>
  <si>
    <t>ไม่มีการสรำวจปริมาณน้ำ เนื่องจากลำน้ำแห้งขอด น้ำไม่ไหลผ่านแนวสำรวจปริมาณน้ำ</t>
  </si>
  <si>
    <t>10:30-10:35</t>
  </si>
  <si>
    <t>ส.ค. สำรวจที่แนวสำรวจ</t>
  </si>
  <si>
    <t>15:37-15:47</t>
  </si>
  <si>
    <t>10:05-10:30</t>
  </si>
  <si>
    <t>10:15-10:36</t>
  </si>
  <si>
    <t>13:35-14:24</t>
  </si>
  <si>
    <t>12:14-12:46</t>
  </si>
  <si>
    <t>11:17-12:11</t>
  </si>
  <si>
    <t>11:00-11:17</t>
  </si>
  <si>
    <t>สำรวจที่ท้ายแนวสะพาน 10 ม.</t>
  </si>
  <si>
    <t>11:20-11:30</t>
  </si>
  <si>
    <t>10:20-10:27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</si>
</sst>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87" formatCode="d\ \ ดดด"/>
    <numFmt numFmtId="188" formatCode="0.000"/>
    <numFmt numFmtId="189" formatCode="dd\ ดดด"/>
    <numFmt numFmtId="190" formatCode="dd\ \ ดดด"/>
    <numFmt numFmtId="191" formatCode="d\ ดดด"/>
  </numFmts>
  <fonts count="20" x14ac:knownFonts="1">
    <font>
      <sz val="14"/>
      <name val="Cordia New"/>
      <charset val="222"/>
    </font>
    <font>
      <sz val="15"/>
      <name val="AngsanaUPC"/>
      <family val="1"/>
      <charset val="222"/>
    </font>
    <font>
      <sz val="15"/>
      <name val="CordiaUPC"/>
    </font>
    <font>
      <b/>
      <sz val="15"/>
      <name val="AngsanaUPC"/>
      <family val="1"/>
      <charset val="222"/>
    </font>
    <font>
      <sz val="14"/>
      <name val="AngsanaUPC"/>
      <family val="1"/>
      <charset val="222"/>
    </font>
    <font>
      <b/>
      <sz val="14"/>
      <name val="AngsanaUPC"/>
      <family val="1"/>
      <charset val="222"/>
    </font>
    <font>
      <sz val="18"/>
      <name val="AngsanaUPC"/>
      <family val="1"/>
      <charset val="222"/>
    </font>
    <font>
      <b/>
      <sz val="18"/>
      <name val="AngsanaUPC"/>
      <family val="1"/>
      <charset val="222"/>
    </font>
    <font>
      <sz val="18"/>
      <name val="CordiaUPC"/>
    </font>
    <font>
      <sz val="12"/>
      <name val="AngsanaUPC"/>
      <family val="1"/>
      <charset val="222"/>
    </font>
    <font>
      <b/>
      <sz val="16"/>
      <name val="AngsanaUPC"/>
      <family val="1"/>
      <charset val="222"/>
    </font>
    <font>
      <b/>
      <sz val="15"/>
      <name val="AngsanaUPC"/>
      <charset val="222"/>
    </font>
    <font>
      <sz val="16"/>
      <name val="AngsanaUPC"/>
      <family val="1"/>
      <charset val="222"/>
    </font>
    <font>
      <sz val="11.5"/>
      <name val="AngsanaUPC"/>
      <family val="1"/>
      <charset val="222"/>
    </font>
    <font>
      <sz val="14"/>
      <name val="DilleniaUPC"/>
      <family val="1"/>
      <charset val="222"/>
    </font>
    <font>
      <sz val="11"/>
      <name val="AngsanaUPC"/>
      <family val="1"/>
      <charset val="222"/>
    </font>
    <font>
      <sz val="8"/>
      <name val="Cordia New"/>
      <charset val="222"/>
    </font>
    <font>
      <sz val="11"/>
      <name val="DilleniaUPC"/>
      <family val="1"/>
      <charset val="222"/>
    </font>
    <font>
      <sz val="16"/>
      <name val="CordiaUPC"/>
    </font>
    <font>
      <sz val="13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32">
    <xf numFmtId="0" fontId="0" fillId="0" borderId="0" xfId="0"/>
    <xf numFmtId="187" fontId="1" fillId="0" borderId="0" xfId="0" applyNumberFormat="1" applyFont="1" applyBorder="1" applyAlignment="1"/>
    <xf numFmtId="0" fontId="1" fillId="0" borderId="0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Continuous"/>
    </xf>
    <xf numFmtId="0" fontId="3" fillId="0" borderId="0" xfId="0" applyFont="1" applyBorder="1" applyAlignment="1">
      <alignment horizontal="centerContinuous"/>
    </xf>
    <xf numFmtId="0" fontId="1" fillId="0" borderId="0" xfId="0" applyFont="1" applyBorder="1" applyAlignment="1">
      <alignment horizontal="centerContinuous"/>
    </xf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1" fillId="0" borderId="0" xfId="0" applyFont="1"/>
    <xf numFmtId="187" fontId="4" fillId="0" borderId="0" xfId="0" applyNumberFormat="1" applyFont="1" applyBorder="1" applyAlignment="1"/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Continuous"/>
    </xf>
    <xf numFmtId="0" fontId="0" fillId="0" borderId="0" xfId="0" applyAlignment="1">
      <alignment horizontal="centerContinuous"/>
    </xf>
    <xf numFmtId="0" fontId="4" fillId="0" borderId="0" xfId="0" applyFont="1" applyBorder="1" applyAlignment="1">
      <alignment horizontal="centerContinuous"/>
    </xf>
    <xf numFmtId="0" fontId="4" fillId="0" borderId="0" xfId="0" applyFont="1" applyBorder="1"/>
    <xf numFmtId="0" fontId="4" fillId="0" borderId="0" xfId="0" applyFont="1"/>
    <xf numFmtId="187" fontId="6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6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Border="1" applyAlignment="1">
      <alignment horizontal="left"/>
    </xf>
    <xf numFmtId="2" fontId="1" fillId="0" borderId="0" xfId="0" applyNumberFormat="1" applyFont="1" applyBorder="1" applyAlignment="1">
      <alignment horizontal="center"/>
    </xf>
    <xf numFmtId="188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187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188" fontId="4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 vertical="center"/>
    </xf>
    <xf numFmtId="188" fontId="4" fillId="0" borderId="0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187" fontId="4" fillId="0" borderId="3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188" fontId="4" fillId="0" borderId="3" xfId="0" applyNumberFormat="1" applyFont="1" applyBorder="1" applyAlignment="1">
      <alignment horizontal="center" vertical="center"/>
    </xf>
    <xf numFmtId="187" fontId="4" fillId="0" borderId="4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188" fontId="4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2" fontId="4" fillId="0" borderId="0" xfId="0" applyNumberFormat="1" applyFont="1" applyBorder="1" applyAlignment="1">
      <alignment vertical="center"/>
    </xf>
    <xf numFmtId="188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188" fontId="0" fillId="0" borderId="0" xfId="0" applyNumberFormat="1"/>
    <xf numFmtId="0" fontId="0" fillId="0" borderId="0" xfId="0" applyAlignment="1">
      <alignment horizontal="left"/>
    </xf>
    <xf numFmtId="188" fontId="4" fillId="0" borderId="0" xfId="0" applyNumberFormat="1" applyFont="1" applyBorder="1"/>
    <xf numFmtId="0" fontId="4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6" fillId="0" borderId="0" xfId="0" applyFont="1" applyBorder="1"/>
    <xf numFmtId="187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188" fontId="1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6" fontId="9" fillId="0" borderId="1" xfId="0" applyNumberFormat="1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Continuous"/>
    </xf>
    <xf numFmtId="0" fontId="10" fillId="0" borderId="0" xfId="0" applyFont="1" applyBorder="1" applyAlignment="1">
      <alignment horizontal="centerContinuous"/>
    </xf>
    <xf numFmtId="0" fontId="5" fillId="0" borderId="0" xfId="0" applyFont="1" applyAlignment="1">
      <alignment horizontal="centerContinuous"/>
    </xf>
    <xf numFmtId="0" fontId="12" fillId="0" borderId="0" xfId="0" applyFont="1" applyBorder="1"/>
    <xf numFmtId="0" fontId="12" fillId="0" borderId="0" xfId="0" applyFont="1"/>
    <xf numFmtId="187" fontId="4" fillId="0" borderId="0" xfId="0" applyNumberFormat="1" applyFont="1" applyBorder="1" applyAlignment="1">
      <alignment vertical="center"/>
    </xf>
    <xf numFmtId="0" fontId="10" fillId="0" borderId="0" xfId="0" applyFont="1" applyBorder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12" fillId="0" borderId="0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" fillId="0" borderId="0" xfId="0" applyFont="1" applyBorder="1" applyAlignment="1">
      <alignment horizontal="centerContinuous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187" fontId="4" fillId="0" borderId="5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2" fontId="4" fillId="0" borderId="0" xfId="0" applyNumberFormat="1" applyFont="1"/>
    <xf numFmtId="49" fontId="4" fillId="0" borderId="0" xfId="0" applyNumberFormat="1" applyFont="1"/>
    <xf numFmtId="188" fontId="4" fillId="0" borderId="0" xfId="0" applyNumberFormat="1" applyFont="1"/>
    <xf numFmtId="189" fontId="4" fillId="0" borderId="0" xfId="0" applyNumberFormat="1" applyFont="1" applyBorder="1" applyAlignment="1">
      <alignment vertical="center"/>
    </xf>
    <xf numFmtId="2" fontId="4" fillId="0" borderId="0" xfId="0" applyNumberFormat="1" applyFont="1" applyBorder="1"/>
    <xf numFmtId="2" fontId="1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left" vertical="center"/>
    </xf>
    <xf numFmtId="20" fontId="4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187" fontId="4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188" fontId="4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horizontal="centerContinuous" vertical="center"/>
    </xf>
    <xf numFmtId="2" fontId="4" fillId="0" borderId="1" xfId="0" applyNumberFormat="1" applyFont="1" applyBorder="1" applyAlignment="1">
      <alignment horizontal="centerContinuous" vertical="center"/>
    </xf>
    <xf numFmtId="2" fontId="4" fillId="0" borderId="0" xfId="0" applyNumberFormat="1" applyFont="1" applyAlignment="1">
      <alignment vertical="center"/>
    </xf>
    <xf numFmtId="188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188" fontId="1" fillId="0" borderId="0" xfId="0" applyNumberFormat="1" applyFont="1" applyBorder="1"/>
    <xf numFmtId="0" fontId="9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0" xfId="0" applyFont="1" applyBorder="1" applyAlignment="1">
      <alignment horizontal="centerContinuous"/>
    </xf>
    <xf numFmtId="0" fontId="6" fillId="0" borderId="0" xfId="0" applyFont="1" applyAlignment="1">
      <alignment horizontal="centerContinuous" vertical="center"/>
    </xf>
    <xf numFmtId="2" fontId="1" fillId="0" borderId="0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187" fontId="12" fillId="0" borderId="0" xfId="0" applyNumberFormat="1" applyFont="1" applyBorder="1" applyAlignment="1">
      <alignment horizontal="center"/>
    </xf>
    <xf numFmtId="2" fontId="12" fillId="0" borderId="0" xfId="0" applyNumberFormat="1" applyFont="1" applyBorder="1" applyAlignment="1">
      <alignment horizontal="center"/>
    </xf>
    <xf numFmtId="188" fontId="12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187" fontId="4" fillId="0" borderId="0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87" fontId="4" fillId="0" borderId="0" xfId="0" applyNumberFormat="1" applyFont="1" applyBorder="1"/>
    <xf numFmtId="187" fontId="1" fillId="0" borderId="0" xfId="0" applyNumberFormat="1" applyFont="1" applyBorder="1" applyAlignment="1">
      <alignment horizontal="left"/>
    </xf>
    <xf numFmtId="2" fontId="1" fillId="0" borderId="0" xfId="0" applyNumberFormat="1" applyFont="1" applyBorder="1" applyAlignment="1">
      <alignment horizontal="centerContinuous"/>
    </xf>
    <xf numFmtId="187" fontId="6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centerContinuous"/>
    </xf>
    <xf numFmtId="2" fontId="6" fillId="0" borderId="0" xfId="0" applyNumberFormat="1" applyFont="1" applyBorder="1" applyAlignment="1">
      <alignment horizontal="centerContinuous"/>
    </xf>
    <xf numFmtId="0" fontId="6" fillId="0" borderId="0" xfId="0" applyFont="1"/>
    <xf numFmtId="187" fontId="6" fillId="0" borderId="0" xfId="0" applyNumberFormat="1" applyFont="1" applyBorder="1" applyAlignment="1">
      <alignment horizontal="left" vertical="center"/>
    </xf>
    <xf numFmtId="0" fontId="4" fillId="0" borderId="0" xfId="0" applyFont="1" applyAlignment="1">
      <alignment horizontal="centerContinuous" vertical="center"/>
    </xf>
    <xf numFmtId="2" fontId="6" fillId="0" borderId="0" xfId="0" applyNumberFormat="1" applyFont="1" applyBorder="1" applyAlignment="1">
      <alignment horizontal="centerContinuous" vertical="center"/>
    </xf>
    <xf numFmtId="187" fontId="1" fillId="0" borderId="0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 applyBorder="1" applyAlignment="1">
      <alignment vertical="center"/>
    </xf>
    <xf numFmtId="2" fontId="1" fillId="0" borderId="0" xfId="0" applyNumberFormat="1" applyFont="1" applyBorder="1" applyAlignment="1">
      <alignment horizontal="centerContinuous" vertical="center"/>
    </xf>
    <xf numFmtId="2" fontId="4" fillId="0" borderId="3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188" fontId="4" fillId="0" borderId="5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20" fontId="4" fillId="0" borderId="3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3" xfId="0" applyBorder="1"/>
    <xf numFmtId="49" fontId="4" fillId="0" borderId="0" xfId="0" applyNumberFormat="1" applyFont="1" applyBorder="1" applyAlignment="1">
      <alignment horizontal="center" vertical="center"/>
    </xf>
    <xf numFmtId="49" fontId="4" fillId="0" borderId="0" xfId="0" applyNumberFormat="1" applyFont="1" applyBorder="1"/>
    <xf numFmtId="2" fontId="4" fillId="0" borderId="0" xfId="0" applyNumberFormat="1" applyFont="1" applyBorder="1" applyAlignment="1">
      <alignment horizontal="centerContinuous" vertical="center"/>
    </xf>
    <xf numFmtId="0" fontId="0" fillId="0" borderId="0" xfId="0" applyBorder="1"/>
    <xf numFmtId="2" fontId="0" fillId="0" borderId="0" xfId="0" applyNumberFormat="1" applyBorder="1"/>
    <xf numFmtId="188" fontId="0" fillId="0" borderId="0" xfId="0" applyNumberFormat="1" applyBorder="1"/>
    <xf numFmtId="0" fontId="0" fillId="0" borderId="0" xfId="0" applyBorder="1" applyAlignment="1">
      <alignment horizontal="left"/>
    </xf>
    <xf numFmtId="0" fontId="4" fillId="0" borderId="4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187" fontId="4" fillId="0" borderId="6" xfId="0" applyNumberFormat="1" applyFont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 vertical="center"/>
    </xf>
    <xf numFmtId="188" fontId="4" fillId="0" borderId="6" xfId="0" applyNumberFormat="1" applyFont="1" applyBorder="1" applyAlignment="1">
      <alignment horizontal="center" vertical="center"/>
    </xf>
    <xf numFmtId="0" fontId="9" fillId="0" borderId="6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188" fontId="0" fillId="0" borderId="1" xfId="0" applyNumberFormat="1" applyBorder="1"/>
    <xf numFmtId="188" fontId="0" fillId="0" borderId="3" xfId="0" applyNumberFormat="1" applyBorder="1"/>
    <xf numFmtId="0" fontId="0" fillId="0" borderId="3" xfId="0" applyBorder="1" applyAlignment="1">
      <alignment horizontal="center"/>
    </xf>
    <xf numFmtId="0" fontId="0" fillId="0" borderId="5" xfId="0" applyBorder="1"/>
    <xf numFmtId="188" fontId="0" fillId="0" borderId="5" xfId="0" applyNumberFormat="1" applyBorder="1"/>
    <xf numFmtId="0" fontId="0" fillId="0" borderId="5" xfId="0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2" fontId="1" fillId="0" borderId="7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7" xfId="0" applyFont="1" applyBorder="1" applyAlignment="1">
      <alignment horizontal="left" vertical="center"/>
    </xf>
    <xf numFmtId="16" fontId="9" fillId="0" borderId="4" xfId="0" applyNumberFormat="1" applyFont="1" applyBorder="1" applyAlignment="1">
      <alignment horizontal="left" vertical="center"/>
    </xf>
    <xf numFmtId="2" fontId="4" fillId="0" borderId="5" xfId="0" applyNumberFormat="1" applyFont="1" applyBorder="1" applyAlignment="1">
      <alignment horizontal="left" vertical="center"/>
    </xf>
    <xf numFmtId="0" fontId="15" fillId="0" borderId="3" xfId="0" applyFont="1" applyBorder="1" applyAlignment="1">
      <alignment horizontal="left" vertical="center"/>
    </xf>
    <xf numFmtId="2" fontId="4" fillId="0" borderId="8" xfId="0" applyNumberFormat="1" applyFont="1" applyBorder="1" applyAlignment="1">
      <alignment horizontal="center" vertical="center"/>
    </xf>
    <xf numFmtId="188" fontId="4" fillId="0" borderId="8" xfId="0" applyNumberFormat="1" applyFont="1" applyBorder="1" applyAlignment="1">
      <alignment horizontal="center" vertical="center"/>
    </xf>
    <xf numFmtId="188" fontId="2" fillId="0" borderId="0" xfId="0" applyNumberFormat="1" applyFont="1"/>
    <xf numFmtId="188" fontId="3" fillId="0" borderId="0" xfId="0" applyNumberFormat="1" applyFont="1" applyBorder="1" applyAlignment="1">
      <alignment horizontal="left"/>
    </xf>
    <xf numFmtId="188" fontId="5" fillId="0" borderId="0" xfId="0" applyNumberFormat="1" applyFont="1" applyBorder="1" applyAlignment="1">
      <alignment horizontal="left"/>
    </xf>
    <xf numFmtId="188" fontId="2" fillId="0" borderId="0" xfId="0" applyNumberFormat="1" applyFont="1" applyAlignment="1">
      <alignment vertical="center"/>
    </xf>
    <xf numFmtId="188" fontId="1" fillId="0" borderId="8" xfId="0" applyNumberFormat="1" applyFont="1" applyBorder="1" applyAlignment="1">
      <alignment horizontal="center"/>
    </xf>
    <xf numFmtId="188" fontId="1" fillId="0" borderId="7" xfId="0" applyNumberFormat="1" applyFont="1" applyBorder="1" applyAlignment="1">
      <alignment horizontal="center"/>
    </xf>
    <xf numFmtId="188" fontId="3" fillId="0" borderId="0" xfId="0" applyNumberFormat="1" applyFont="1" applyBorder="1" applyAlignment="1">
      <alignment horizontal="centerContinuous"/>
    </xf>
    <xf numFmtId="188" fontId="10" fillId="0" borderId="0" xfId="0" applyNumberFormat="1" applyFont="1" applyBorder="1" applyAlignment="1">
      <alignment horizontal="centerContinuous"/>
    </xf>
    <xf numFmtId="188" fontId="7" fillId="0" borderId="0" xfId="0" applyNumberFormat="1" applyFont="1" applyBorder="1" applyAlignment="1">
      <alignment horizontal="centerContinuous" vertical="center"/>
    </xf>
    <xf numFmtId="188" fontId="1" fillId="0" borderId="0" xfId="0" applyNumberFormat="1" applyFont="1" applyAlignment="1">
      <alignment vertical="center"/>
    </xf>
    <xf numFmtId="188" fontId="1" fillId="0" borderId="0" xfId="0" applyNumberFormat="1" applyFont="1"/>
    <xf numFmtId="188" fontId="5" fillId="0" borderId="0" xfId="0" applyNumberFormat="1" applyFont="1" applyBorder="1" applyAlignment="1">
      <alignment horizontal="centerContinuous"/>
    </xf>
    <xf numFmtId="188" fontId="1" fillId="0" borderId="0" xfId="0" applyNumberFormat="1" applyFont="1" applyBorder="1" applyAlignment="1">
      <alignment vertical="center"/>
    </xf>
    <xf numFmtId="188" fontId="5" fillId="0" borderId="0" xfId="0" applyNumberFormat="1" applyFont="1" applyBorder="1" applyAlignment="1">
      <alignment horizontal="centerContinuous" vertical="center"/>
    </xf>
    <xf numFmtId="188" fontId="7" fillId="0" borderId="0" xfId="0" applyNumberFormat="1" applyFont="1" applyBorder="1" applyAlignment="1">
      <alignment horizontal="centerContinuous"/>
    </xf>
    <xf numFmtId="0" fontId="15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center"/>
    </xf>
    <xf numFmtId="188" fontId="1" fillId="0" borderId="4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 vertical="center"/>
    </xf>
    <xf numFmtId="188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87" fontId="4" fillId="0" borderId="9" xfId="0" applyNumberFormat="1" applyFont="1" applyBorder="1" applyAlignment="1"/>
    <xf numFmtId="0" fontId="4" fillId="0" borderId="9" xfId="0" applyFont="1" applyBorder="1"/>
    <xf numFmtId="188" fontId="5" fillId="0" borderId="9" xfId="0" applyNumberFormat="1" applyFont="1" applyBorder="1" applyAlignment="1">
      <alignment horizontal="centerContinuous"/>
    </xf>
    <xf numFmtId="0" fontId="4" fillId="0" borderId="9" xfId="0" applyFont="1" applyBorder="1" applyAlignment="1">
      <alignment horizontal="centerContinuous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88" fontId="4" fillId="0" borderId="1" xfId="0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right"/>
    </xf>
    <xf numFmtId="0" fontId="9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17" fontId="9" fillId="0" borderId="1" xfId="0" applyNumberFormat="1" applyFont="1" applyBorder="1" applyAlignment="1">
      <alignment horizontal="left" vertical="center"/>
    </xf>
    <xf numFmtId="191" fontId="4" fillId="0" borderId="1" xfId="0" applyNumberFormat="1" applyFont="1" applyBorder="1" applyAlignment="1">
      <alignment horizontal="center"/>
    </xf>
    <xf numFmtId="16" fontId="9" fillId="0" borderId="1" xfId="0" applyNumberFormat="1" applyFont="1" applyBorder="1" applyAlignment="1">
      <alignment horizontal="left"/>
    </xf>
    <xf numFmtId="190" fontId="4" fillId="0" borderId="5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88" fontId="4" fillId="0" borderId="5" xfId="0" applyNumberFormat="1" applyFont="1" applyBorder="1" applyAlignment="1">
      <alignment horizontal="center"/>
    </xf>
    <xf numFmtId="0" fontId="9" fillId="0" borderId="5" xfId="0" applyFont="1" applyBorder="1" applyAlignment="1">
      <alignment horizontal="left"/>
    </xf>
    <xf numFmtId="190" fontId="4" fillId="0" borderId="1" xfId="0" applyNumberFormat="1" applyFont="1" applyBorder="1" applyAlignment="1">
      <alignment horizontal="center"/>
    </xf>
    <xf numFmtId="188" fontId="4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left"/>
    </xf>
    <xf numFmtId="0" fontId="4" fillId="0" borderId="1" xfId="0" applyFont="1" applyBorder="1"/>
    <xf numFmtId="188" fontId="4" fillId="0" borderId="1" xfId="0" applyNumberFormat="1" applyFont="1" applyBorder="1"/>
    <xf numFmtId="0" fontId="4" fillId="0" borderId="3" xfId="0" applyFont="1" applyBorder="1"/>
    <xf numFmtId="188" fontId="4" fillId="0" borderId="3" xfId="0" applyNumberFormat="1" applyFont="1" applyBorder="1"/>
    <xf numFmtId="0" fontId="9" fillId="0" borderId="3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2" fontId="6" fillId="0" borderId="0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left"/>
    </xf>
    <xf numFmtId="187" fontId="12" fillId="0" borderId="0" xfId="0" applyNumberFormat="1" applyFont="1" applyBorder="1" applyAlignment="1"/>
    <xf numFmtId="0" fontId="10" fillId="0" borderId="0" xfId="0" applyFont="1" applyBorder="1" applyAlignment="1">
      <alignment horizontal="center"/>
    </xf>
    <xf numFmtId="0" fontId="12" fillId="0" borderId="0" xfId="0" applyFont="1" applyBorder="1" applyAlignment="1">
      <alignment horizontal="right"/>
    </xf>
    <xf numFmtId="0" fontId="10" fillId="0" borderId="0" xfId="0" applyFont="1" applyBorder="1" applyAlignment="1">
      <alignment horizontal="left"/>
    </xf>
    <xf numFmtId="187" fontId="12" fillId="0" borderId="0" xfId="0" applyNumberFormat="1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188" fontId="12" fillId="0" borderId="0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Continuous" vertical="center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/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187" fontId="12" fillId="0" borderId="1" xfId="0" applyNumberFormat="1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188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187" fontId="12" fillId="0" borderId="0" xfId="0" applyNumberFormat="1" applyFont="1" applyBorder="1" applyAlignment="1">
      <alignment horizontal="left"/>
    </xf>
    <xf numFmtId="0" fontId="18" fillId="0" borderId="0" xfId="0" applyFont="1"/>
    <xf numFmtId="0" fontId="12" fillId="0" borderId="0" xfId="0" applyFont="1" applyAlignment="1">
      <alignment horizontal="centerContinuous"/>
    </xf>
    <xf numFmtId="0" fontId="12" fillId="0" borderId="0" xfId="0" applyFont="1" applyBorder="1" applyAlignment="1">
      <alignment horizontal="centerContinuous"/>
    </xf>
    <xf numFmtId="187" fontId="12" fillId="0" borderId="0" xfId="0" applyNumberFormat="1" applyFont="1" applyBorder="1" applyAlignment="1">
      <alignment horizontal="left" vertical="center"/>
    </xf>
    <xf numFmtId="0" fontId="12" fillId="0" borderId="0" xfId="0" applyFont="1" applyAlignment="1">
      <alignment horizontal="centerContinuous" vertical="center"/>
    </xf>
    <xf numFmtId="0" fontId="12" fillId="0" borderId="0" xfId="0" applyFont="1" applyAlignment="1">
      <alignment horizontal="center" vertical="center"/>
    </xf>
    <xf numFmtId="2" fontId="9" fillId="0" borderId="0" xfId="0" applyNumberFormat="1" applyFont="1" applyBorder="1" applyAlignment="1">
      <alignment horizontal="left" vertical="center"/>
    </xf>
    <xf numFmtId="2" fontId="6" fillId="0" borderId="0" xfId="0" applyNumberFormat="1" applyFont="1" applyBorder="1" applyAlignment="1">
      <alignment horizontal="center"/>
    </xf>
    <xf numFmtId="188" fontId="6" fillId="0" borderId="0" xfId="0" applyNumberFormat="1" applyFont="1" applyBorder="1" applyAlignment="1">
      <alignment horizontal="center"/>
    </xf>
    <xf numFmtId="188" fontId="6" fillId="0" borderId="0" xfId="0" applyNumberFormat="1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188" fontId="4" fillId="0" borderId="3" xfId="0" applyNumberFormat="1" applyFont="1" applyBorder="1" applyAlignment="1">
      <alignment horizontal="center"/>
    </xf>
    <xf numFmtId="188" fontId="4" fillId="0" borderId="4" xfId="0" applyNumberFormat="1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5" fillId="0" borderId="1" xfId="0" applyFont="1" applyBorder="1" applyAlignment="1">
      <alignment horizontal="left"/>
    </xf>
    <xf numFmtId="0" fontId="4" fillId="0" borderId="3" xfId="0" applyFont="1" applyBorder="1" applyAlignment="1">
      <alignment horizontal="center"/>
    </xf>
    <xf numFmtId="0" fontId="9" fillId="0" borderId="4" xfId="0" applyFont="1" applyBorder="1" applyAlignment="1">
      <alignment horizontal="left"/>
    </xf>
    <xf numFmtId="0" fontId="9" fillId="0" borderId="4" xfId="0" applyFont="1" applyBorder="1" applyAlignment="1">
      <alignment horizontal="center"/>
    </xf>
    <xf numFmtId="14" fontId="9" fillId="0" borderId="1" xfId="0" applyNumberFormat="1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left" vertical="center"/>
    </xf>
    <xf numFmtId="2" fontId="9" fillId="0" borderId="3" xfId="0" applyNumberFormat="1" applyFont="1" applyBorder="1" applyAlignment="1">
      <alignment horizontal="left" vertical="center"/>
    </xf>
    <xf numFmtId="188" fontId="1" fillId="0" borderId="0" xfId="0" applyNumberFormat="1" applyFont="1" applyFill="1" applyBorder="1" applyAlignment="1">
      <alignment horizontal="center" vertical="center"/>
    </xf>
    <xf numFmtId="2" fontId="19" fillId="0" borderId="1" xfId="0" applyNumberFormat="1" applyFont="1" applyBorder="1" applyAlignment="1">
      <alignment horizontal="centerContinuous"/>
    </xf>
    <xf numFmtId="2" fontId="19" fillId="0" borderId="1" xfId="0" applyNumberFormat="1" applyFont="1" applyBorder="1" applyAlignment="1">
      <alignment horizontal="center"/>
    </xf>
    <xf numFmtId="191" fontId="4" fillId="0" borderId="1" xfId="0" applyNumberFormat="1" applyFont="1" applyBorder="1" applyAlignment="1">
      <alignment horizontal="center" vertical="center"/>
    </xf>
    <xf numFmtId="191" fontId="4" fillId="0" borderId="3" xfId="0" applyNumberFormat="1" applyFont="1" applyBorder="1" applyAlignment="1">
      <alignment horizontal="center" vertical="center"/>
    </xf>
    <xf numFmtId="191" fontId="4" fillId="0" borderId="5" xfId="0" applyNumberFormat="1" applyFont="1" applyBorder="1" applyAlignment="1">
      <alignment horizontal="center" vertical="center"/>
    </xf>
    <xf numFmtId="16" fontId="0" fillId="0" borderId="0" xfId="0" applyNumberFormat="1"/>
    <xf numFmtId="191" fontId="4" fillId="0" borderId="3" xfId="0" applyNumberFormat="1" applyFont="1" applyBorder="1" applyAlignment="1">
      <alignment horizontal="center"/>
    </xf>
    <xf numFmtId="191" fontId="4" fillId="0" borderId="5" xfId="0" applyNumberFormat="1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191" fontId="4" fillId="0" borderId="4" xfId="0" applyNumberFormat="1" applyFont="1" applyBorder="1" applyAlignment="1">
      <alignment horizontal="center" vertical="center"/>
    </xf>
    <xf numFmtId="2" fontId="19" fillId="0" borderId="1" xfId="0" applyNumberFormat="1" applyFont="1" applyBorder="1" applyAlignment="1">
      <alignment horizontal="left"/>
    </xf>
    <xf numFmtId="188" fontId="19" fillId="0" borderId="1" xfId="0" applyNumberFormat="1" applyFont="1" applyBorder="1" applyAlignment="1">
      <alignment horizontal="center"/>
    </xf>
    <xf numFmtId="188" fontId="4" fillId="0" borderId="1" xfId="0" applyNumberFormat="1" applyFont="1" applyBorder="1" applyAlignment="1">
      <alignment horizontal="left" vertical="center"/>
    </xf>
    <xf numFmtId="188" fontId="9" fillId="0" borderId="1" xfId="0" applyNumberFormat="1" applyFont="1" applyBorder="1" applyAlignment="1">
      <alignment horizontal="left" vertical="center"/>
    </xf>
    <xf numFmtId="2" fontId="19" fillId="0" borderId="1" xfId="0" applyNumberFormat="1" applyFont="1" applyBorder="1" applyAlignment="1">
      <alignment horizontal="left" vertical="center"/>
    </xf>
    <xf numFmtId="191" fontId="4" fillId="0" borderId="6" xfId="0" applyNumberFormat="1" applyFont="1" applyBorder="1" applyAlignment="1">
      <alignment horizontal="center" vertical="center"/>
    </xf>
    <xf numFmtId="191" fontId="4" fillId="0" borderId="0" xfId="0" applyNumberFormat="1" applyFont="1" applyBorder="1" applyAlignment="1">
      <alignment horizontal="center" vertical="center"/>
    </xf>
    <xf numFmtId="191" fontId="4" fillId="0" borderId="0" xfId="0" applyNumberFormat="1" applyFont="1" applyBorder="1" applyAlignment="1">
      <alignment horizontal="center"/>
    </xf>
    <xf numFmtId="14" fontId="4" fillId="0" borderId="0" xfId="0" applyNumberFormat="1" applyFont="1" applyBorder="1" applyAlignment="1">
      <alignment horizontal="center"/>
    </xf>
    <xf numFmtId="191" fontId="4" fillId="0" borderId="4" xfId="0" applyNumberFormat="1" applyFont="1" applyBorder="1" applyAlignment="1">
      <alignment horizontal="center"/>
    </xf>
    <xf numFmtId="2" fontId="19" fillId="0" borderId="4" xfId="0" applyNumberFormat="1" applyFont="1" applyBorder="1" applyAlignment="1">
      <alignment horizontal="center"/>
    </xf>
    <xf numFmtId="191" fontId="4" fillId="0" borderId="15" xfId="0" applyNumberFormat="1" applyFont="1" applyBorder="1" applyAlignment="1">
      <alignment horizontal="center" vertical="center"/>
    </xf>
    <xf numFmtId="2" fontId="4" fillId="0" borderId="15" xfId="0" applyNumberFormat="1" applyFont="1" applyBorder="1" applyAlignment="1">
      <alignment horizontal="center" vertical="center"/>
    </xf>
    <xf numFmtId="188" fontId="4" fillId="0" borderId="15" xfId="0" applyNumberFormat="1" applyFont="1" applyBorder="1" applyAlignment="1">
      <alignment horizontal="center" vertical="center"/>
    </xf>
    <xf numFmtId="0" fontId="9" fillId="0" borderId="15" xfId="0" applyFont="1" applyBorder="1" applyAlignment="1">
      <alignment horizontal="left" vertical="center"/>
    </xf>
    <xf numFmtId="188" fontId="19" fillId="0" borderId="0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left"/>
    </xf>
    <xf numFmtId="188" fontId="1" fillId="0" borderId="0" xfId="0" applyNumberFormat="1" applyFont="1" applyBorder="1" applyAlignment="1">
      <alignment horizontal="centerContinuous"/>
    </xf>
    <xf numFmtId="188" fontId="6" fillId="0" borderId="0" xfId="0" applyNumberFormat="1" applyFont="1" applyBorder="1" applyAlignment="1">
      <alignment horizontal="centerContinuous"/>
    </xf>
    <xf numFmtId="188" fontId="6" fillId="0" borderId="0" xfId="0" applyNumberFormat="1" applyFont="1" applyBorder="1" applyAlignment="1">
      <alignment horizontal="centerContinuous" vertical="center"/>
    </xf>
    <xf numFmtId="188" fontId="1" fillId="0" borderId="0" xfId="0" applyNumberFormat="1" applyFont="1" applyBorder="1" applyAlignment="1">
      <alignment horizontal="centerContinuous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188" fontId="4" fillId="0" borderId="1" xfId="0" applyNumberFormat="1" applyFont="1" applyBorder="1" applyAlignment="1">
      <alignment horizontal="center" vertical="center"/>
    </xf>
    <xf numFmtId="191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ความสัมพันธ์ระหว่างระดับน้ำกับความเร็วเฉลี่ยและเนื้อที่รูปตัด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สถานี  </a:t>
            </a:r>
            <a:r>
              <a:rPr lang="en-US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P.4A  </a:t>
            </a:r>
            <a:r>
              <a:rPr lang="th-TH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อ.แม่แตง  จ.เชียงใหม่  ปีน้ำ  2541  ( 1998 )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เนื้อที่รูปตัด</c:v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FF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'[1]P1 '!#REF!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'[1]P1 '!#REF!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5445120"/>
        <c:axId val="116311552"/>
      </c:scatterChart>
      <c:scatterChart>
        <c:scatterStyle val="lineMarker"/>
        <c:varyColors val="0"/>
        <c:ser>
          <c:idx val="0"/>
          <c:order val="1"/>
          <c:tx>
            <c:v>ความเร็วเฉลี่ย</c:v>
          </c:tx>
          <c:spPr>
            <a:ln w="28575">
              <a:noFill/>
            </a:ln>
          </c:spPr>
          <c:marker>
            <c:symbol val="x"/>
            <c:size val="5"/>
            <c:spPr>
              <a:solidFill>
                <a:srgbClr val="FFFFFF"/>
              </a:solidFill>
              <a:ln>
                <a:solidFill>
                  <a:srgbClr val="00FF00"/>
                </a:solidFill>
                <a:prstDash val="solid"/>
              </a:ln>
            </c:spPr>
          </c:marker>
          <c:xVal>
            <c:numRef>
              <c:f>'[1]P1 '!#REF!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'[1]P1 '!#REF!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313088"/>
        <c:axId val="116404992"/>
      </c:scatterChart>
      <c:valAx>
        <c:axId val="11544512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116311552"/>
        <c:crosses val="autoZero"/>
        <c:crossBetween val="midCat"/>
      </c:valAx>
      <c:valAx>
        <c:axId val="116311552"/>
        <c:scaling>
          <c:orientation val="minMax"/>
          <c:max val="4.5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115445120"/>
        <c:crosses val="autoZero"/>
        <c:crossBetween val="midCat"/>
        <c:majorUnit val="1.5"/>
        <c:minorUnit val="1"/>
      </c:valAx>
      <c:valAx>
        <c:axId val="116313088"/>
        <c:scaling>
          <c:orientation val="minMax"/>
        </c:scaling>
        <c:delete val="0"/>
        <c:axPos val="t"/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116404992"/>
        <c:crosses val="max"/>
        <c:crossBetween val="midCat"/>
      </c:valAx>
      <c:valAx>
        <c:axId val="116404992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16313088"/>
        <c:crosses val="autoZero"/>
        <c:crossBetween val="midCat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ysDash"/>
        </a:ln>
      </c:spPr>
      <c:txPr>
        <a:bodyPr/>
        <a:lstStyle/>
        <a:p>
          <a:pPr>
            <a:defRPr sz="1285" b="0" i="0" u="none" strike="noStrike" baseline="0">
              <a:solidFill>
                <a:srgbClr val="000000"/>
              </a:solidFill>
              <a:latin typeface="CordiaUPC"/>
              <a:ea typeface="CordiaUPC"/>
              <a:cs typeface="CordiaUPC"/>
            </a:defRPr>
          </a:pPr>
          <a:endParaRPr lang="th-TH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CordiaUPC"/>
          <a:ea typeface="CordiaUPC"/>
          <a:cs typeface="CordiaUPC"/>
        </a:defRPr>
      </a:pPr>
      <a:endParaRPr lang="th-TH"/>
    </a:p>
  </c:txPr>
  <c:printSettings>
    <c:headerFooter alignWithMargins="0"/>
    <c:pageMargins b="0.39370078740157483" l="0.55118110236220474" r="0.55118110236220474" t="0.39370078740157483" header="0.31496062992125984" footer="0.31496062992125984"/>
    <c:pageSetup paperSize="9" orientation="landscape" horizontalDpi="180" verticalDpi="18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r>
              <a:rPr lang="th-TH" sz="1600" b="1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ความสัมพันธ์ระหว่างระดับน้ำกับปริมาณน้ำ สถานี </a:t>
            </a:r>
            <a:r>
              <a:rPr lang="en-US" sz="1600" b="1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P.4A  </a:t>
            </a:r>
            <a:r>
              <a:rPr lang="th-TH" sz="1600" b="1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อ.เชียงดาว  จ.เชียงใหม่  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r>
              <a:rPr lang="th-TH" sz="1600" b="1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ปีน้ำ  2541  (1998) 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FF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'[1]P1 '!#REF!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'[1]P1 '!#REF!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441472"/>
        <c:axId val="116443392"/>
      </c:scatterChart>
      <c:valAx>
        <c:axId val="11644147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116443392"/>
        <c:crosses val="autoZero"/>
        <c:crossBetween val="midCat"/>
      </c:valAx>
      <c:valAx>
        <c:axId val="116443392"/>
        <c:scaling>
          <c:orientation val="minMax"/>
          <c:max val="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116441472"/>
        <c:crosses val="autoZero"/>
        <c:crossBetween val="midCat"/>
        <c:majorUnit val="1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CordiaUPC"/>
          <a:ea typeface="CordiaUPC"/>
          <a:cs typeface="CordiaUPC"/>
        </a:defRPr>
      </a:pPr>
      <a:endParaRPr lang="th-TH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770636919377448"/>
          <c:y val="0.11918604651162791"/>
          <c:w val="0.79211608163236735"/>
          <c:h val="0.5697674418604651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P.1!$H$11:$H$45</c:f>
              <c:numCache>
                <c:formatCode>0.000</c:formatCode>
                <c:ptCount val="35"/>
                <c:pt idx="0">
                  <c:v>16.981000000000002</c:v>
                </c:pt>
                <c:pt idx="1">
                  <c:v>18.524000000000001</c:v>
                </c:pt>
                <c:pt idx="2">
                  <c:v>6.2210000000000001</c:v>
                </c:pt>
                <c:pt idx="3">
                  <c:v>30.632000000000001</c:v>
                </c:pt>
                <c:pt idx="4">
                  <c:v>43.018000000000001</c:v>
                </c:pt>
                <c:pt idx="5">
                  <c:v>41.901000000000003</c:v>
                </c:pt>
                <c:pt idx="6">
                  <c:v>28.164999999999999</c:v>
                </c:pt>
                <c:pt idx="7">
                  <c:v>26.832999999999998</c:v>
                </c:pt>
                <c:pt idx="8">
                  <c:v>22.523</c:v>
                </c:pt>
                <c:pt idx="9">
                  <c:v>12.206</c:v>
                </c:pt>
                <c:pt idx="10">
                  <c:v>25.603999999999999</c:v>
                </c:pt>
                <c:pt idx="11">
                  <c:v>16.626999999999999</c:v>
                </c:pt>
                <c:pt idx="12">
                  <c:v>38.835000000000001</c:v>
                </c:pt>
                <c:pt idx="13">
                  <c:v>100.646</c:v>
                </c:pt>
                <c:pt idx="14">
                  <c:v>93.734999999999999</c:v>
                </c:pt>
                <c:pt idx="15">
                  <c:v>78.801000000000002</c:v>
                </c:pt>
                <c:pt idx="16">
                  <c:v>67.414000000000001</c:v>
                </c:pt>
                <c:pt idx="17">
                  <c:v>232.04400000000001</c:v>
                </c:pt>
                <c:pt idx="18">
                  <c:v>255.703</c:v>
                </c:pt>
                <c:pt idx="19">
                  <c:v>166.017</c:v>
                </c:pt>
                <c:pt idx="20">
                  <c:v>197.89099999999999</c:v>
                </c:pt>
                <c:pt idx="21">
                  <c:v>86.406999999999996</c:v>
                </c:pt>
                <c:pt idx="22">
                  <c:v>106.666</c:v>
                </c:pt>
                <c:pt idx="23">
                  <c:v>42.935000000000002</c:v>
                </c:pt>
                <c:pt idx="24">
                  <c:v>159.328</c:v>
                </c:pt>
                <c:pt idx="25">
                  <c:v>92.236999999999995</c:v>
                </c:pt>
                <c:pt idx="26">
                  <c:v>81.292000000000002</c:v>
                </c:pt>
                <c:pt idx="27">
                  <c:v>27.824999999999999</c:v>
                </c:pt>
                <c:pt idx="28">
                  <c:v>14.536</c:v>
                </c:pt>
                <c:pt idx="29">
                  <c:v>12.781000000000001</c:v>
                </c:pt>
                <c:pt idx="30">
                  <c:v>8.5289999999999999</c:v>
                </c:pt>
                <c:pt idx="31">
                  <c:v>10.481</c:v>
                </c:pt>
                <c:pt idx="32">
                  <c:v>8.5939999999999994</c:v>
                </c:pt>
                <c:pt idx="33">
                  <c:v>9.4390000000000001</c:v>
                </c:pt>
                <c:pt idx="34">
                  <c:v>20.960999999999999</c:v>
                </c:pt>
              </c:numCache>
            </c:numRef>
          </c:xVal>
          <c:yVal>
            <c:numRef>
              <c:f>P.1!$C$11:$C$45</c:f>
              <c:numCache>
                <c:formatCode>0.000</c:formatCode>
                <c:ptCount val="35"/>
                <c:pt idx="0">
                  <c:v>301.77999999999997</c:v>
                </c:pt>
                <c:pt idx="1">
                  <c:v>301.8</c:v>
                </c:pt>
                <c:pt idx="2">
                  <c:v>301.63</c:v>
                </c:pt>
                <c:pt idx="3">
                  <c:v>301.89999999999998</c:v>
                </c:pt>
                <c:pt idx="4">
                  <c:v>301.95999999999998</c:v>
                </c:pt>
                <c:pt idx="5">
                  <c:v>301.95</c:v>
                </c:pt>
                <c:pt idx="6">
                  <c:v>301.86</c:v>
                </c:pt>
                <c:pt idx="7">
                  <c:v>301.86</c:v>
                </c:pt>
                <c:pt idx="8">
                  <c:v>301.8</c:v>
                </c:pt>
                <c:pt idx="9">
                  <c:v>301.69</c:v>
                </c:pt>
                <c:pt idx="10">
                  <c:v>301.83999999999997</c:v>
                </c:pt>
                <c:pt idx="11">
                  <c:v>301.76</c:v>
                </c:pt>
                <c:pt idx="12">
                  <c:v>301.95999999999998</c:v>
                </c:pt>
                <c:pt idx="13">
                  <c:v>302.33</c:v>
                </c:pt>
                <c:pt idx="14">
                  <c:v>302.24</c:v>
                </c:pt>
                <c:pt idx="15">
                  <c:v>302.18</c:v>
                </c:pt>
                <c:pt idx="16">
                  <c:v>302.12</c:v>
                </c:pt>
                <c:pt idx="17">
                  <c:v>302.92</c:v>
                </c:pt>
                <c:pt idx="18">
                  <c:v>0</c:v>
                </c:pt>
                <c:pt idx="19">
                  <c:v>302.58</c:v>
                </c:pt>
                <c:pt idx="20">
                  <c:v>302.72000000000003</c:v>
                </c:pt>
                <c:pt idx="21">
                  <c:v>302.2</c:v>
                </c:pt>
                <c:pt idx="22">
                  <c:v>302.27999999999997</c:v>
                </c:pt>
                <c:pt idx="23">
                  <c:v>301.89999999999998</c:v>
                </c:pt>
                <c:pt idx="24">
                  <c:v>302.54000000000002</c:v>
                </c:pt>
                <c:pt idx="25">
                  <c:v>302.18</c:v>
                </c:pt>
                <c:pt idx="26">
                  <c:v>301.95999999999998</c:v>
                </c:pt>
                <c:pt idx="27">
                  <c:v>301.81</c:v>
                </c:pt>
                <c:pt idx="28">
                  <c:v>301.67</c:v>
                </c:pt>
                <c:pt idx="29">
                  <c:v>301.62</c:v>
                </c:pt>
                <c:pt idx="30">
                  <c:v>301.58999999999997</c:v>
                </c:pt>
                <c:pt idx="31">
                  <c:v>301.62</c:v>
                </c:pt>
                <c:pt idx="32" formatCode="0.00">
                  <c:v>301.57</c:v>
                </c:pt>
                <c:pt idx="33" formatCode="0.00">
                  <c:v>301.56</c:v>
                </c:pt>
                <c:pt idx="34" formatCode="0.00">
                  <c:v>301.73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602752"/>
        <c:axId val="116609408"/>
      </c:scatterChart>
      <c:valAx>
        <c:axId val="116602752"/>
        <c:scaling>
          <c:orientation val="minMax"/>
          <c:max val="4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25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4301082794758182"/>
              <c:y val="0.8575581395348836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2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16609408"/>
        <c:crossesAt val="300"/>
        <c:crossBetween val="midCat"/>
        <c:majorUnit val="40"/>
        <c:minorUnit val="20"/>
      </c:valAx>
      <c:valAx>
        <c:axId val="116609408"/>
        <c:scaling>
          <c:orientation val="minMax"/>
          <c:max val="304"/>
          <c:min val="30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25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t>ระดับน้ำ - ม. (ร.ท.ก)</a:t>
                </a:r>
              </a:p>
            </c:rich>
          </c:tx>
          <c:layout>
            <c:manualLayout>
              <c:xMode val="edge"/>
              <c:yMode val="edge"/>
              <c:x val="1.4336917562724014E-2"/>
              <c:y val="0.2354651162790697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2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16602752"/>
        <c:crosses val="autoZero"/>
        <c:crossBetween val="midCat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975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132391593169646"/>
          <c:y val="9.036144578313253E-2"/>
          <c:w val="0.81216528902519236"/>
          <c:h val="0.64457831325301207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P.1!$F$11:$F$45</c:f>
              <c:numCache>
                <c:formatCode>0.00</c:formatCode>
                <c:ptCount val="35"/>
                <c:pt idx="0">
                  <c:v>137.97</c:v>
                </c:pt>
                <c:pt idx="1">
                  <c:v>138.80000000000001</c:v>
                </c:pt>
                <c:pt idx="2">
                  <c:v>121.99</c:v>
                </c:pt>
                <c:pt idx="3">
                  <c:v>144.07</c:v>
                </c:pt>
                <c:pt idx="4">
                  <c:v>153.13999999999999</c:v>
                </c:pt>
                <c:pt idx="5">
                  <c:v>151.44999999999999</c:v>
                </c:pt>
                <c:pt idx="6">
                  <c:v>131.4</c:v>
                </c:pt>
                <c:pt idx="7">
                  <c:v>141.57</c:v>
                </c:pt>
                <c:pt idx="8">
                  <c:v>134.69</c:v>
                </c:pt>
                <c:pt idx="9">
                  <c:v>128.01</c:v>
                </c:pt>
                <c:pt idx="10">
                  <c:v>139.12</c:v>
                </c:pt>
                <c:pt idx="11">
                  <c:v>133.91999999999999</c:v>
                </c:pt>
                <c:pt idx="12">
                  <c:v>151.30000000000001</c:v>
                </c:pt>
                <c:pt idx="13">
                  <c:v>183.21</c:v>
                </c:pt>
                <c:pt idx="14">
                  <c:v>180.47</c:v>
                </c:pt>
                <c:pt idx="15">
                  <c:v>175.09</c:v>
                </c:pt>
                <c:pt idx="16">
                  <c:v>165.37</c:v>
                </c:pt>
                <c:pt idx="17">
                  <c:v>250.12</c:v>
                </c:pt>
                <c:pt idx="18">
                  <c:v>332.82</c:v>
                </c:pt>
                <c:pt idx="19">
                  <c:v>215.73</c:v>
                </c:pt>
                <c:pt idx="20">
                  <c:v>228.34</c:v>
                </c:pt>
                <c:pt idx="21">
                  <c:v>173.37</c:v>
                </c:pt>
                <c:pt idx="22">
                  <c:v>186.94</c:v>
                </c:pt>
                <c:pt idx="23">
                  <c:v>149.24</c:v>
                </c:pt>
                <c:pt idx="24">
                  <c:v>211.22</c:v>
                </c:pt>
                <c:pt idx="25">
                  <c:v>180.84</c:v>
                </c:pt>
                <c:pt idx="26">
                  <c:v>165.8</c:v>
                </c:pt>
                <c:pt idx="27">
                  <c:v>138.06</c:v>
                </c:pt>
                <c:pt idx="28">
                  <c:v>126.98</c:v>
                </c:pt>
                <c:pt idx="29">
                  <c:v>124.48</c:v>
                </c:pt>
                <c:pt idx="30">
                  <c:v>117.31</c:v>
                </c:pt>
                <c:pt idx="31">
                  <c:v>122.59</c:v>
                </c:pt>
                <c:pt idx="32">
                  <c:v>118.34</c:v>
                </c:pt>
                <c:pt idx="33">
                  <c:v>111.25</c:v>
                </c:pt>
                <c:pt idx="34">
                  <c:v>133.05000000000001</c:v>
                </c:pt>
              </c:numCache>
            </c:numRef>
          </c:xVal>
          <c:yVal>
            <c:numRef>
              <c:f>P.1!$C$11:$C$45</c:f>
              <c:numCache>
                <c:formatCode>0.000</c:formatCode>
                <c:ptCount val="35"/>
                <c:pt idx="0">
                  <c:v>301.77999999999997</c:v>
                </c:pt>
                <c:pt idx="1">
                  <c:v>301.8</c:v>
                </c:pt>
                <c:pt idx="2">
                  <c:v>301.63</c:v>
                </c:pt>
                <c:pt idx="3">
                  <c:v>301.89999999999998</c:v>
                </c:pt>
                <c:pt idx="4">
                  <c:v>301.95999999999998</c:v>
                </c:pt>
                <c:pt idx="5">
                  <c:v>301.95</c:v>
                </c:pt>
                <c:pt idx="6">
                  <c:v>301.86</c:v>
                </c:pt>
                <c:pt idx="7">
                  <c:v>301.86</c:v>
                </c:pt>
                <c:pt idx="8">
                  <c:v>301.8</c:v>
                </c:pt>
                <c:pt idx="9">
                  <c:v>301.69</c:v>
                </c:pt>
                <c:pt idx="10">
                  <c:v>301.83999999999997</c:v>
                </c:pt>
                <c:pt idx="11">
                  <c:v>301.76</c:v>
                </c:pt>
                <c:pt idx="12">
                  <c:v>301.95999999999998</c:v>
                </c:pt>
                <c:pt idx="13">
                  <c:v>302.33</c:v>
                </c:pt>
                <c:pt idx="14">
                  <c:v>302.24</c:v>
                </c:pt>
                <c:pt idx="15">
                  <c:v>302.18</c:v>
                </c:pt>
                <c:pt idx="16">
                  <c:v>302.12</c:v>
                </c:pt>
                <c:pt idx="17">
                  <c:v>302.92</c:v>
                </c:pt>
                <c:pt idx="18">
                  <c:v>0</c:v>
                </c:pt>
                <c:pt idx="19">
                  <c:v>302.58</c:v>
                </c:pt>
                <c:pt idx="20">
                  <c:v>302.72000000000003</c:v>
                </c:pt>
                <c:pt idx="21">
                  <c:v>302.2</c:v>
                </c:pt>
                <c:pt idx="22">
                  <c:v>302.27999999999997</c:v>
                </c:pt>
                <c:pt idx="23">
                  <c:v>301.89999999999998</c:v>
                </c:pt>
                <c:pt idx="24">
                  <c:v>302.54000000000002</c:v>
                </c:pt>
                <c:pt idx="25">
                  <c:v>302.18</c:v>
                </c:pt>
                <c:pt idx="26">
                  <c:v>301.95999999999998</c:v>
                </c:pt>
                <c:pt idx="27">
                  <c:v>301.81</c:v>
                </c:pt>
                <c:pt idx="28">
                  <c:v>301.67</c:v>
                </c:pt>
                <c:pt idx="29">
                  <c:v>301.62</c:v>
                </c:pt>
                <c:pt idx="30">
                  <c:v>301.58999999999997</c:v>
                </c:pt>
                <c:pt idx="31">
                  <c:v>301.62</c:v>
                </c:pt>
                <c:pt idx="32" formatCode="0.00">
                  <c:v>301.57</c:v>
                </c:pt>
                <c:pt idx="33" formatCode="0.00">
                  <c:v>301.56</c:v>
                </c:pt>
                <c:pt idx="34" formatCode="0.00">
                  <c:v>301.73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631040"/>
        <c:axId val="116649984"/>
      </c:scatterChart>
      <c:valAx>
        <c:axId val="116631040"/>
        <c:scaling>
          <c:orientation val="minMax"/>
          <c:max val="35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525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t>เนื้อที่รูปตัด - ตรม.</a:t>
                </a:r>
              </a:p>
            </c:rich>
          </c:tx>
          <c:layout>
            <c:manualLayout>
              <c:xMode val="edge"/>
              <c:yMode val="edge"/>
              <c:x val="0.44543865827147278"/>
              <c:y val="0.8524096385542169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2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16649984"/>
        <c:crossesAt val="301"/>
        <c:crossBetween val="midCat"/>
        <c:majorUnit val="50"/>
        <c:minorUnit val="25"/>
      </c:valAx>
      <c:valAx>
        <c:axId val="116649984"/>
        <c:scaling>
          <c:orientation val="minMax"/>
          <c:max val="304"/>
          <c:min val="30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525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8.9445438282647581E-3"/>
              <c:y val="0.2349397590361445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2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16631040"/>
        <c:crossesAt val="0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9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03905311109556"/>
          <c:y val="8.2568899809278923E-2"/>
          <c:w val="0.80038911168603077"/>
          <c:h val="0.7133035511301595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x"/>
            <c:size val="8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exp"/>
            <c:dispRSqr val="0"/>
            <c:dispEq val="0"/>
          </c:trendline>
          <c:xVal>
            <c:numRef>
              <c:f>P.1!$G$11:$G$45</c:f>
              <c:numCache>
                <c:formatCode>0.000</c:formatCode>
                <c:ptCount val="35"/>
                <c:pt idx="0">
                  <c:v>0.1230774806117272</c:v>
                </c:pt>
                <c:pt idx="1">
                  <c:v>0.13345821325648413</c:v>
                </c:pt>
                <c:pt idx="2">
                  <c:v>5.0995983277317816E-2</c:v>
                </c:pt>
                <c:pt idx="3">
                  <c:v>0.21261886582911088</c:v>
                </c:pt>
                <c:pt idx="4">
                  <c:v>0.28090636019328724</c:v>
                </c:pt>
                <c:pt idx="5">
                  <c:v>0.27666556619346322</c:v>
                </c:pt>
                <c:pt idx="6">
                  <c:v>0.21434550989345508</c:v>
                </c:pt>
                <c:pt idx="7">
                  <c:v>0.18953874408419863</c:v>
                </c:pt>
                <c:pt idx="8">
                  <c:v>0.16722102605984113</c:v>
                </c:pt>
                <c:pt idx="9">
                  <c:v>9.5351925630810103E-2</c:v>
                </c:pt>
                <c:pt idx="10">
                  <c:v>0.18404255319148935</c:v>
                </c:pt>
                <c:pt idx="11">
                  <c:v>0.12415621266427718</c:v>
                </c:pt>
                <c:pt idx="12">
                  <c:v>0.25667547918043621</c:v>
                </c:pt>
                <c:pt idx="13">
                  <c:v>0.5493477430271273</c:v>
                </c:pt>
                <c:pt idx="14">
                  <c:v>0.51939380506455368</c:v>
                </c:pt>
                <c:pt idx="15">
                  <c:v>0.45005996915871838</c:v>
                </c:pt>
                <c:pt idx="16">
                  <c:v>0.40765556025881355</c:v>
                </c:pt>
                <c:pt idx="17">
                  <c:v>0.92773068926915081</c:v>
                </c:pt>
                <c:pt idx="18">
                  <c:v>0.76829216994171023</c:v>
                </c:pt>
                <c:pt idx="19">
                  <c:v>0.76955917118620498</c:v>
                </c:pt>
                <c:pt idx="20">
                  <c:v>0.86665060874135058</c:v>
                </c:pt>
                <c:pt idx="21">
                  <c:v>0.4983964930495472</c:v>
                </c:pt>
                <c:pt idx="22">
                  <c:v>0.56999999999999995</c:v>
                </c:pt>
                <c:pt idx="23">
                  <c:v>0.28769096756901635</c:v>
                </c:pt>
                <c:pt idx="24">
                  <c:v>0.75432250733832029</c:v>
                </c:pt>
                <c:pt idx="25">
                  <c:v>0.51004755585047556</c:v>
                </c:pt>
                <c:pt idx="26">
                  <c:v>0.49030156815440284</c:v>
                </c:pt>
                <c:pt idx="27">
                  <c:v>0.20154280747501085</c:v>
                </c:pt>
                <c:pt idx="28">
                  <c:v>0.11447472042841392</c:v>
                </c:pt>
                <c:pt idx="29">
                  <c:v>0.10267512853470437</c:v>
                </c:pt>
                <c:pt idx="30">
                  <c:v>7.2704799249850821E-2</c:v>
                </c:pt>
                <c:pt idx="31">
                  <c:v>8.5496370013867354E-2</c:v>
                </c:pt>
                <c:pt idx="32">
                  <c:v>7.2621260774040894E-2</c:v>
                </c:pt>
                <c:pt idx="33">
                  <c:v>8.4844943820224714E-2</c:v>
                </c:pt>
                <c:pt idx="34">
                  <c:v>0.15754227733934609</c:v>
                </c:pt>
              </c:numCache>
            </c:numRef>
          </c:xVal>
          <c:yVal>
            <c:numRef>
              <c:f>P.1!$C$11:$C$45</c:f>
              <c:numCache>
                <c:formatCode>0.000</c:formatCode>
                <c:ptCount val="35"/>
                <c:pt idx="0">
                  <c:v>301.77999999999997</c:v>
                </c:pt>
                <c:pt idx="1">
                  <c:v>301.8</c:v>
                </c:pt>
                <c:pt idx="2">
                  <c:v>301.63</c:v>
                </c:pt>
                <c:pt idx="3">
                  <c:v>301.89999999999998</c:v>
                </c:pt>
                <c:pt idx="4">
                  <c:v>301.95999999999998</c:v>
                </c:pt>
                <c:pt idx="5">
                  <c:v>301.95</c:v>
                </c:pt>
                <c:pt idx="6">
                  <c:v>301.86</c:v>
                </c:pt>
                <c:pt idx="7">
                  <c:v>301.86</c:v>
                </c:pt>
                <c:pt idx="8">
                  <c:v>301.8</c:v>
                </c:pt>
                <c:pt idx="9">
                  <c:v>301.69</c:v>
                </c:pt>
                <c:pt idx="10">
                  <c:v>301.83999999999997</c:v>
                </c:pt>
                <c:pt idx="11">
                  <c:v>301.76</c:v>
                </c:pt>
                <c:pt idx="12">
                  <c:v>301.95999999999998</c:v>
                </c:pt>
                <c:pt idx="13">
                  <c:v>302.33</c:v>
                </c:pt>
                <c:pt idx="14">
                  <c:v>302.24</c:v>
                </c:pt>
                <c:pt idx="15">
                  <c:v>302.18</c:v>
                </c:pt>
                <c:pt idx="16">
                  <c:v>302.12</c:v>
                </c:pt>
                <c:pt idx="17">
                  <c:v>302.92</c:v>
                </c:pt>
                <c:pt idx="18">
                  <c:v>0</c:v>
                </c:pt>
                <c:pt idx="19">
                  <c:v>302.58</c:v>
                </c:pt>
                <c:pt idx="20">
                  <c:v>302.72000000000003</c:v>
                </c:pt>
                <c:pt idx="21">
                  <c:v>302.2</c:v>
                </c:pt>
                <c:pt idx="22">
                  <c:v>302.27999999999997</c:v>
                </c:pt>
                <c:pt idx="23">
                  <c:v>301.89999999999998</c:v>
                </c:pt>
                <c:pt idx="24">
                  <c:v>302.54000000000002</c:v>
                </c:pt>
                <c:pt idx="25">
                  <c:v>302.18</c:v>
                </c:pt>
                <c:pt idx="26">
                  <c:v>301.95999999999998</c:v>
                </c:pt>
                <c:pt idx="27">
                  <c:v>301.81</c:v>
                </c:pt>
                <c:pt idx="28">
                  <c:v>301.67</c:v>
                </c:pt>
                <c:pt idx="29">
                  <c:v>301.62</c:v>
                </c:pt>
                <c:pt idx="30">
                  <c:v>301.58999999999997</c:v>
                </c:pt>
                <c:pt idx="31">
                  <c:v>301.62</c:v>
                </c:pt>
                <c:pt idx="32" formatCode="0.00">
                  <c:v>301.57</c:v>
                </c:pt>
                <c:pt idx="33" formatCode="0.00">
                  <c:v>301.56</c:v>
                </c:pt>
                <c:pt idx="34" formatCode="0.00">
                  <c:v>301.73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486528"/>
        <c:axId val="116488448"/>
      </c:scatterChart>
      <c:valAx>
        <c:axId val="116486528"/>
        <c:scaling>
          <c:orientation val="minMax"/>
          <c:max val="1.5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75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40891554253392742"/>
              <c:y val="0.9013771099713452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16488448"/>
        <c:crossesAt val="301"/>
        <c:crossBetween val="midCat"/>
        <c:majorUnit val="0.25"/>
      </c:valAx>
      <c:valAx>
        <c:axId val="116488448"/>
        <c:scaling>
          <c:orientation val="minMax"/>
          <c:max val="304"/>
          <c:min val="30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275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2.1317829457364341E-2"/>
              <c:y val="0.31422042428182717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16486528"/>
        <c:crosses val="autoZero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925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" r="0.75" t="1" header="0.5" footer="0.5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742410888594038"/>
          <c:y val="0.11884091610313662"/>
          <c:w val="0.79248727541444985"/>
          <c:h val="0.57101610908092471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P.4A!$H$11:$H$35</c:f>
              <c:numCache>
                <c:formatCode>0.000</c:formatCode>
                <c:ptCount val="25"/>
                <c:pt idx="0">
                  <c:v>0.33200000000000002</c:v>
                </c:pt>
                <c:pt idx="1">
                  <c:v>0.33300000000000002</c:v>
                </c:pt>
                <c:pt idx="2">
                  <c:v>0.312</c:v>
                </c:pt>
                <c:pt idx="3">
                  <c:v>17.588999999999999</c:v>
                </c:pt>
                <c:pt idx="4">
                  <c:v>32.651000000000003</c:v>
                </c:pt>
                <c:pt idx="5">
                  <c:v>18.408000000000001</c:v>
                </c:pt>
                <c:pt idx="6">
                  <c:v>14.239000000000001</c:v>
                </c:pt>
                <c:pt idx="7">
                  <c:v>3.1339999999999999</c:v>
                </c:pt>
                <c:pt idx="8">
                  <c:v>1.69</c:v>
                </c:pt>
                <c:pt idx="9">
                  <c:v>1.026</c:v>
                </c:pt>
                <c:pt idx="10">
                  <c:v>1.06</c:v>
                </c:pt>
                <c:pt idx="11">
                  <c:v>1.17</c:v>
                </c:pt>
                <c:pt idx="12">
                  <c:v>21.585000000000001</c:v>
                </c:pt>
                <c:pt idx="13">
                  <c:v>14.478</c:v>
                </c:pt>
                <c:pt idx="14">
                  <c:v>26.667999999999999</c:v>
                </c:pt>
                <c:pt idx="15">
                  <c:v>97.682000000000002</c:v>
                </c:pt>
                <c:pt idx="16">
                  <c:v>40.116999999999997</c:v>
                </c:pt>
                <c:pt idx="17">
                  <c:v>14.058999999999999</c:v>
                </c:pt>
                <c:pt idx="18">
                  <c:v>16.7</c:v>
                </c:pt>
                <c:pt idx="19">
                  <c:v>14.222</c:v>
                </c:pt>
                <c:pt idx="20">
                  <c:v>0.59099999999999997</c:v>
                </c:pt>
                <c:pt idx="21">
                  <c:v>0.58499999999999996</c:v>
                </c:pt>
                <c:pt idx="22">
                  <c:v>0.46</c:v>
                </c:pt>
                <c:pt idx="23" formatCode="General">
                  <c:v>0.48599999999999999</c:v>
                </c:pt>
              </c:numCache>
            </c:numRef>
          </c:xVal>
          <c:yVal>
            <c:numRef>
              <c:f>P.4A!$C$11:$C$35</c:f>
              <c:numCache>
                <c:formatCode>0.000</c:formatCode>
                <c:ptCount val="25"/>
                <c:pt idx="0">
                  <c:v>334.56</c:v>
                </c:pt>
                <c:pt idx="1">
                  <c:v>334.55</c:v>
                </c:pt>
                <c:pt idx="2">
                  <c:v>334.55</c:v>
                </c:pt>
                <c:pt idx="3">
                  <c:v>335.04</c:v>
                </c:pt>
                <c:pt idx="4">
                  <c:v>335.28</c:v>
                </c:pt>
                <c:pt idx="5">
                  <c:v>335.06</c:v>
                </c:pt>
                <c:pt idx="6">
                  <c:v>335.06</c:v>
                </c:pt>
                <c:pt idx="7">
                  <c:v>334.49</c:v>
                </c:pt>
                <c:pt idx="8">
                  <c:v>334.34</c:v>
                </c:pt>
                <c:pt idx="9">
                  <c:v>334.32</c:v>
                </c:pt>
                <c:pt idx="10">
                  <c:v>334.33</c:v>
                </c:pt>
                <c:pt idx="11">
                  <c:v>334.35</c:v>
                </c:pt>
                <c:pt idx="12">
                  <c:v>335.17</c:v>
                </c:pt>
                <c:pt idx="13">
                  <c:v>334.86</c:v>
                </c:pt>
                <c:pt idx="14">
                  <c:v>335.3</c:v>
                </c:pt>
                <c:pt idx="15">
                  <c:v>336.54</c:v>
                </c:pt>
                <c:pt idx="16">
                  <c:v>335.51</c:v>
                </c:pt>
                <c:pt idx="17">
                  <c:v>334.86</c:v>
                </c:pt>
                <c:pt idx="18">
                  <c:v>335.06</c:v>
                </c:pt>
                <c:pt idx="19">
                  <c:v>334.89</c:v>
                </c:pt>
                <c:pt idx="20">
                  <c:v>334.22</c:v>
                </c:pt>
                <c:pt idx="21">
                  <c:v>334.21</c:v>
                </c:pt>
                <c:pt idx="22">
                  <c:v>334.21</c:v>
                </c:pt>
                <c:pt idx="23">
                  <c:v>334.5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541504"/>
        <c:axId val="117544064"/>
      </c:scatterChart>
      <c:valAx>
        <c:axId val="117541504"/>
        <c:scaling>
          <c:orientation val="minMax"/>
          <c:max val="1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25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42933847938059622"/>
              <c:y val="0.8579734489710525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2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17544064"/>
        <c:crossesAt val="300"/>
        <c:crossBetween val="midCat"/>
        <c:majorUnit val="20"/>
        <c:minorUnit val="10"/>
      </c:valAx>
      <c:valAx>
        <c:axId val="117544064"/>
        <c:scaling>
          <c:orientation val="minMax"/>
          <c:max val="336"/>
          <c:min val="33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25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t>ระดับน้ำ - ม. (ร.ท.ก)</a:t>
                </a:r>
              </a:p>
            </c:rich>
          </c:tx>
          <c:layout>
            <c:manualLayout>
              <c:xMode val="edge"/>
              <c:yMode val="edge"/>
              <c:x val="1.4311270125223614E-2"/>
              <c:y val="0.234783217315226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2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17541504"/>
        <c:crosses val="autoZero"/>
        <c:crossBetween val="midCat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975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" r="0.75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392857142857142"/>
          <c:y val="8.4084330671483992E-2"/>
          <c:w val="0.81964285714285712"/>
          <c:h val="0.672674645371871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P.4A!$F$11:$F$35</c:f>
              <c:numCache>
                <c:formatCode>0.00</c:formatCode>
                <c:ptCount val="25"/>
                <c:pt idx="0">
                  <c:v>0.81</c:v>
                </c:pt>
                <c:pt idx="1">
                  <c:v>0.81</c:v>
                </c:pt>
                <c:pt idx="2">
                  <c:v>0.78</c:v>
                </c:pt>
                <c:pt idx="3">
                  <c:v>26.8</c:v>
                </c:pt>
                <c:pt idx="4">
                  <c:v>36.44</c:v>
                </c:pt>
                <c:pt idx="5">
                  <c:v>27.79</c:v>
                </c:pt>
                <c:pt idx="6">
                  <c:v>27.73</c:v>
                </c:pt>
                <c:pt idx="7">
                  <c:v>7.14</c:v>
                </c:pt>
                <c:pt idx="8">
                  <c:v>4.1500000000000004</c:v>
                </c:pt>
                <c:pt idx="9">
                  <c:v>3.02</c:v>
                </c:pt>
                <c:pt idx="10">
                  <c:v>3.09</c:v>
                </c:pt>
                <c:pt idx="11">
                  <c:v>3.3</c:v>
                </c:pt>
                <c:pt idx="12">
                  <c:v>25.93</c:v>
                </c:pt>
                <c:pt idx="13">
                  <c:v>18.100000000000001</c:v>
                </c:pt>
                <c:pt idx="14">
                  <c:v>31.3</c:v>
                </c:pt>
                <c:pt idx="15">
                  <c:v>95.8</c:v>
                </c:pt>
                <c:pt idx="16">
                  <c:v>42</c:v>
                </c:pt>
                <c:pt idx="17">
                  <c:v>17.899999999999999</c:v>
                </c:pt>
                <c:pt idx="18" formatCode="0.000">
                  <c:v>22.574999999999999</c:v>
                </c:pt>
                <c:pt idx="19" formatCode="0.000">
                  <c:v>19.77</c:v>
                </c:pt>
                <c:pt idx="20" formatCode="0.000">
                  <c:v>2.85</c:v>
                </c:pt>
                <c:pt idx="21" formatCode="0.000">
                  <c:v>2.62</c:v>
                </c:pt>
                <c:pt idx="22" formatCode="0.000">
                  <c:v>2.92</c:v>
                </c:pt>
                <c:pt idx="23" formatCode="0.000">
                  <c:v>0.7</c:v>
                </c:pt>
              </c:numCache>
            </c:numRef>
          </c:xVal>
          <c:yVal>
            <c:numRef>
              <c:f>P.4A!$C$11:$C$35</c:f>
              <c:numCache>
                <c:formatCode>0.000</c:formatCode>
                <c:ptCount val="25"/>
                <c:pt idx="0">
                  <c:v>334.56</c:v>
                </c:pt>
                <c:pt idx="1">
                  <c:v>334.55</c:v>
                </c:pt>
                <c:pt idx="2">
                  <c:v>334.55</c:v>
                </c:pt>
                <c:pt idx="3">
                  <c:v>335.04</c:v>
                </c:pt>
                <c:pt idx="4">
                  <c:v>335.28</c:v>
                </c:pt>
                <c:pt idx="5">
                  <c:v>335.06</c:v>
                </c:pt>
                <c:pt idx="6">
                  <c:v>335.06</c:v>
                </c:pt>
                <c:pt idx="7">
                  <c:v>334.49</c:v>
                </c:pt>
                <c:pt idx="8">
                  <c:v>334.34</c:v>
                </c:pt>
                <c:pt idx="9">
                  <c:v>334.32</c:v>
                </c:pt>
                <c:pt idx="10">
                  <c:v>334.33</c:v>
                </c:pt>
                <c:pt idx="11">
                  <c:v>334.35</c:v>
                </c:pt>
                <c:pt idx="12">
                  <c:v>335.17</c:v>
                </c:pt>
                <c:pt idx="13">
                  <c:v>334.86</c:v>
                </c:pt>
                <c:pt idx="14">
                  <c:v>335.3</c:v>
                </c:pt>
                <c:pt idx="15">
                  <c:v>336.54</c:v>
                </c:pt>
                <c:pt idx="16">
                  <c:v>335.51</c:v>
                </c:pt>
                <c:pt idx="17">
                  <c:v>334.86</c:v>
                </c:pt>
                <c:pt idx="18">
                  <c:v>335.06</c:v>
                </c:pt>
                <c:pt idx="19">
                  <c:v>334.89</c:v>
                </c:pt>
                <c:pt idx="20">
                  <c:v>334.22</c:v>
                </c:pt>
                <c:pt idx="21">
                  <c:v>334.21</c:v>
                </c:pt>
                <c:pt idx="22">
                  <c:v>334.21</c:v>
                </c:pt>
                <c:pt idx="23">
                  <c:v>334.5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561984"/>
        <c:axId val="117838976"/>
      </c:scatterChart>
      <c:valAx>
        <c:axId val="117561984"/>
        <c:scaling>
          <c:orientation val="minMax"/>
          <c:max val="1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00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t>เนื้อที่รูปตัด - ตรม.</a:t>
                </a:r>
              </a:p>
            </c:rich>
          </c:tx>
          <c:layout>
            <c:manualLayout>
              <c:xMode val="edge"/>
              <c:yMode val="edge"/>
              <c:x val="0.45535714285714285"/>
              <c:y val="0.8708733930781175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17838976"/>
        <c:crossesAt val="301"/>
        <c:crossBetween val="midCat"/>
        <c:majorUnit val="20"/>
        <c:minorUnit val="10"/>
      </c:valAx>
      <c:valAx>
        <c:axId val="117838976"/>
        <c:scaling>
          <c:orientation val="minMax"/>
          <c:max val="336"/>
          <c:min val="33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00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8.9285714285714281E-3"/>
              <c:y val="0.267267897819078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17561984"/>
        <c:crossesAt val="0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9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" r="0.75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003596402205191"/>
          <c:y val="0.10270283823748712"/>
          <c:w val="0.77718495360014483"/>
          <c:h val="0.6324332670413680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x"/>
            <c:size val="8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P.4A!$G$11:$G$35</c:f>
              <c:numCache>
                <c:formatCode>0.000</c:formatCode>
                <c:ptCount val="25"/>
                <c:pt idx="0">
                  <c:v>0.40987654320987654</c:v>
                </c:pt>
                <c:pt idx="1">
                  <c:v>0.41111111111111109</c:v>
                </c:pt>
                <c:pt idx="2">
                  <c:v>0.39999999999999997</c:v>
                </c:pt>
                <c:pt idx="3">
                  <c:v>0.65630597014925363</c:v>
                </c:pt>
                <c:pt idx="4">
                  <c:v>0.89600000000000002</c:v>
                </c:pt>
                <c:pt idx="5">
                  <c:v>0.66239654551997129</c:v>
                </c:pt>
                <c:pt idx="6">
                  <c:v>0.51348719798052656</c:v>
                </c:pt>
                <c:pt idx="7">
                  <c:v>0.43893557422969187</c:v>
                </c:pt>
                <c:pt idx="8">
                  <c:v>0.40722891566265057</c:v>
                </c:pt>
                <c:pt idx="9">
                  <c:v>0.33973509933774837</c:v>
                </c:pt>
                <c:pt idx="10">
                  <c:v>0.34304207119741104</c:v>
                </c:pt>
                <c:pt idx="11">
                  <c:v>0.35399999999999998</c:v>
                </c:pt>
                <c:pt idx="12">
                  <c:v>0.83099999999999996</c:v>
                </c:pt>
                <c:pt idx="13">
                  <c:v>0.79988950276243087</c:v>
                </c:pt>
                <c:pt idx="14">
                  <c:v>0.85201277955271559</c:v>
                </c:pt>
                <c:pt idx="15">
                  <c:v>1.0196450939457202</c:v>
                </c:pt>
                <c:pt idx="16">
                  <c:v>0.95516666666666661</c:v>
                </c:pt>
                <c:pt idx="17">
                  <c:v>0.78541899441340779</c:v>
                </c:pt>
                <c:pt idx="18">
                  <c:v>0.73975636766334441</c:v>
                </c:pt>
                <c:pt idx="19">
                  <c:v>0.71937278705108754</c:v>
                </c:pt>
                <c:pt idx="20">
                  <c:v>0.20736842105263156</c:v>
                </c:pt>
                <c:pt idx="21">
                  <c:v>0.22328244274809159</c:v>
                </c:pt>
                <c:pt idx="22">
                  <c:v>0.15753424657534248</c:v>
                </c:pt>
                <c:pt idx="23">
                  <c:v>0.69428571428571428</c:v>
                </c:pt>
              </c:numCache>
            </c:numRef>
          </c:xVal>
          <c:yVal>
            <c:numRef>
              <c:f>P.4A!$C$11:$C$35</c:f>
              <c:numCache>
                <c:formatCode>0.000</c:formatCode>
                <c:ptCount val="25"/>
                <c:pt idx="0">
                  <c:v>334.56</c:v>
                </c:pt>
                <c:pt idx="1">
                  <c:v>334.55</c:v>
                </c:pt>
                <c:pt idx="2">
                  <c:v>334.55</c:v>
                </c:pt>
                <c:pt idx="3">
                  <c:v>335.04</c:v>
                </c:pt>
                <c:pt idx="4">
                  <c:v>335.28</c:v>
                </c:pt>
                <c:pt idx="5">
                  <c:v>335.06</c:v>
                </c:pt>
                <c:pt idx="6">
                  <c:v>335.06</c:v>
                </c:pt>
                <c:pt idx="7">
                  <c:v>334.49</c:v>
                </c:pt>
                <c:pt idx="8">
                  <c:v>334.34</c:v>
                </c:pt>
                <c:pt idx="9">
                  <c:v>334.32</c:v>
                </c:pt>
                <c:pt idx="10">
                  <c:v>334.33</c:v>
                </c:pt>
                <c:pt idx="11">
                  <c:v>334.35</c:v>
                </c:pt>
                <c:pt idx="12">
                  <c:v>335.17</c:v>
                </c:pt>
                <c:pt idx="13">
                  <c:v>334.86</c:v>
                </c:pt>
                <c:pt idx="14">
                  <c:v>335.3</c:v>
                </c:pt>
                <c:pt idx="15">
                  <c:v>336.54</c:v>
                </c:pt>
                <c:pt idx="16">
                  <c:v>335.51</c:v>
                </c:pt>
                <c:pt idx="17">
                  <c:v>334.86</c:v>
                </c:pt>
                <c:pt idx="18">
                  <c:v>335.06</c:v>
                </c:pt>
                <c:pt idx="19">
                  <c:v>334.89</c:v>
                </c:pt>
                <c:pt idx="20">
                  <c:v>334.22</c:v>
                </c:pt>
                <c:pt idx="21">
                  <c:v>334.21</c:v>
                </c:pt>
                <c:pt idx="22">
                  <c:v>334.21</c:v>
                </c:pt>
                <c:pt idx="23">
                  <c:v>334.5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862400"/>
        <c:axId val="117864704"/>
      </c:scatterChart>
      <c:valAx>
        <c:axId val="117862400"/>
        <c:scaling>
          <c:orientation val="minMax"/>
          <c:max val="1.5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350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41889557922906695"/>
              <c:y val="0.87297410796623387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17864704"/>
        <c:crossesAt val="301"/>
        <c:crossBetween val="midCat"/>
        <c:majorUnit val="0.25"/>
      </c:valAx>
      <c:valAx>
        <c:axId val="117864704"/>
        <c:scaling>
          <c:orientation val="minMax"/>
          <c:max val="336"/>
          <c:min val="33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50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8.9126559714795012E-3"/>
              <c:y val="0.26486514861318011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17862400"/>
        <c:crosses val="autoZero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21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" r="0.75" t="1" header="0.5" footer="0.5"/>
    <c:pageSetup orientation="landscape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ความสัมพันธ์ระหว่างระดับน้ำกับความเร็วเฉลี่ยและเนื้อที่รูปตัด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สถานี  </a:t>
            </a:r>
            <a:r>
              <a:rPr lang="en-US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P.4A  </a:t>
            </a:r>
            <a:r>
              <a:rPr lang="th-TH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อ.แม่แตง  จ.เชียงใหม่  ปีน้ำ  2541  ( 1998 )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เนื้อที่รูปตัด</c:v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FF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968896"/>
        <c:axId val="117970816"/>
      </c:scatterChart>
      <c:scatterChart>
        <c:scatterStyle val="lineMarker"/>
        <c:varyColors val="0"/>
        <c:ser>
          <c:idx val="0"/>
          <c:order val="1"/>
          <c:tx>
            <c:v>ความเร็วเฉลี่ย</c:v>
          </c:tx>
          <c:spPr>
            <a:ln w="28575">
              <a:noFill/>
            </a:ln>
          </c:spPr>
          <c:marker>
            <c:symbol val="x"/>
            <c:size val="5"/>
            <c:spPr>
              <a:solidFill>
                <a:srgbClr val="FFFFFF"/>
              </a:solidFill>
              <a:ln>
                <a:solidFill>
                  <a:srgbClr val="00FF00"/>
                </a:solidFill>
                <a:prstDash val="solid"/>
              </a:ln>
            </c:spPr>
          </c:marker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972352"/>
        <c:axId val="117978240"/>
      </c:scatterChart>
      <c:valAx>
        <c:axId val="11796889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117970816"/>
        <c:crosses val="autoZero"/>
        <c:crossBetween val="midCat"/>
      </c:valAx>
      <c:valAx>
        <c:axId val="117970816"/>
        <c:scaling>
          <c:orientation val="minMax"/>
          <c:max val="4.5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117968896"/>
        <c:crosses val="autoZero"/>
        <c:crossBetween val="midCat"/>
        <c:majorUnit val="1.5"/>
        <c:minorUnit val="1"/>
      </c:valAx>
      <c:valAx>
        <c:axId val="117972352"/>
        <c:scaling>
          <c:orientation val="minMax"/>
        </c:scaling>
        <c:delete val="0"/>
        <c:axPos val="t"/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117978240"/>
        <c:crosses val="max"/>
        <c:crossBetween val="midCat"/>
      </c:valAx>
      <c:valAx>
        <c:axId val="117978240"/>
        <c:scaling>
          <c:orientation val="minMax"/>
        </c:scaling>
        <c:delete val="1"/>
        <c:axPos val="l"/>
        <c:majorTickMark val="out"/>
        <c:minorTickMark val="none"/>
        <c:tickLblPos val="nextTo"/>
        <c:crossAx val="117972352"/>
        <c:crosses val="autoZero"/>
        <c:crossBetween val="midCat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ysDash"/>
        </a:ln>
      </c:spPr>
      <c:txPr>
        <a:bodyPr/>
        <a:lstStyle/>
        <a:p>
          <a:pPr>
            <a:defRPr sz="1285" b="0" i="0" u="none" strike="noStrike" baseline="0">
              <a:solidFill>
                <a:srgbClr val="000000"/>
              </a:solidFill>
              <a:latin typeface="CordiaUPC"/>
              <a:ea typeface="CordiaUPC"/>
              <a:cs typeface="CordiaUPC"/>
            </a:defRPr>
          </a:pPr>
          <a:endParaRPr lang="th-TH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CordiaUPC"/>
          <a:ea typeface="CordiaUPC"/>
          <a:cs typeface="CordiaUPC"/>
        </a:defRPr>
      </a:pPr>
      <a:endParaRPr lang="th-TH"/>
    </a:p>
  </c:txPr>
  <c:printSettings>
    <c:headerFooter alignWithMargins="0"/>
    <c:pageMargins b="0.39370078740157483" l="0.55118110236220474" r="0.55118110236220474" t="0.39370078740157483" header="0.31496062992125984" footer="0.31496062992125984"/>
    <c:pageSetup paperSize="9" orientation="landscape" horizontalDpi="180" verticalDpi="18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r>
              <a:rPr lang="th-TH" sz="1600" b="1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ความสัมพันธ์ระหว่างระดับน้ำกับปริมาณน้ำ สถานี </a:t>
            </a:r>
            <a:r>
              <a:rPr lang="en-US" sz="1600" b="1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P.4A  </a:t>
            </a:r>
            <a:r>
              <a:rPr lang="th-TH" sz="1600" b="1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อ.เชียงดาว  จ.เชียงใหม่  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r>
              <a:rPr lang="th-TH" sz="1600" b="1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ปีน้ำ  2541  (1998) 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FF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998336"/>
        <c:axId val="118000256"/>
      </c:scatterChart>
      <c:valAx>
        <c:axId val="11799833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118000256"/>
        <c:crosses val="autoZero"/>
        <c:crossBetween val="midCat"/>
      </c:valAx>
      <c:valAx>
        <c:axId val="118000256"/>
        <c:scaling>
          <c:orientation val="minMax"/>
          <c:max val="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117998336"/>
        <c:crosses val="autoZero"/>
        <c:crossBetween val="midCat"/>
        <c:majorUnit val="1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CordiaUPC"/>
          <a:ea typeface="CordiaUPC"/>
          <a:cs typeface="CordiaUPC"/>
        </a:defRPr>
      </a:pPr>
      <a:endParaRPr lang="th-TH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ความสัมพันธ์ระหว่างระดับน้ำกับความเร็วเฉลี่ยและเนื้อที่รูปตัด  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สถานี  </a:t>
            </a:r>
            <a:r>
              <a:rPr lang="en-US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P.1  </a:t>
            </a:r>
            <a:r>
              <a:rPr lang="th-TH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อ.เมือง  จ.เชียงใหม่  ปีน้ำ  2543  ( 2000 )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1"/>
          <c:tx>
            <c:v>ความเร็วเฉลี่ย</c:v>
          </c:tx>
          <c:spPr>
            <a:ln w="28575">
              <a:noFill/>
            </a:ln>
          </c:spPr>
          <c:marker>
            <c:symbol val="x"/>
            <c:size val="5"/>
            <c:spPr>
              <a:solidFill>
                <a:srgbClr val="FFFF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</c:v>
              </c:pt>
            </c:numLit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431744"/>
        <c:axId val="118433664"/>
      </c:scatterChart>
      <c:scatterChart>
        <c:scatterStyle val="lineMarker"/>
        <c:varyColors val="0"/>
        <c:ser>
          <c:idx val="1"/>
          <c:order val="0"/>
          <c:tx>
            <c:v>เนื้อที่รูปตัด</c:v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FFFF"/>
              </a:solidFill>
              <a:ln>
                <a:solidFill>
                  <a:srgbClr val="00FF00"/>
                </a:solidFill>
                <a:prstDash val="solid"/>
              </a:ln>
            </c:spPr>
          </c:marker>
          <c:xVal>
            <c:strRef>
              <c:f>'[1]P1 '!$F$11:$F$61</c:f>
              <c:strCache>
                <c:ptCount val="51"/>
                <c:pt idx="0">
                  <c:v>100.73</c:v>
                </c:pt>
                <c:pt idx="1">
                  <c:v>96</c:v>
                </c:pt>
                <c:pt idx="2">
                  <c:v>94.29</c:v>
                </c:pt>
                <c:pt idx="3">
                  <c:v>93.44</c:v>
                </c:pt>
                <c:pt idx="4">
                  <c:v>103.42</c:v>
                </c:pt>
                <c:pt idx="5">
                  <c:v>131.62</c:v>
                </c:pt>
                <c:pt idx="6">
                  <c:v>121.02</c:v>
                </c:pt>
                <c:pt idx="7">
                  <c:v>119.46</c:v>
                </c:pt>
                <c:pt idx="8">
                  <c:v>104.61</c:v>
                </c:pt>
                <c:pt idx="9">
                  <c:v>93.55</c:v>
                </c:pt>
                <c:pt idx="10">
                  <c:v>114.47</c:v>
                </c:pt>
                <c:pt idx="11">
                  <c:v>106.44</c:v>
                </c:pt>
                <c:pt idx="12">
                  <c:v>107.55</c:v>
                </c:pt>
                <c:pt idx="13">
                  <c:v>116.37</c:v>
                </c:pt>
                <c:pt idx="14">
                  <c:v>114.52</c:v>
                </c:pt>
                <c:pt idx="15">
                  <c:v>116.91</c:v>
                </c:pt>
                <c:pt idx="16">
                  <c:v>256.28</c:v>
                </c:pt>
                <c:pt idx="17">
                  <c:v>265.95</c:v>
                </c:pt>
                <c:pt idx="18">
                  <c:v>336.12</c:v>
                </c:pt>
                <c:pt idx="19">
                  <c:v>337.21</c:v>
                </c:pt>
                <c:pt idx="20">
                  <c:v>282.94</c:v>
                </c:pt>
                <c:pt idx="21">
                  <c:v>186.88</c:v>
                </c:pt>
                <c:pt idx="22">
                  <c:v>265.41</c:v>
                </c:pt>
                <c:pt idx="23">
                  <c:v>144.83</c:v>
                </c:pt>
                <c:pt idx="24">
                  <c:v>161.39</c:v>
                </c:pt>
                <c:pt idx="25">
                  <c:v>127.22</c:v>
                </c:pt>
                <c:pt idx="26">
                  <c:v>185.2</c:v>
                </c:pt>
                <c:pt idx="27">
                  <c:v>268.6</c:v>
                </c:pt>
                <c:pt idx="28">
                  <c:v>155.58</c:v>
                </c:pt>
                <c:pt idx="29">
                  <c:v>เนื้อที่รูปตัด</c:v>
                </c:pt>
                <c:pt idx="30">
                  <c:v>ตร.ม.</c:v>
                </c:pt>
                <c:pt idx="31">
                  <c:v>161.14</c:v>
                </c:pt>
                <c:pt idx="32">
                  <c:v>134.47</c:v>
                </c:pt>
                <c:pt idx="33">
                  <c:v>125</c:v>
                </c:pt>
                <c:pt idx="34">
                  <c:v>137.72</c:v>
                </c:pt>
                <c:pt idx="35">
                  <c:v>128.67</c:v>
                </c:pt>
                <c:pt idx="36">
                  <c:v>116.48</c:v>
                </c:pt>
                <c:pt idx="37">
                  <c:v>107.49</c:v>
                </c:pt>
                <c:pt idx="38">
                  <c:v>99.75</c:v>
                </c:pt>
                <c:pt idx="39">
                  <c:v>94.09</c:v>
                </c:pt>
                <c:pt idx="40">
                  <c:v>97.6</c:v>
                </c:pt>
                <c:pt idx="41">
                  <c:v>95.53</c:v>
                </c:pt>
                <c:pt idx="42">
                  <c:v>105.68</c:v>
                </c:pt>
                <c:pt idx="43">
                  <c:v>102.7</c:v>
                </c:pt>
              </c:strCache>
            </c:strRef>
          </c:xVal>
          <c:yVal>
            <c:numRef>
              <c:f>'[1]P1 '!$B$11:$B$61</c:f>
              <c:numCache>
                <c:formatCode>General</c:formatCode>
                <c:ptCount val="51"/>
                <c:pt idx="0">
                  <c:v>1.32</c:v>
                </c:pt>
                <c:pt idx="1">
                  <c:v>1.28</c:v>
                </c:pt>
                <c:pt idx="2">
                  <c:v>1.22</c:v>
                </c:pt>
                <c:pt idx="3">
                  <c:v>1.24</c:v>
                </c:pt>
                <c:pt idx="4">
                  <c:v>1.35</c:v>
                </c:pt>
                <c:pt idx="5">
                  <c:v>1.51</c:v>
                </c:pt>
                <c:pt idx="6">
                  <c:v>1.52</c:v>
                </c:pt>
                <c:pt idx="7">
                  <c:v>1.56</c:v>
                </c:pt>
                <c:pt idx="8">
                  <c:v>1.38</c:v>
                </c:pt>
                <c:pt idx="9">
                  <c:v>1.24</c:v>
                </c:pt>
                <c:pt idx="10">
                  <c:v>1.44</c:v>
                </c:pt>
                <c:pt idx="11">
                  <c:v>1.32</c:v>
                </c:pt>
                <c:pt idx="12">
                  <c:v>1.38</c:v>
                </c:pt>
                <c:pt idx="13">
                  <c:v>1.58</c:v>
                </c:pt>
                <c:pt idx="14">
                  <c:v>1.44</c:v>
                </c:pt>
                <c:pt idx="15">
                  <c:v>2.0299999999999998</c:v>
                </c:pt>
                <c:pt idx="16">
                  <c:v>2.97</c:v>
                </c:pt>
                <c:pt idx="17">
                  <c:v>3.02</c:v>
                </c:pt>
                <c:pt idx="18">
                  <c:v>3.72</c:v>
                </c:pt>
                <c:pt idx="19">
                  <c:v>3.73</c:v>
                </c:pt>
                <c:pt idx="20">
                  <c:v>3.29</c:v>
                </c:pt>
                <c:pt idx="21">
                  <c:v>2.2599999999999998</c:v>
                </c:pt>
                <c:pt idx="22">
                  <c:v>3.22</c:v>
                </c:pt>
                <c:pt idx="23">
                  <c:v>1.8</c:v>
                </c:pt>
                <c:pt idx="24">
                  <c:v>1.96</c:v>
                </c:pt>
                <c:pt idx="25">
                  <c:v>1.6</c:v>
                </c:pt>
                <c:pt idx="26">
                  <c:v>2.2200000000000002</c:v>
                </c:pt>
                <c:pt idx="27">
                  <c:v>3.06</c:v>
                </c:pt>
                <c:pt idx="28">
                  <c:v>1.86</c:v>
                </c:pt>
                <c:pt idx="29">
                  <c:v>0</c:v>
                </c:pt>
                <c:pt idx="30">
                  <c:v>0</c:v>
                </c:pt>
                <c:pt idx="31">
                  <c:v>1.93</c:v>
                </c:pt>
                <c:pt idx="32">
                  <c:v>1.64</c:v>
                </c:pt>
                <c:pt idx="33">
                  <c:v>1.55</c:v>
                </c:pt>
                <c:pt idx="34">
                  <c:v>1.69</c:v>
                </c:pt>
                <c:pt idx="35">
                  <c:v>1.58</c:v>
                </c:pt>
                <c:pt idx="36">
                  <c:v>1.46</c:v>
                </c:pt>
                <c:pt idx="37">
                  <c:v>1.38</c:v>
                </c:pt>
                <c:pt idx="38">
                  <c:v>1.32</c:v>
                </c:pt>
                <c:pt idx="39">
                  <c:v>1.28</c:v>
                </c:pt>
                <c:pt idx="40">
                  <c:v>1.27</c:v>
                </c:pt>
                <c:pt idx="41">
                  <c:v>1.24</c:v>
                </c:pt>
                <c:pt idx="42">
                  <c:v>1.34</c:v>
                </c:pt>
                <c:pt idx="43">
                  <c:v>1.24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435200"/>
        <c:axId val="118453376"/>
      </c:scatterChart>
      <c:valAx>
        <c:axId val="118431744"/>
        <c:scaling>
          <c:orientation val="minMax"/>
        </c:scaling>
        <c:delete val="0"/>
        <c:axPos val="t"/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118433664"/>
        <c:crosses val="max"/>
        <c:crossBetween val="midCat"/>
      </c:valAx>
      <c:valAx>
        <c:axId val="118433664"/>
        <c:scaling>
          <c:orientation val="minMax"/>
          <c:max val="1"/>
        </c:scaling>
        <c:delete val="1"/>
        <c:axPos val="l"/>
        <c:numFmt formatCode="General" sourceLinked="1"/>
        <c:majorTickMark val="out"/>
        <c:minorTickMark val="none"/>
        <c:tickLblPos val="nextTo"/>
        <c:crossAx val="118431744"/>
        <c:crosses val="autoZero"/>
        <c:crossBetween val="midCat"/>
        <c:majorUnit val="0.25"/>
      </c:valAx>
      <c:valAx>
        <c:axId val="11843520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118453376"/>
        <c:crosses val="autoZero"/>
        <c:crossBetween val="midCat"/>
      </c:valAx>
      <c:valAx>
        <c:axId val="118453376"/>
        <c:scaling>
          <c:orientation val="minMax"/>
          <c:max val="3"/>
          <c:min val="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118435200"/>
        <c:crosses val="autoZero"/>
        <c:crossBetween val="midCat"/>
        <c:majorUnit val="0.5"/>
        <c:minorUnit val="0.5"/>
      </c:valAx>
      <c:spPr>
        <a:solidFill>
          <a:srgbClr val="FFFFFF"/>
        </a:solidFill>
        <a:ln w="3175">
          <a:solidFill>
            <a:srgbClr val="000000"/>
          </a:solidFill>
          <a:prstDash val="sysDash"/>
        </a:ln>
      </c:spPr>
    </c:plotArea>
    <c:legend>
      <c:legendPos val="r"/>
      <c:legendEntry>
        <c:idx val="0"/>
        <c:txPr>
          <a:bodyPr/>
          <a:lstStyle/>
          <a:p>
            <a:pPr>
              <a:defRPr sz="1285" b="0" i="0" u="none" strike="noStrike" baseline="0">
                <a:solidFill>
                  <a:srgbClr val="000000"/>
                </a:solidFill>
                <a:latin typeface="AngsanaUPC"/>
                <a:ea typeface="AngsanaUPC"/>
                <a:cs typeface="AngsanaUPC"/>
              </a:defRPr>
            </a:pPr>
            <a:endParaRPr lang="th-TH"/>
          </a:p>
        </c:txPr>
      </c:legendEntry>
      <c:overlay val="0"/>
      <c:spPr>
        <a:solidFill>
          <a:srgbClr val="FFFFFF"/>
        </a:solidFill>
        <a:ln w="3175">
          <a:solidFill>
            <a:srgbClr val="000000"/>
          </a:solidFill>
          <a:prstDash val="sysDash"/>
        </a:ln>
      </c:spPr>
      <c:txPr>
        <a:bodyPr/>
        <a:lstStyle/>
        <a:p>
          <a:pPr>
            <a:defRPr sz="1285" b="0" i="0" u="none" strike="noStrike" baseline="0">
              <a:solidFill>
                <a:srgbClr val="000000"/>
              </a:solidFill>
              <a:latin typeface="AngsanaUPC"/>
              <a:ea typeface="AngsanaUPC"/>
              <a:cs typeface="AngsanaUPC"/>
            </a:defRPr>
          </a:pPr>
          <a:endParaRPr lang="th-TH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CordiaUPC"/>
          <a:ea typeface="CordiaUPC"/>
          <a:cs typeface="CordiaUPC"/>
        </a:defRPr>
      </a:pPr>
      <a:endParaRPr lang="th-TH"/>
    </a:p>
  </c:txPr>
  <c:printSettings>
    <c:headerFooter alignWithMargins="0"/>
    <c:pageMargins b="0.59055118110236227" l="0.74803149606299213" r="0.74803149606299213" t="0.59055118110236227" header="0.31496062992125984" footer="0.31496062992125984"/>
    <c:pageSetup paperSize="9" orientation="landscape" horizontalDpi="180" verticalDpi="18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903248388581548"/>
          <c:y val="0.11960152292086748"/>
          <c:w val="0.82975055609906356"/>
          <c:h val="0.58804082102759847"/>
        </c:manualLayout>
      </c:layout>
      <c:scatterChart>
        <c:scatterStyle val="lineMarker"/>
        <c:varyColors val="0"/>
        <c:ser>
          <c:idx val="1"/>
          <c:order val="0"/>
          <c:spPr>
            <a:ln w="28575">
              <a:noFill/>
            </a:ln>
          </c:spPr>
          <c:marker>
            <c:symbol val="square"/>
            <c:size val="5"/>
            <c:spPr>
              <a:noFill/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[2]P.5!$H$11:$H$36</c:f>
              <c:numCache>
                <c:formatCode>General</c:formatCode>
                <c:ptCount val="26"/>
                <c:pt idx="0">
                  <c:v>0.4</c:v>
                </c:pt>
                <c:pt idx="1">
                  <c:v>0.41699999999999998</c:v>
                </c:pt>
                <c:pt idx="2">
                  <c:v>0.41699999999999998</c:v>
                </c:pt>
                <c:pt idx="4">
                  <c:v>6.78</c:v>
                </c:pt>
                <c:pt idx="5">
                  <c:v>4.97</c:v>
                </c:pt>
                <c:pt idx="6">
                  <c:v>3.15</c:v>
                </c:pt>
                <c:pt idx="7">
                  <c:v>2.1760000000000002</c:v>
                </c:pt>
                <c:pt idx="8">
                  <c:v>2.6840000000000002</c:v>
                </c:pt>
                <c:pt idx="9">
                  <c:v>1.1479999999999999</c:v>
                </c:pt>
                <c:pt idx="10">
                  <c:v>3.9329999999999998</c:v>
                </c:pt>
                <c:pt idx="11">
                  <c:v>10.395</c:v>
                </c:pt>
                <c:pt idx="12">
                  <c:v>11.446</c:v>
                </c:pt>
                <c:pt idx="13">
                  <c:v>23.439</c:v>
                </c:pt>
                <c:pt idx="14">
                  <c:v>19.606999999999999</c:v>
                </c:pt>
                <c:pt idx="15">
                  <c:v>42.094999999999999</c:v>
                </c:pt>
                <c:pt idx="16">
                  <c:v>49.883000000000003</c:v>
                </c:pt>
                <c:pt idx="17">
                  <c:v>62.161000000000001</c:v>
                </c:pt>
                <c:pt idx="18">
                  <c:v>22.132000000000001</c:v>
                </c:pt>
                <c:pt idx="19">
                  <c:v>41.71</c:v>
                </c:pt>
                <c:pt idx="20">
                  <c:v>86.2</c:v>
                </c:pt>
                <c:pt idx="21">
                  <c:v>83.712999999999994</c:v>
                </c:pt>
                <c:pt idx="22">
                  <c:v>11.503</c:v>
                </c:pt>
                <c:pt idx="23">
                  <c:v>2.2970000000000002</c:v>
                </c:pt>
                <c:pt idx="24">
                  <c:v>4.0369999999999999</c:v>
                </c:pt>
                <c:pt idx="25">
                  <c:v>6.0830000000000002</c:v>
                </c:pt>
              </c:numCache>
            </c:numRef>
          </c:xVal>
          <c:yVal>
            <c:numRef>
              <c:f>[2]P.5!$C$11:$C$36</c:f>
              <c:numCache>
                <c:formatCode>General</c:formatCode>
                <c:ptCount val="26"/>
                <c:pt idx="0">
                  <c:v>291.10000000000002</c:v>
                </c:pt>
                <c:pt idx="1">
                  <c:v>291.16000000000003</c:v>
                </c:pt>
                <c:pt idx="2">
                  <c:v>291.17</c:v>
                </c:pt>
                <c:pt idx="4">
                  <c:v>291.37</c:v>
                </c:pt>
                <c:pt idx="5">
                  <c:v>291.27999999999997</c:v>
                </c:pt>
                <c:pt idx="6">
                  <c:v>291.24</c:v>
                </c:pt>
                <c:pt idx="7">
                  <c:v>291.26</c:v>
                </c:pt>
                <c:pt idx="8">
                  <c:v>291.23</c:v>
                </c:pt>
                <c:pt idx="9">
                  <c:v>291.16000000000003</c:v>
                </c:pt>
                <c:pt idx="10">
                  <c:v>291.18</c:v>
                </c:pt>
                <c:pt idx="11">
                  <c:v>291.3</c:v>
                </c:pt>
                <c:pt idx="12">
                  <c:v>291.31</c:v>
                </c:pt>
                <c:pt idx="13">
                  <c:v>291.47000000000003</c:v>
                </c:pt>
                <c:pt idx="14">
                  <c:v>291.60000000000002</c:v>
                </c:pt>
                <c:pt idx="15">
                  <c:v>291.77999999999997</c:v>
                </c:pt>
                <c:pt idx="16">
                  <c:v>291.8</c:v>
                </c:pt>
                <c:pt idx="17">
                  <c:v>291.86</c:v>
                </c:pt>
                <c:pt idx="18">
                  <c:v>291.44</c:v>
                </c:pt>
                <c:pt idx="19">
                  <c:v>291.7</c:v>
                </c:pt>
                <c:pt idx="20">
                  <c:v>292.72000000000003</c:v>
                </c:pt>
                <c:pt idx="21">
                  <c:v>292.7</c:v>
                </c:pt>
                <c:pt idx="22">
                  <c:v>291.29000000000002</c:v>
                </c:pt>
                <c:pt idx="23">
                  <c:v>291.14999999999998</c:v>
                </c:pt>
                <c:pt idx="24">
                  <c:v>291.17</c:v>
                </c:pt>
                <c:pt idx="25">
                  <c:v>291.26</c:v>
                </c:pt>
              </c:numCache>
            </c:numRef>
          </c:yVal>
          <c:smooth val="0"/>
        </c:ser>
        <c:ser>
          <c:idx val="0"/>
          <c:order val="1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1">
                    <a:defRPr sz="1725" b="0" i="0" u="none" strike="noStrike" baseline="0">
                      <a:solidFill>
                        <a:srgbClr val="000000"/>
                      </a:solidFill>
                      <a:latin typeface="Cordia New"/>
                      <a:ea typeface="Cordia New"/>
                      <a:cs typeface="Cordia New"/>
                    </a:defRPr>
                  </a:pPr>
                  <a:endParaRPr lang="th-TH"/>
                </a:p>
              </c:txPr>
            </c:trendlineLbl>
          </c:trendline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520704"/>
        <c:axId val="120522624"/>
      </c:scatterChart>
      <c:valAx>
        <c:axId val="120520704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150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44265308234320166"/>
              <c:y val="0.863788770589722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5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20522624"/>
        <c:crossesAt val="1"/>
        <c:crossBetween val="midCat"/>
        <c:majorUnit val="5"/>
        <c:minorUnit val="2.5"/>
      </c:valAx>
      <c:valAx>
        <c:axId val="120522624"/>
        <c:scaling>
          <c:orientation val="minMax"/>
          <c:max val="293"/>
          <c:min val="29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150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 (ร.ท.ก)</a:t>
                </a:r>
              </a:p>
            </c:rich>
          </c:tx>
          <c:layout>
            <c:manualLayout>
              <c:xMode val="edge"/>
              <c:yMode val="edge"/>
              <c:x val="1.6129032258064516E-2"/>
              <c:y val="0.2558143022819821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5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20520704"/>
        <c:crosses val="autoZero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25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132391593169646"/>
          <c:y val="0.10101043314141789"/>
          <c:w val="0.81216528902519236"/>
          <c:h val="0.6060625988485073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[2]P.5!$F$11:$F$36</c:f>
              <c:numCache>
                <c:formatCode>General</c:formatCode>
                <c:ptCount val="26"/>
                <c:pt idx="0">
                  <c:v>82.35</c:v>
                </c:pt>
                <c:pt idx="1">
                  <c:v>85.84</c:v>
                </c:pt>
                <c:pt idx="2">
                  <c:v>85.96</c:v>
                </c:pt>
                <c:pt idx="4">
                  <c:v>87.37</c:v>
                </c:pt>
                <c:pt idx="5">
                  <c:v>82.48</c:v>
                </c:pt>
                <c:pt idx="6">
                  <c:v>82.69</c:v>
                </c:pt>
                <c:pt idx="7">
                  <c:v>87.85</c:v>
                </c:pt>
                <c:pt idx="8">
                  <c:v>87.39</c:v>
                </c:pt>
                <c:pt idx="9">
                  <c:v>89.86</c:v>
                </c:pt>
                <c:pt idx="10">
                  <c:v>74.260000000000005</c:v>
                </c:pt>
                <c:pt idx="11">
                  <c:v>89.85</c:v>
                </c:pt>
                <c:pt idx="12">
                  <c:v>92.99</c:v>
                </c:pt>
                <c:pt idx="13">
                  <c:v>102.04</c:v>
                </c:pt>
                <c:pt idx="14">
                  <c:v>104.96</c:v>
                </c:pt>
                <c:pt idx="15">
                  <c:v>120.18</c:v>
                </c:pt>
                <c:pt idx="16">
                  <c:v>121.31</c:v>
                </c:pt>
                <c:pt idx="17">
                  <c:v>130.4</c:v>
                </c:pt>
                <c:pt idx="18">
                  <c:v>99.1</c:v>
                </c:pt>
                <c:pt idx="19">
                  <c:v>115.66</c:v>
                </c:pt>
                <c:pt idx="20">
                  <c:v>182.83799999999999</c:v>
                </c:pt>
                <c:pt idx="21">
                  <c:v>181.56200000000001</c:v>
                </c:pt>
                <c:pt idx="22">
                  <c:v>88.67</c:v>
                </c:pt>
                <c:pt idx="23">
                  <c:v>78.67</c:v>
                </c:pt>
                <c:pt idx="24">
                  <c:v>81.84</c:v>
                </c:pt>
                <c:pt idx="25">
                  <c:v>88.933000000000007</c:v>
                </c:pt>
              </c:numCache>
            </c:numRef>
          </c:xVal>
          <c:yVal>
            <c:numRef>
              <c:f>[2]P.5!$C$11:$C$36</c:f>
              <c:numCache>
                <c:formatCode>General</c:formatCode>
                <c:ptCount val="26"/>
                <c:pt idx="0">
                  <c:v>291.10000000000002</c:v>
                </c:pt>
                <c:pt idx="1">
                  <c:v>291.16000000000003</c:v>
                </c:pt>
                <c:pt idx="2">
                  <c:v>291.17</c:v>
                </c:pt>
                <c:pt idx="4">
                  <c:v>291.37</c:v>
                </c:pt>
                <c:pt idx="5">
                  <c:v>291.27999999999997</c:v>
                </c:pt>
                <c:pt idx="6">
                  <c:v>291.24</c:v>
                </c:pt>
                <c:pt idx="7">
                  <c:v>291.26</c:v>
                </c:pt>
                <c:pt idx="8">
                  <c:v>291.23</c:v>
                </c:pt>
                <c:pt idx="9">
                  <c:v>291.16000000000003</c:v>
                </c:pt>
                <c:pt idx="10">
                  <c:v>291.18</c:v>
                </c:pt>
                <c:pt idx="11">
                  <c:v>291.3</c:v>
                </c:pt>
                <c:pt idx="12">
                  <c:v>291.31</c:v>
                </c:pt>
                <c:pt idx="13">
                  <c:v>291.47000000000003</c:v>
                </c:pt>
                <c:pt idx="14">
                  <c:v>291.60000000000002</c:v>
                </c:pt>
                <c:pt idx="15">
                  <c:v>291.77999999999997</c:v>
                </c:pt>
                <c:pt idx="16">
                  <c:v>291.8</c:v>
                </c:pt>
                <c:pt idx="17">
                  <c:v>291.86</c:v>
                </c:pt>
                <c:pt idx="18">
                  <c:v>291.44</c:v>
                </c:pt>
                <c:pt idx="19">
                  <c:v>291.7</c:v>
                </c:pt>
                <c:pt idx="20">
                  <c:v>292.72000000000003</c:v>
                </c:pt>
                <c:pt idx="21">
                  <c:v>292.7</c:v>
                </c:pt>
                <c:pt idx="22">
                  <c:v>291.29000000000002</c:v>
                </c:pt>
                <c:pt idx="23">
                  <c:v>291.14999999999998</c:v>
                </c:pt>
                <c:pt idx="24">
                  <c:v>291.17</c:v>
                </c:pt>
                <c:pt idx="25">
                  <c:v>291.26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562816"/>
        <c:axId val="120565120"/>
      </c:scatterChart>
      <c:valAx>
        <c:axId val="120562816"/>
        <c:scaling>
          <c:orientation val="minMax"/>
          <c:max val="2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525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เนื้อที่รูปตัด - ตรม.</a:t>
                </a:r>
              </a:p>
            </c:rich>
          </c:tx>
          <c:layout>
            <c:manualLayout>
              <c:xMode val="edge"/>
              <c:yMode val="edge"/>
              <c:x val="0.43828302320886098"/>
              <c:y val="0.8350196629461721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2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20565120"/>
        <c:crossesAt val="0"/>
        <c:crossBetween val="midCat"/>
        <c:majorUnit val="20"/>
        <c:minorUnit val="10"/>
      </c:valAx>
      <c:valAx>
        <c:axId val="120565120"/>
        <c:scaling>
          <c:orientation val="minMax"/>
          <c:max val="293"/>
          <c:min val="29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525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8.9445438282647581E-3"/>
              <c:y val="0.2053879123695396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2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20562816"/>
        <c:crossesAt val="0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" r="0.75" t="1" header="0.5" footer="0.5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320231545092681"/>
          <c:y val="0.12720870004813806"/>
          <c:w val="0.75492015852121408"/>
          <c:h val="0.56890557521528407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x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[2]P.5!$G$11:$G$36</c:f>
              <c:numCache>
                <c:formatCode>General</c:formatCode>
                <c:ptCount val="26"/>
                <c:pt idx="0">
                  <c:v>4.8573163327261691E-3</c:v>
                </c:pt>
                <c:pt idx="1">
                  <c:v>4.8578751164958054E-3</c:v>
                </c:pt>
                <c:pt idx="2">
                  <c:v>4.8510935318752911E-3</c:v>
                </c:pt>
                <c:pt idx="4">
                  <c:v>7.7601007210713058E-2</c:v>
                </c:pt>
                <c:pt idx="5">
                  <c:v>6.0257032007759448E-2</c:v>
                </c:pt>
                <c:pt idx="6">
                  <c:v>3.8094086346595717E-2</c:v>
                </c:pt>
                <c:pt idx="7">
                  <c:v>2.4769493454752423E-2</c:v>
                </c:pt>
                <c:pt idx="8">
                  <c:v>3.0712896212381283E-2</c:v>
                </c:pt>
                <c:pt idx="9">
                  <c:v>1.2775428444246605E-2</c:v>
                </c:pt>
                <c:pt idx="10">
                  <c:v>5.2962563964449226E-2</c:v>
                </c:pt>
                <c:pt idx="11">
                  <c:v>0.11569282136894825</c:v>
                </c:pt>
                <c:pt idx="12">
                  <c:v>0.12308850414023013</c:v>
                </c:pt>
                <c:pt idx="13">
                  <c:v>0.22970403763230104</c:v>
                </c:pt>
                <c:pt idx="14">
                  <c:v>0.18680449695121951</c:v>
                </c:pt>
                <c:pt idx="15">
                  <c:v>0.35026626726576798</c:v>
                </c:pt>
                <c:pt idx="16">
                  <c:v>0.41120270381666807</c:v>
                </c:pt>
                <c:pt idx="17">
                  <c:v>0.47669478527607362</c:v>
                </c:pt>
                <c:pt idx="18">
                  <c:v>0.22332996972754796</c:v>
                </c:pt>
                <c:pt idx="19">
                  <c:v>0.36062597267854057</c:v>
                </c:pt>
                <c:pt idx="20">
                  <c:v>0.47145560550870175</c:v>
                </c:pt>
                <c:pt idx="21">
                  <c:v>0.46107114924929221</c:v>
                </c:pt>
                <c:pt idx="22">
                  <c:v>0.12972820570655239</c:v>
                </c:pt>
                <c:pt idx="23">
                  <c:v>2.919791534257023E-2</c:v>
                </c:pt>
                <c:pt idx="24">
                  <c:v>4.9327956989247308E-2</c:v>
                </c:pt>
                <c:pt idx="25">
                  <c:v>6.8399806595976748E-2</c:v>
                </c:pt>
              </c:numCache>
            </c:numRef>
          </c:xVal>
          <c:yVal>
            <c:numRef>
              <c:f>[2]P.5!$C$11:$C$36</c:f>
              <c:numCache>
                <c:formatCode>General</c:formatCode>
                <c:ptCount val="26"/>
                <c:pt idx="0">
                  <c:v>291.10000000000002</c:v>
                </c:pt>
                <c:pt idx="1">
                  <c:v>291.16000000000003</c:v>
                </c:pt>
                <c:pt idx="2">
                  <c:v>291.17</c:v>
                </c:pt>
                <c:pt idx="4">
                  <c:v>291.37</c:v>
                </c:pt>
                <c:pt idx="5">
                  <c:v>291.27999999999997</c:v>
                </c:pt>
                <c:pt idx="6">
                  <c:v>291.24</c:v>
                </c:pt>
                <c:pt idx="7">
                  <c:v>291.26</c:v>
                </c:pt>
                <c:pt idx="8">
                  <c:v>291.23</c:v>
                </c:pt>
                <c:pt idx="9">
                  <c:v>291.16000000000003</c:v>
                </c:pt>
                <c:pt idx="10">
                  <c:v>291.18</c:v>
                </c:pt>
                <c:pt idx="11">
                  <c:v>291.3</c:v>
                </c:pt>
                <c:pt idx="12">
                  <c:v>291.31</c:v>
                </c:pt>
                <c:pt idx="13">
                  <c:v>291.47000000000003</c:v>
                </c:pt>
                <c:pt idx="14">
                  <c:v>291.60000000000002</c:v>
                </c:pt>
                <c:pt idx="15">
                  <c:v>291.77999999999997</c:v>
                </c:pt>
                <c:pt idx="16">
                  <c:v>291.8</c:v>
                </c:pt>
                <c:pt idx="17">
                  <c:v>291.86</c:v>
                </c:pt>
                <c:pt idx="18">
                  <c:v>291.44</c:v>
                </c:pt>
                <c:pt idx="19">
                  <c:v>291.7</c:v>
                </c:pt>
                <c:pt idx="20">
                  <c:v>292.72000000000003</c:v>
                </c:pt>
                <c:pt idx="21">
                  <c:v>292.7</c:v>
                </c:pt>
                <c:pt idx="22">
                  <c:v>291.29000000000002</c:v>
                </c:pt>
                <c:pt idx="23">
                  <c:v>291.14999999999998</c:v>
                </c:pt>
                <c:pt idx="24">
                  <c:v>291.17</c:v>
                </c:pt>
                <c:pt idx="25">
                  <c:v>291.26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083392"/>
        <c:axId val="123098240"/>
      </c:scatterChart>
      <c:valAx>
        <c:axId val="123083392"/>
        <c:scaling>
          <c:orientation val="minMax"/>
          <c:max val="0.6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300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43649411444320801"/>
              <c:y val="0.848058021015924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23098240"/>
        <c:crossesAt val="2"/>
        <c:crossBetween val="midCat"/>
        <c:majorUnit val="0.2"/>
        <c:minorUnit val="0.1"/>
      </c:valAx>
      <c:valAx>
        <c:axId val="123098240"/>
        <c:scaling>
          <c:orientation val="minMax"/>
          <c:max val="293"/>
          <c:min val="29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300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2.8622540250447227E-2"/>
              <c:y val="0.219081643063168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23083392"/>
        <c:crossesAt val="0"/>
        <c:crossBetween val="midCat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6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" r="0.75" t="1" header="0.5" footer="0.5"/>
    <c:pageSetup orientation="landscape" verticalDpi="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0071719715571298"/>
          <c:y val="0.11854103343465046"/>
          <c:w val="0.75448160716567114"/>
          <c:h val="0.51063829787234039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P.20!$H$11:$H$27</c:f>
              <c:numCache>
                <c:formatCode>0.000</c:formatCode>
                <c:ptCount val="17"/>
                <c:pt idx="0">
                  <c:v>1.613</c:v>
                </c:pt>
                <c:pt idx="2">
                  <c:v>6.2759999999999998</c:v>
                </c:pt>
                <c:pt idx="3">
                  <c:v>5.0650000000000004</c:v>
                </c:pt>
                <c:pt idx="4">
                  <c:v>8.9559999999999995</c:v>
                </c:pt>
                <c:pt idx="5">
                  <c:v>6.2889999999999997</c:v>
                </c:pt>
                <c:pt idx="6">
                  <c:v>12.439</c:v>
                </c:pt>
                <c:pt idx="7">
                  <c:v>29.992999999999999</c:v>
                </c:pt>
                <c:pt idx="8">
                  <c:v>27.891999999999999</c:v>
                </c:pt>
                <c:pt idx="9">
                  <c:v>47.896999999999998</c:v>
                </c:pt>
                <c:pt idx="10">
                  <c:v>26.600999999999999</c:v>
                </c:pt>
                <c:pt idx="11">
                  <c:v>29.783999999999999</c:v>
                </c:pt>
                <c:pt idx="12">
                  <c:v>11.303000000000001</c:v>
                </c:pt>
                <c:pt idx="13">
                  <c:v>5.8630000000000004</c:v>
                </c:pt>
                <c:pt idx="14">
                  <c:v>4.1059999999999999</c:v>
                </c:pt>
                <c:pt idx="15">
                  <c:v>3.371</c:v>
                </c:pt>
                <c:pt idx="16">
                  <c:v>2.673</c:v>
                </c:pt>
              </c:numCache>
            </c:numRef>
          </c:xVal>
          <c:yVal>
            <c:numRef>
              <c:f>P.20!$C$11:$C$27</c:f>
              <c:numCache>
                <c:formatCode>0.000</c:formatCode>
                <c:ptCount val="17"/>
                <c:pt idx="0">
                  <c:v>380.38</c:v>
                </c:pt>
                <c:pt idx="2">
                  <c:v>380.33</c:v>
                </c:pt>
                <c:pt idx="3">
                  <c:v>380.28</c:v>
                </c:pt>
                <c:pt idx="4">
                  <c:v>380.40999999999997</c:v>
                </c:pt>
                <c:pt idx="5">
                  <c:v>380.33</c:v>
                </c:pt>
                <c:pt idx="6">
                  <c:v>380.42999999999995</c:v>
                </c:pt>
                <c:pt idx="7">
                  <c:v>380.62</c:v>
                </c:pt>
                <c:pt idx="8">
                  <c:v>380.60999999999996</c:v>
                </c:pt>
                <c:pt idx="9">
                  <c:v>380.85999999999996</c:v>
                </c:pt>
                <c:pt idx="10">
                  <c:v>380.60999999999996</c:v>
                </c:pt>
                <c:pt idx="11">
                  <c:v>380.71</c:v>
                </c:pt>
                <c:pt idx="12">
                  <c:v>380.34999999999997</c:v>
                </c:pt>
                <c:pt idx="13">
                  <c:v>380.17999999999995</c:v>
                </c:pt>
                <c:pt idx="14">
                  <c:v>380.09999999999997</c:v>
                </c:pt>
                <c:pt idx="15">
                  <c:v>380.06</c:v>
                </c:pt>
                <c:pt idx="16">
                  <c:v>380.01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164160"/>
        <c:axId val="123166720"/>
      </c:scatterChart>
      <c:valAx>
        <c:axId val="123164160"/>
        <c:scaling>
          <c:orientation val="minMax"/>
          <c:max val="5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45878211460126622"/>
              <c:y val="0.7872340425531915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23166720"/>
        <c:crossesAt val="350"/>
        <c:crossBetween val="midCat"/>
        <c:majorUnit val="5"/>
        <c:minorUnit val="2.5"/>
      </c:valAx>
      <c:valAx>
        <c:axId val="123166720"/>
        <c:scaling>
          <c:orientation val="minMax"/>
          <c:max val="381"/>
          <c:min val="38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4.3010752688172046E-2"/>
              <c:y val="0.20972644376899696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23164160"/>
        <c:crossesAt val="0"/>
        <c:crossBetween val="midCat"/>
        <c:majorUnit val="0.5"/>
        <c:minorUnit val="0.2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875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5044744595490515"/>
          <c:y val="9.036144578313253E-2"/>
          <c:w val="0.70304175900198373"/>
          <c:h val="0.46686746987951805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P.20!$F$11:$F$27</c:f>
              <c:numCache>
                <c:formatCode>0.00</c:formatCode>
                <c:ptCount val="17"/>
                <c:pt idx="0">
                  <c:v>7.55</c:v>
                </c:pt>
                <c:pt idx="2">
                  <c:v>12.25</c:v>
                </c:pt>
                <c:pt idx="3">
                  <c:v>10.9</c:v>
                </c:pt>
                <c:pt idx="4">
                  <c:v>14.74</c:v>
                </c:pt>
                <c:pt idx="5">
                  <c:v>27.11</c:v>
                </c:pt>
                <c:pt idx="6">
                  <c:v>34.24</c:v>
                </c:pt>
                <c:pt idx="7">
                  <c:v>52.24</c:v>
                </c:pt>
                <c:pt idx="8">
                  <c:v>51.53</c:v>
                </c:pt>
                <c:pt idx="9">
                  <c:v>65.95</c:v>
                </c:pt>
                <c:pt idx="10">
                  <c:v>50.53</c:v>
                </c:pt>
                <c:pt idx="11">
                  <c:v>52.085000000000001</c:v>
                </c:pt>
                <c:pt idx="12">
                  <c:v>33.1</c:v>
                </c:pt>
                <c:pt idx="13">
                  <c:v>23.5</c:v>
                </c:pt>
                <c:pt idx="14">
                  <c:v>11.68</c:v>
                </c:pt>
                <c:pt idx="15">
                  <c:v>21.6</c:v>
                </c:pt>
                <c:pt idx="16">
                  <c:v>22.84</c:v>
                </c:pt>
              </c:numCache>
            </c:numRef>
          </c:xVal>
          <c:yVal>
            <c:numRef>
              <c:f>P.20!$C$11:$C$27</c:f>
              <c:numCache>
                <c:formatCode>0.000</c:formatCode>
                <c:ptCount val="17"/>
                <c:pt idx="0">
                  <c:v>380.38</c:v>
                </c:pt>
                <c:pt idx="2">
                  <c:v>380.33</c:v>
                </c:pt>
                <c:pt idx="3">
                  <c:v>380.28</c:v>
                </c:pt>
                <c:pt idx="4">
                  <c:v>380.40999999999997</c:v>
                </c:pt>
                <c:pt idx="5">
                  <c:v>380.33</c:v>
                </c:pt>
                <c:pt idx="6">
                  <c:v>380.42999999999995</c:v>
                </c:pt>
                <c:pt idx="7">
                  <c:v>380.62</c:v>
                </c:pt>
                <c:pt idx="8">
                  <c:v>380.60999999999996</c:v>
                </c:pt>
                <c:pt idx="9">
                  <c:v>380.85999999999996</c:v>
                </c:pt>
                <c:pt idx="10">
                  <c:v>380.60999999999996</c:v>
                </c:pt>
                <c:pt idx="11">
                  <c:v>380.71</c:v>
                </c:pt>
                <c:pt idx="12">
                  <c:v>380.34999999999997</c:v>
                </c:pt>
                <c:pt idx="13">
                  <c:v>380.17999999999995</c:v>
                </c:pt>
                <c:pt idx="14">
                  <c:v>380.09999999999997</c:v>
                </c:pt>
                <c:pt idx="15">
                  <c:v>380.06</c:v>
                </c:pt>
                <c:pt idx="16">
                  <c:v>380.01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182080"/>
        <c:axId val="127739392"/>
      </c:scatterChart>
      <c:valAx>
        <c:axId val="123182080"/>
        <c:scaling>
          <c:orientation val="minMax"/>
          <c:max val="1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t>เนื้อที่รูปตัด - ตร.ม.</a:t>
                </a:r>
              </a:p>
            </c:rich>
          </c:tx>
          <c:layout>
            <c:manualLayout>
              <c:xMode val="edge"/>
              <c:yMode val="edge"/>
              <c:x val="0.51341719136628494"/>
              <c:y val="0.7469879518072288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2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27739392"/>
        <c:crossesAt val="380"/>
        <c:crossBetween val="midCat"/>
        <c:majorUnit val="20"/>
        <c:minorUnit val="10"/>
      </c:valAx>
      <c:valAx>
        <c:axId val="127739392"/>
        <c:scaling>
          <c:orientation val="minMax"/>
          <c:max val="381"/>
          <c:min val="38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6.7978533094812166E-2"/>
              <c:y val="0.159638554216867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2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23182080"/>
        <c:crosses val="autoZero"/>
        <c:crossBetween val="midCat"/>
        <c:majorUnit val="0.25"/>
        <c:minorUnit val="0.125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9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" r="0.75" t="1" header="0.5" footer="0.5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35714285714286"/>
          <c:y val="0.11437944999569162"/>
          <c:w val="0.79821428571428577"/>
          <c:h val="0.58823717140641407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x"/>
            <c:size val="8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P.20!$G$11:$G$27</c:f>
              <c:numCache>
                <c:formatCode>0.000</c:formatCode>
                <c:ptCount val="17"/>
                <c:pt idx="0">
                  <c:v>0.21364238410596026</c:v>
                </c:pt>
                <c:pt idx="2">
                  <c:v>0.51232653061224487</c:v>
                </c:pt>
                <c:pt idx="3">
                  <c:v>0.46467889908256882</c:v>
                </c:pt>
                <c:pt idx="4">
                  <c:v>0.60759837177747622</c:v>
                </c:pt>
                <c:pt idx="5">
                  <c:v>0.2319808188860199</c:v>
                </c:pt>
                <c:pt idx="6">
                  <c:v>0.36328855140186916</c:v>
                </c:pt>
                <c:pt idx="7">
                  <c:v>0.57413859111791721</c:v>
                </c:pt>
                <c:pt idx="8">
                  <c:v>0.5412769260624879</c:v>
                </c:pt>
                <c:pt idx="9">
                  <c:v>0.72626231993934798</c:v>
                </c:pt>
                <c:pt idx="10">
                  <c:v>0.52643973876904804</c:v>
                </c:pt>
                <c:pt idx="11">
                  <c:v>0.57183450129595847</c:v>
                </c:pt>
                <c:pt idx="12">
                  <c:v>0.34148036253776437</c:v>
                </c:pt>
                <c:pt idx="13">
                  <c:v>0.24948936170212768</c:v>
                </c:pt>
                <c:pt idx="14">
                  <c:v>0.35154109589041094</c:v>
                </c:pt>
                <c:pt idx="15">
                  <c:v>0.1560648148148148</c:v>
                </c:pt>
                <c:pt idx="16">
                  <c:v>0.11703152364273205</c:v>
                </c:pt>
              </c:numCache>
            </c:numRef>
          </c:xVal>
          <c:yVal>
            <c:numRef>
              <c:f>P.20!$C$11:$C$27</c:f>
              <c:numCache>
                <c:formatCode>0.000</c:formatCode>
                <c:ptCount val="17"/>
                <c:pt idx="0">
                  <c:v>380.38</c:v>
                </c:pt>
                <c:pt idx="2">
                  <c:v>380.33</c:v>
                </c:pt>
                <c:pt idx="3">
                  <c:v>380.28</c:v>
                </c:pt>
                <c:pt idx="4">
                  <c:v>380.40999999999997</c:v>
                </c:pt>
                <c:pt idx="5">
                  <c:v>380.33</c:v>
                </c:pt>
                <c:pt idx="6">
                  <c:v>380.42999999999995</c:v>
                </c:pt>
                <c:pt idx="7">
                  <c:v>380.62</c:v>
                </c:pt>
                <c:pt idx="8">
                  <c:v>380.60999999999996</c:v>
                </c:pt>
                <c:pt idx="9">
                  <c:v>380.85999999999996</c:v>
                </c:pt>
                <c:pt idx="10">
                  <c:v>380.60999999999996</c:v>
                </c:pt>
                <c:pt idx="11">
                  <c:v>380.71</c:v>
                </c:pt>
                <c:pt idx="12">
                  <c:v>380.34999999999997</c:v>
                </c:pt>
                <c:pt idx="13">
                  <c:v>380.17999999999995</c:v>
                </c:pt>
                <c:pt idx="14">
                  <c:v>380.09999999999997</c:v>
                </c:pt>
                <c:pt idx="15">
                  <c:v>380.06</c:v>
                </c:pt>
                <c:pt idx="16">
                  <c:v>380.01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771392"/>
        <c:axId val="127773696"/>
      </c:scatterChart>
      <c:valAx>
        <c:axId val="127771392"/>
        <c:scaling>
          <c:orientation val="minMax"/>
          <c:max val="1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25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40892857142857142"/>
              <c:y val="0.8464079735131148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27773696"/>
        <c:crossesAt val="350"/>
        <c:crossBetween val="midCat"/>
        <c:majorUnit val="0.2"/>
        <c:minorUnit val="0.1"/>
      </c:valAx>
      <c:valAx>
        <c:axId val="127773696"/>
        <c:scaling>
          <c:orientation val="minMax"/>
          <c:max val="381"/>
          <c:min val="38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25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8.9285714285714281E-3"/>
              <c:y val="0.2222229084109584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27771392"/>
        <c:crosses val="autoZero"/>
        <c:crossBetween val="midCat"/>
        <c:majorUnit val="0.25"/>
        <c:minorUnit val="0.12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" r="0.75" t="1" header="0.5" footer="0.5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ความสัมพันธ์ระหว่างระดับน้ำกับความเร็วเฉลี่ยและเนื้อที่รูปตัด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สถานี  </a:t>
            </a:r>
            <a:r>
              <a:rPr lang="en-US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P.24A  </a:t>
            </a:r>
            <a:r>
              <a:rPr lang="th-TH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อ.จอมทอง  จ.เชียงใหม่  ปีน้ำ  2541  ( 1998 )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1"/>
          <c:tx>
            <c:v>ความเร็วเฉลี่ย</c:v>
          </c:tx>
          <c:spPr>
            <a:ln w="28575">
              <a:noFill/>
            </a:ln>
          </c:spPr>
          <c:marker>
            <c:symbol val="x"/>
            <c:size val="5"/>
            <c:spPr>
              <a:solidFill>
                <a:srgbClr val="FFFF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[1]P21!#REF!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[1]P21!#REF!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796352"/>
        <c:axId val="127798272"/>
      </c:scatterChart>
      <c:scatterChart>
        <c:scatterStyle val="lineMarker"/>
        <c:varyColors val="0"/>
        <c:ser>
          <c:idx val="1"/>
          <c:order val="0"/>
          <c:tx>
            <c:v>เนื้อที่รูปตัด</c:v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FFFF"/>
              </a:solidFill>
              <a:ln>
                <a:solidFill>
                  <a:srgbClr val="00FF00"/>
                </a:solidFill>
                <a:prstDash val="solid"/>
              </a:ln>
            </c:spPr>
          </c:marker>
          <c:xVal>
            <c:numRef>
              <c:f>[1]P21!#REF!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[1]P21!#REF!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808256"/>
        <c:axId val="127809792"/>
      </c:scatterChart>
      <c:valAx>
        <c:axId val="127796352"/>
        <c:scaling>
          <c:orientation val="minMax"/>
        </c:scaling>
        <c:delete val="0"/>
        <c:axPos val="t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127798272"/>
        <c:crosses val="max"/>
        <c:crossBetween val="midCat"/>
      </c:valAx>
      <c:valAx>
        <c:axId val="127798272"/>
        <c:scaling>
          <c:orientation val="minMax"/>
          <c:max val="0.8"/>
        </c:scaling>
        <c:delete val="1"/>
        <c:axPos val="l"/>
        <c:numFmt formatCode="General" sourceLinked="1"/>
        <c:majorTickMark val="out"/>
        <c:minorTickMark val="none"/>
        <c:tickLblPos val="nextTo"/>
        <c:crossAx val="127796352"/>
        <c:crosses val="autoZero"/>
        <c:crossBetween val="midCat"/>
        <c:majorUnit val="0.25"/>
        <c:minorUnit val="1.4999999999999999E-2"/>
      </c:valAx>
      <c:valAx>
        <c:axId val="12780825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127809792"/>
        <c:crossesAt val="0"/>
        <c:crossBetween val="midCat"/>
      </c:valAx>
      <c:valAx>
        <c:axId val="127809792"/>
        <c:scaling>
          <c:orientation val="minMax"/>
          <c:max val="3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127808256"/>
        <c:crosses val="autoZero"/>
        <c:crossBetween val="midCat"/>
        <c:majorUnit val="1"/>
        <c:minorUnit val="0.5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ysDash"/>
        </a:ln>
      </c:spPr>
      <c:txPr>
        <a:bodyPr/>
        <a:lstStyle/>
        <a:p>
          <a:pPr>
            <a:defRPr sz="1285" b="0" i="0" u="none" strike="noStrike" baseline="0">
              <a:solidFill>
                <a:srgbClr val="000000"/>
              </a:solidFill>
              <a:latin typeface="AngsanaUPC"/>
              <a:ea typeface="AngsanaUPC"/>
              <a:cs typeface="AngsanaUPC"/>
            </a:defRPr>
          </a:pPr>
          <a:endParaRPr lang="th-TH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CordiaUPC"/>
          <a:ea typeface="CordiaUPC"/>
          <a:cs typeface="CordiaUPC"/>
        </a:defRPr>
      </a:pPr>
      <a:endParaRPr lang="th-TH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 horizontalDpi="180" verticalDpi="18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r>
              <a:rPr lang="th-TH" sz="1600" b="1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ความสัมพันธ์ระหว่างระดับน้ำกับปริมาณน้ำ  สถานี </a:t>
            </a:r>
            <a:r>
              <a:rPr lang="en-US" sz="1600" b="1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P.24a  </a:t>
            </a:r>
            <a:r>
              <a:rPr lang="th-TH" sz="1600" b="1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อ.จอมทอง  จ.เชียงใหม่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r>
              <a:rPr lang="th-TH" sz="1600" b="1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ปีน้ำ  2541  (1998)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FF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[1]P21!#REF!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[1]P21!#REF!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866752"/>
        <c:axId val="127873024"/>
      </c:scatterChart>
      <c:valAx>
        <c:axId val="12786675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127873024"/>
        <c:crosses val="autoZero"/>
        <c:crossBetween val="midCat"/>
      </c:valAx>
      <c:valAx>
        <c:axId val="127873024"/>
        <c:scaling>
          <c:orientation val="minMax"/>
          <c:max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127866752"/>
        <c:crosses val="autoZero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CordiaUPC"/>
          <a:ea typeface="CordiaUPC"/>
          <a:cs typeface="CordiaUPC"/>
        </a:defRPr>
      </a:pPr>
      <a:endParaRPr lang="th-TH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279601883823862"/>
          <c:y val="0.12074303405572756"/>
          <c:w val="0.77240278548314556"/>
          <c:h val="0.50464396284829727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P.21!$H$11:$H$37</c:f>
              <c:numCache>
                <c:formatCode>0.000</c:formatCode>
                <c:ptCount val="27"/>
                <c:pt idx="0">
                  <c:v>1.18</c:v>
                </c:pt>
                <c:pt idx="1">
                  <c:v>0.69399999999999995</c:v>
                </c:pt>
                <c:pt idx="2">
                  <c:v>1.3380000000000001</c:v>
                </c:pt>
                <c:pt idx="3">
                  <c:v>3.294</c:v>
                </c:pt>
                <c:pt idx="4">
                  <c:v>8.359</c:v>
                </c:pt>
                <c:pt idx="5">
                  <c:v>3.7050000000000001</c:v>
                </c:pt>
                <c:pt idx="6">
                  <c:v>8.65</c:v>
                </c:pt>
                <c:pt idx="7">
                  <c:v>4.5380000000000003</c:v>
                </c:pt>
                <c:pt idx="8">
                  <c:v>2.3740000000000001</c:v>
                </c:pt>
                <c:pt idx="9">
                  <c:v>1.4670000000000001</c:v>
                </c:pt>
                <c:pt idx="10">
                  <c:v>4.5970000000000004</c:v>
                </c:pt>
                <c:pt idx="11">
                  <c:v>7.2539999999999996</c:v>
                </c:pt>
                <c:pt idx="12">
                  <c:v>13.586</c:v>
                </c:pt>
                <c:pt idx="13">
                  <c:v>10.02</c:v>
                </c:pt>
                <c:pt idx="14">
                  <c:v>4.7069999999999999</c:v>
                </c:pt>
                <c:pt idx="15">
                  <c:v>46.975999999999999</c:v>
                </c:pt>
                <c:pt idx="16">
                  <c:v>9.6300000000000008</c:v>
                </c:pt>
                <c:pt idx="17">
                  <c:v>7.9340000000000002</c:v>
                </c:pt>
                <c:pt idx="18">
                  <c:v>15.715</c:v>
                </c:pt>
                <c:pt idx="19">
                  <c:v>6.8550000000000004</c:v>
                </c:pt>
                <c:pt idx="20">
                  <c:v>2.11</c:v>
                </c:pt>
                <c:pt idx="21">
                  <c:v>0.19800000000000001</c:v>
                </c:pt>
                <c:pt idx="22">
                  <c:v>1.5580000000000001</c:v>
                </c:pt>
                <c:pt idx="23">
                  <c:v>1.1839999999999999</c:v>
                </c:pt>
                <c:pt idx="24">
                  <c:v>0.77400000000000002</c:v>
                </c:pt>
                <c:pt idx="25">
                  <c:v>0.79500000000000004</c:v>
                </c:pt>
                <c:pt idx="26">
                  <c:v>0.51</c:v>
                </c:pt>
              </c:numCache>
            </c:numRef>
          </c:xVal>
          <c:yVal>
            <c:numRef>
              <c:f>P.21!$C$11:$C$37</c:f>
              <c:numCache>
                <c:formatCode>0.000</c:formatCode>
                <c:ptCount val="27"/>
                <c:pt idx="0">
                  <c:v>320.53999999999996</c:v>
                </c:pt>
                <c:pt idx="1">
                  <c:v>320.46999999999997</c:v>
                </c:pt>
                <c:pt idx="2">
                  <c:v>320.58</c:v>
                </c:pt>
                <c:pt idx="3">
                  <c:v>320.68</c:v>
                </c:pt>
                <c:pt idx="4">
                  <c:v>321.15999999999997</c:v>
                </c:pt>
                <c:pt idx="5">
                  <c:v>320.81</c:v>
                </c:pt>
                <c:pt idx="6">
                  <c:v>321.20999999999998</c:v>
                </c:pt>
                <c:pt idx="7">
                  <c:v>320.87</c:v>
                </c:pt>
                <c:pt idx="8">
                  <c:v>320.63</c:v>
                </c:pt>
                <c:pt idx="9">
                  <c:v>320.5</c:v>
                </c:pt>
                <c:pt idx="10">
                  <c:v>320.96999999999997</c:v>
                </c:pt>
                <c:pt idx="11">
                  <c:v>321.09999999999997</c:v>
                </c:pt>
                <c:pt idx="12">
                  <c:v>321.70999999999998</c:v>
                </c:pt>
                <c:pt idx="13">
                  <c:v>321.36</c:v>
                </c:pt>
                <c:pt idx="14">
                  <c:v>321.09999999999997</c:v>
                </c:pt>
                <c:pt idx="15">
                  <c:v>322.82</c:v>
                </c:pt>
                <c:pt idx="16">
                  <c:v>321.32</c:v>
                </c:pt>
                <c:pt idx="17">
                  <c:v>321.06</c:v>
                </c:pt>
                <c:pt idx="18">
                  <c:v>321.55</c:v>
                </c:pt>
                <c:pt idx="19">
                  <c:v>320.95</c:v>
                </c:pt>
                <c:pt idx="20">
                  <c:v>320.64999999999998</c:v>
                </c:pt>
                <c:pt idx="21">
                  <c:v>320.68</c:v>
                </c:pt>
                <c:pt idx="22">
                  <c:v>320.61</c:v>
                </c:pt>
                <c:pt idx="23">
                  <c:v>320.55</c:v>
                </c:pt>
                <c:pt idx="24">
                  <c:v>320.49</c:v>
                </c:pt>
                <c:pt idx="25">
                  <c:v>320.49</c:v>
                </c:pt>
                <c:pt idx="26">
                  <c:v>320.44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884288"/>
        <c:axId val="129644032"/>
      </c:scatterChart>
      <c:valAx>
        <c:axId val="127884288"/>
        <c:scaling>
          <c:orientation val="minMax"/>
          <c:max val="50"/>
          <c:min val="0"/>
        </c:scaling>
        <c:delete val="0"/>
        <c:axPos val="b"/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75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45519788521058518"/>
              <c:y val="0.7863777089783281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29644032"/>
        <c:crossesAt val="300"/>
        <c:crossBetween val="midCat"/>
        <c:majorUnit val="5"/>
        <c:minorUnit val="2.5"/>
      </c:valAx>
      <c:valAx>
        <c:axId val="129644032"/>
        <c:scaling>
          <c:orientation val="minMax"/>
          <c:max val="323"/>
          <c:min val="3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75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4.3010752688172046E-2"/>
              <c:y val="0.2136222910216718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27884288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85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1824706004641733"/>
          <c:y val="9.036144578313253E-2"/>
          <c:w val="0.74060887589521951"/>
          <c:h val="0.46686746987951805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P.21!$F$12:$F$37</c:f>
              <c:numCache>
                <c:formatCode>0.00</c:formatCode>
                <c:ptCount val="26"/>
                <c:pt idx="0">
                  <c:v>2.62</c:v>
                </c:pt>
                <c:pt idx="1">
                  <c:v>4.26</c:v>
                </c:pt>
                <c:pt idx="2">
                  <c:v>5.38</c:v>
                </c:pt>
                <c:pt idx="3">
                  <c:v>14.97</c:v>
                </c:pt>
                <c:pt idx="4">
                  <c:v>6.72</c:v>
                </c:pt>
                <c:pt idx="5">
                  <c:v>13.78</c:v>
                </c:pt>
                <c:pt idx="6">
                  <c:v>7.6</c:v>
                </c:pt>
                <c:pt idx="7">
                  <c:v>4.4800000000000004</c:v>
                </c:pt>
                <c:pt idx="8">
                  <c:v>2.69</c:v>
                </c:pt>
                <c:pt idx="9">
                  <c:v>8.6</c:v>
                </c:pt>
                <c:pt idx="10">
                  <c:v>11.62</c:v>
                </c:pt>
                <c:pt idx="11">
                  <c:v>24.68</c:v>
                </c:pt>
                <c:pt idx="12">
                  <c:v>15.34</c:v>
                </c:pt>
                <c:pt idx="13">
                  <c:v>10.9</c:v>
                </c:pt>
                <c:pt idx="14">
                  <c:v>61.79</c:v>
                </c:pt>
                <c:pt idx="15">
                  <c:v>13.68</c:v>
                </c:pt>
                <c:pt idx="16">
                  <c:v>11.96</c:v>
                </c:pt>
                <c:pt idx="17">
                  <c:v>19.649999999999999</c:v>
                </c:pt>
                <c:pt idx="18">
                  <c:v>10.94</c:v>
                </c:pt>
                <c:pt idx="19">
                  <c:v>4.76</c:v>
                </c:pt>
                <c:pt idx="20">
                  <c:v>4.55</c:v>
                </c:pt>
                <c:pt idx="21">
                  <c:v>3.43</c:v>
                </c:pt>
                <c:pt idx="22">
                  <c:v>2.8050000000000002</c:v>
                </c:pt>
                <c:pt idx="23">
                  <c:v>2.02</c:v>
                </c:pt>
                <c:pt idx="24">
                  <c:v>2.1800000000000002</c:v>
                </c:pt>
                <c:pt idx="25">
                  <c:v>1.66</c:v>
                </c:pt>
              </c:numCache>
            </c:numRef>
          </c:xVal>
          <c:yVal>
            <c:numRef>
              <c:f>P.21!$C$12:$C$37</c:f>
              <c:numCache>
                <c:formatCode>0.000</c:formatCode>
                <c:ptCount val="26"/>
                <c:pt idx="0">
                  <c:v>320.46999999999997</c:v>
                </c:pt>
                <c:pt idx="1">
                  <c:v>320.58</c:v>
                </c:pt>
                <c:pt idx="2">
                  <c:v>320.68</c:v>
                </c:pt>
                <c:pt idx="3">
                  <c:v>321.15999999999997</c:v>
                </c:pt>
                <c:pt idx="4">
                  <c:v>320.81</c:v>
                </c:pt>
                <c:pt idx="5">
                  <c:v>321.20999999999998</c:v>
                </c:pt>
                <c:pt idx="6">
                  <c:v>320.87</c:v>
                </c:pt>
                <c:pt idx="7">
                  <c:v>320.63</c:v>
                </c:pt>
                <c:pt idx="8">
                  <c:v>320.5</c:v>
                </c:pt>
                <c:pt idx="9">
                  <c:v>320.96999999999997</c:v>
                </c:pt>
                <c:pt idx="10">
                  <c:v>321.09999999999997</c:v>
                </c:pt>
                <c:pt idx="11">
                  <c:v>321.70999999999998</c:v>
                </c:pt>
                <c:pt idx="12">
                  <c:v>321.36</c:v>
                </c:pt>
                <c:pt idx="13">
                  <c:v>321.09999999999997</c:v>
                </c:pt>
                <c:pt idx="14">
                  <c:v>322.82</c:v>
                </c:pt>
                <c:pt idx="15">
                  <c:v>321.32</c:v>
                </c:pt>
                <c:pt idx="16">
                  <c:v>321.06</c:v>
                </c:pt>
                <c:pt idx="17">
                  <c:v>321.55</c:v>
                </c:pt>
                <c:pt idx="18">
                  <c:v>320.95</c:v>
                </c:pt>
                <c:pt idx="19">
                  <c:v>320.64999999999998</c:v>
                </c:pt>
                <c:pt idx="20">
                  <c:v>320.68</c:v>
                </c:pt>
                <c:pt idx="21">
                  <c:v>320.61</c:v>
                </c:pt>
                <c:pt idx="22">
                  <c:v>320.55</c:v>
                </c:pt>
                <c:pt idx="23">
                  <c:v>320.49</c:v>
                </c:pt>
                <c:pt idx="24">
                  <c:v>320.49</c:v>
                </c:pt>
                <c:pt idx="25">
                  <c:v>320.44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9688320"/>
        <c:axId val="129690624"/>
      </c:scatterChart>
      <c:valAx>
        <c:axId val="129688320"/>
        <c:scaling>
          <c:orientation val="minMax"/>
          <c:max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t>เนื้อที่รูปตัด - ตร.ม.</a:t>
                </a:r>
              </a:p>
            </c:rich>
          </c:tx>
          <c:layout>
            <c:manualLayout>
              <c:xMode val="edge"/>
              <c:yMode val="edge"/>
              <c:x val="0.50089483000671431"/>
              <c:y val="0.7469879518072288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2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29690624"/>
        <c:crossesAt val="300"/>
        <c:crossBetween val="midCat"/>
        <c:majorUnit val="10"/>
        <c:minorUnit val="5"/>
      </c:valAx>
      <c:valAx>
        <c:axId val="129690624"/>
        <c:scaling>
          <c:orientation val="minMax"/>
          <c:max val="323"/>
          <c:min val="3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6.7978533094812166E-2"/>
              <c:y val="0.1596385542168674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2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2968832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9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" r="0.75" t="1" header="0.5" footer="0.5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64285714285716"/>
          <c:y val="0.14379130856601233"/>
          <c:w val="0.8303571428571429"/>
          <c:h val="0.594773139977596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x"/>
            <c:size val="8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P.21!$G$12:$G$37</c:f>
              <c:numCache>
                <c:formatCode>0.000</c:formatCode>
                <c:ptCount val="26"/>
                <c:pt idx="0">
                  <c:v>0.26488549618320606</c:v>
                </c:pt>
                <c:pt idx="1">
                  <c:v>0.31408450704225355</c:v>
                </c:pt>
                <c:pt idx="2">
                  <c:v>0.61226765799256511</c:v>
                </c:pt>
                <c:pt idx="3">
                  <c:v>0.5583834335337341</c:v>
                </c:pt>
                <c:pt idx="4">
                  <c:v>0.5513392857142857</c:v>
                </c:pt>
                <c:pt idx="5">
                  <c:v>0.62772133526850515</c:v>
                </c:pt>
                <c:pt idx="6">
                  <c:v>0.59710526315789481</c:v>
                </c:pt>
                <c:pt idx="7">
                  <c:v>0.52991071428571423</c:v>
                </c:pt>
                <c:pt idx="8">
                  <c:v>0.54535315985130117</c:v>
                </c:pt>
                <c:pt idx="9">
                  <c:v>0.53453488372093028</c:v>
                </c:pt>
                <c:pt idx="10">
                  <c:v>0.62426850258175559</c:v>
                </c:pt>
                <c:pt idx="11">
                  <c:v>0.55048622366288491</c:v>
                </c:pt>
                <c:pt idx="12">
                  <c:v>0.65319426336375486</c:v>
                </c:pt>
                <c:pt idx="13">
                  <c:v>0.43183486238532109</c:v>
                </c:pt>
                <c:pt idx="14">
                  <c:v>0.76025246803689916</c:v>
                </c:pt>
                <c:pt idx="15">
                  <c:v>0.70394736842105265</c:v>
                </c:pt>
                <c:pt idx="16">
                  <c:v>0.6633779264214047</c:v>
                </c:pt>
                <c:pt idx="17">
                  <c:v>0.79974554707379142</c:v>
                </c:pt>
                <c:pt idx="18">
                  <c:v>0.62659963436928712</c:v>
                </c:pt>
                <c:pt idx="19">
                  <c:v>0.44327731092436973</c:v>
                </c:pt>
                <c:pt idx="20">
                  <c:v>4.3516483516483517E-2</c:v>
                </c:pt>
                <c:pt idx="21">
                  <c:v>0.45422740524781341</c:v>
                </c:pt>
                <c:pt idx="22">
                  <c:v>0.42210338680926912</c:v>
                </c:pt>
                <c:pt idx="23">
                  <c:v>0.38316831683168318</c:v>
                </c:pt>
                <c:pt idx="24">
                  <c:v>0.36467889908256879</c:v>
                </c:pt>
                <c:pt idx="25">
                  <c:v>0.30722891566265065</c:v>
                </c:pt>
              </c:numCache>
            </c:numRef>
          </c:xVal>
          <c:yVal>
            <c:numRef>
              <c:f>P.21!$C$12:$C$37</c:f>
              <c:numCache>
                <c:formatCode>0.000</c:formatCode>
                <c:ptCount val="26"/>
                <c:pt idx="0">
                  <c:v>320.46999999999997</c:v>
                </c:pt>
                <c:pt idx="1">
                  <c:v>320.58</c:v>
                </c:pt>
                <c:pt idx="2">
                  <c:v>320.68</c:v>
                </c:pt>
                <c:pt idx="3">
                  <c:v>321.15999999999997</c:v>
                </c:pt>
                <c:pt idx="4">
                  <c:v>320.81</c:v>
                </c:pt>
                <c:pt idx="5">
                  <c:v>321.20999999999998</c:v>
                </c:pt>
                <c:pt idx="6">
                  <c:v>320.87</c:v>
                </c:pt>
                <c:pt idx="7">
                  <c:v>320.63</c:v>
                </c:pt>
                <c:pt idx="8">
                  <c:v>320.5</c:v>
                </c:pt>
                <c:pt idx="9">
                  <c:v>320.96999999999997</c:v>
                </c:pt>
                <c:pt idx="10">
                  <c:v>321.09999999999997</c:v>
                </c:pt>
                <c:pt idx="11">
                  <c:v>321.70999999999998</c:v>
                </c:pt>
                <c:pt idx="12">
                  <c:v>321.36</c:v>
                </c:pt>
                <c:pt idx="13">
                  <c:v>321.09999999999997</c:v>
                </c:pt>
                <c:pt idx="14">
                  <c:v>322.82</c:v>
                </c:pt>
                <c:pt idx="15">
                  <c:v>321.32</c:v>
                </c:pt>
                <c:pt idx="16">
                  <c:v>321.06</c:v>
                </c:pt>
                <c:pt idx="17">
                  <c:v>321.55</c:v>
                </c:pt>
                <c:pt idx="18">
                  <c:v>320.95</c:v>
                </c:pt>
                <c:pt idx="19">
                  <c:v>320.64999999999998</c:v>
                </c:pt>
                <c:pt idx="20">
                  <c:v>320.68</c:v>
                </c:pt>
                <c:pt idx="21">
                  <c:v>320.61</c:v>
                </c:pt>
                <c:pt idx="22">
                  <c:v>320.55</c:v>
                </c:pt>
                <c:pt idx="23">
                  <c:v>320.49</c:v>
                </c:pt>
                <c:pt idx="24">
                  <c:v>320.49</c:v>
                </c:pt>
                <c:pt idx="25">
                  <c:v>320.44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9976576"/>
        <c:axId val="129995520"/>
      </c:scatterChart>
      <c:valAx>
        <c:axId val="129976576"/>
        <c:scaling>
          <c:orientation val="minMax"/>
          <c:max val="1"/>
        </c:scaling>
        <c:delete val="0"/>
        <c:axPos val="b"/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25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41428571428571431"/>
              <c:y val="0.8464079735131148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29995520"/>
        <c:crossesAt val="300"/>
        <c:crossBetween val="midCat"/>
        <c:majorUnit val="0.2"/>
        <c:minorUnit val="0.1"/>
      </c:valAx>
      <c:valAx>
        <c:axId val="129995520"/>
        <c:scaling>
          <c:orientation val="minMax"/>
          <c:max val="323"/>
          <c:min val="3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25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1.0714285714285714E-2"/>
              <c:y val="0.254902646973049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29976576"/>
        <c:crosses val="autoZero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" r="0.75" t="1" header="0.5" footer="0.5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1326202197794505"/>
          <c:y val="9.1185410334346503E-2"/>
          <c:w val="0.7401446645116917"/>
          <c:h val="0.5957446808510638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[3]P.24A!$H$11:$H$30</c:f>
              <c:numCache>
                <c:formatCode>General</c:formatCode>
                <c:ptCount val="20"/>
                <c:pt idx="0">
                  <c:v>0.58499999999999996</c:v>
                </c:pt>
                <c:pt idx="1">
                  <c:v>2.8039999999999998</c:v>
                </c:pt>
                <c:pt idx="2">
                  <c:v>12.257</c:v>
                </c:pt>
                <c:pt idx="3">
                  <c:v>7.5119999999999996</c:v>
                </c:pt>
                <c:pt idx="4">
                  <c:v>5.1689999999999996</c:v>
                </c:pt>
                <c:pt idx="5">
                  <c:v>1.2430000000000001</c:v>
                </c:pt>
                <c:pt idx="6">
                  <c:v>1.415</c:v>
                </c:pt>
                <c:pt idx="7">
                  <c:v>1.36</c:v>
                </c:pt>
                <c:pt idx="8">
                  <c:v>1.98</c:v>
                </c:pt>
                <c:pt idx="9">
                  <c:v>7.1749999999999998</c:v>
                </c:pt>
                <c:pt idx="10">
                  <c:v>4.6959999999999997</c:v>
                </c:pt>
                <c:pt idx="11">
                  <c:v>6.6849999999999996</c:v>
                </c:pt>
                <c:pt idx="12">
                  <c:v>5.75</c:v>
                </c:pt>
                <c:pt idx="13">
                  <c:v>6.827</c:v>
                </c:pt>
                <c:pt idx="14">
                  <c:v>5.3869999999999996</c:v>
                </c:pt>
                <c:pt idx="15">
                  <c:v>4.5369999999999999</c:v>
                </c:pt>
                <c:pt idx="16">
                  <c:v>1.1220000000000001</c:v>
                </c:pt>
                <c:pt idx="17">
                  <c:v>0.54100000000000004</c:v>
                </c:pt>
                <c:pt idx="18">
                  <c:v>0.33</c:v>
                </c:pt>
                <c:pt idx="19">
                  <c:v>0.83599999999999997</c:v>
                </c:pt>
              </c:numCache>
            </c:numRef>
          </c:xVal>
          <c:yVal>
            <c:numRef>
              <c:f>[3]P.24A!$C$11:$C$30</c:f>
              <c:numCache>
                <c:formatCode>General</c:formatCode>
                <c:ptCount val="20"/>
                <c:pt idx="0">
                  <c:v>275.66000000000003</c:v>
                </c:pt>
                <c:pt idx="1">
                  <c:v>276</c:v>
                </c:pt>
                <c:pt idx="2">
                  <c:v>276.5</c:v>
                </c:pt>
                <c:pt idx="3">
                  <c:v>276.14</c:v>
                </c:pt>
                <c:pt idx="4">
                  <c:v>276.07</c:v>
                </c:pt>
                <c:pt idx="5">
                  <c:v>275.76</c:v>
                </c:pt>
                <c:pt idx="6">
                  <c:v>275.79000000000002</c:v>
                </c:pt>
                <c:pt idx="7">
                  <c:v>275.8</c:v>
                </c:pt>
                <c:pt idx="8">
                  <c:v>275.85000000000002</c:v>
                </c:pt>
                <c:pt idx="9">
                  <c:v>276.20999999999998</c:v>
                </c:pt>
                <c:pt idx="10">
                  <c:v>276.04000000000002</c:v>
                </c:pt>
                <c:pt idx="11">
                  <c:v>276.16000000000003</c:v>
                </c:pt>
                <c:pt idx="12">
                  <c:v>276.14999999999998</c:v>
                </c:pt>
                <c:pt idx="13">
                  <c:v>276.18</c:v>
                </c:pt>
                <c:pt idx="14">
                  <c:v>276.23</c:v>
                </c:pt>
                <c:pt idx="15">
                  <c:v>276.05</c:v>
                </c:pt>
                <c:pt idx="16">
                  <c:v>275.82</c:v>
                </c:pt>
                <c:pt idx="17">
                  <c:v>275.74</c:v>
                </c:pt>
                <c:pt idx="18">
                  <c:v>275.77999999999997</c:v>
                </c:pt>
                <c:pt idx="19">
                  <c:v>275.8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9716992"/>
        <c:axId val="129719296"/>
      </c:scatterChart>
      <c:valAx>
        <c:axId val="129716992"/>
        <c:scaling>
          <c:orientation val="minMax"/>
          <c:max val="2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46415845868728772"/>
              <c:y val="0.844984802431610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29719296"/>
        <c:crossesAt val="250"/>
        <c:crossBetween val="midCat"/>
        <c:majorUnit val="2"/>
        <c:minorUnit val="1"/>
      </c:valAx>
      <c:valAx>
        <c:axId val="129719296"/>
        <c:scaling>
          <c:orientation val="minMax"/>
          <c:max val="277"/>
          <c:min val="2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4.3010752688172046E-2"/>
              <c:y val="0.2249240121580547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29716992"/>
        <c:crossesAt val="0"/>
        <c:crossBetween val="midCat"/>
        <c:majorUnit val="0.5"/>
        <c:minorUnit val="0.2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875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1824706004641733"/>
          <c:y val="0.13814432989690723"/>
          <c:w val="0.74060887589521951"/>
          <c:h val="0.66185567010309276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[3]P.24A!$F$11:$F$30</c:f>
              <c:numCache>
                <c:formatCode>General</c:formatCode>
                <c:ptCount val="20"/>
                <c:pt idx="0">
                  <c:v>1.64</c:v>
                </c:pt>
                <c:pt idx="1">
                  <c:v>6.64</c:v>
                </c:pt>
                <c:pt idx="2">
                  <c:v>18.68</c:v>
                </c:pt>
                <c:pt idx="3">
                  <c:v>12.12</c:v>
                </c:pt>
                <c:pt idx="4">
                  <c:v>9.35</c:v>
                </c:pt>
                <c:pt idx="5">
                  <c:v>2.87</c:v>
                </c:pt>
                <c:pt idx="6">
                  <c:v>3.16</c:v>
                </c:pt>
                <c:pt idx="7">
                  <c:v>3.48</c:v>
                </c:pt>
                <c:pt idx="8">
                  <c:v>5.74</c:v>
                </c:pt>
                <c:pt idx="9">
                  <c:v>11.81</c:v>
                </c:pt>
                <c:pt idx="10">
                  <c:v>8.93</c:v>
                </c:pt>
                <c:pt idx="11">
                  <c:v>11.62</c:v>
                </c:pt>
                <c:pt idx="12">
                  <c:v>10.27</c:v>
                </c:pt>
                <c:pt idx="13">
                  <c:v>12.275</c:v>
                </c:pt>
                <c:pt idx="14">
                  <c:v>10.64</c:v>
                </c:pt>
                <c:pt idx="15">
                  <c:v>8.51</c:v>
                </c:pt>
                <c:pt idx="16">
                  <c:v>2.61</c:v>
                </c:pt>
                <c:pt idx="17">
                  <c:v>1.468</c:v>
                </c:pt>
                <c:pt idx="18">
                  <c:v>2.2599999999999998</c:v>
                </c:pt>
                <c:pt idx="19">
                  <c:v>2.68</c:v>
                </c:pt>
              </c:numCache>
            </c:numRef>
          </c:xVal>
          <c:yVal>
            <c:numRef>
              <c:f>[3]P.24A!$C$11:$C$30</c:f>
              <c:numCache>
                <c:formatCode>General</c:formatCode>
                <c:ptCount val="20"/>
                <c:pt idx="0">
                  <c:v>275.66000000000003</c:v>
                </c:pt>
                <c:pt idx="1">
                  <c:v>276</c:v>
                </c:pt>
                <c:pt idx="2">
                  <c:v>276.5</c:v>
                </c:pt>
                <c:pt idx="3">
                  <c:v>276.14</c:v>
                </c:pt>
                <c:pt idx="4">
                  <c:v>276.07</c:v>
                </c:pt>
                <c:pt idx="5">
                  <c:v>275.76</c:v>
                </c:pt>
                <c:pt idx="6">
                  <c:v>275.79000000000002</c:v>
                </c:pt>
                <c:pt idx="7">
                  <c:v>275.8</c:v>
                </c:pt>
                <c:pt idx="8">
                  <c:v>275.85000000000002</c:v>
                </c:pt>
                <c:pt idx="9">
                  <c:v>276.20999999999998</c:v>
                </c:pt>
                <c:pt idx="10">
                  <c:v>276.04000000000002</c:v>
                </c:pt>
                <c:pt idx="11">
                  <c:v>276.16000000000003</c:v>
                </c:pt>
                <c:pt idx="12">
                  <c:v>276.14999999999998</c:v>
                </c:pt>
                <c:pt idx="13">
                  <c:v>276.18</c:v>
                </c:pt>
                <c:pt idx="14">
                  <c:v>276.23</c:v>
                </c:pt>
                <c:pt idx="15">
                  <c:v>276.05</c:v>
                </c:pt>
                <c:pt idx="16">
                  <c:v>275.82</c:v>
                </c:pt>
                <c:pt idx="17">
                  <c:v>275.74</c:v>
                </c:pt>
                <c:pt idx="18">
                  <c:v>275.77999999999997</c:v>
                </c:pt>
                <c:pt idx="19">
                  <c:v>275.8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9767680"/>
        <c:axId val="129770240"/>
      </c:scatterChart>
      <c:valAx>
        <c:axId val="129767680"/>
        <c:scaling>
          <c:orientation val="minMax"/>
          <c:max val="2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เนื้อที่รูปตัด - ตร.ม.</a:t>
                </a:r>
              </a:p>
            </c:rich>
          </c:tx>
          <c:layout>
            <c:manualLayout>
              <c:xMode val="edge"/>
              <c:yMode val="edge"/>
              <c:x val="0.50089483000671431"/>
              <c:y val="0.894845360824742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2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29770240"/>
        <c:crossesAt val="250"/>
        <c:crossBetween val="midCat"/>
        <c:majorUnit val="2"/>
        <c:minorUnit val="1"/>
      </c:valAx>
      <c:valAx>
        <c:axId val="129770240"/>
        <c:scaling>
          <c:orientation val="minMax"/>
          <c:max val="277"/>
          <c:min val="2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6.7978533094812166E-2"/>
              <c:y val="0.356701030927835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2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2976768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2075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" r="0.75" t="1" header="0.5" footer="0.5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250000000000001"/>
          <c:y val="0.11009207190149531"/>
          <c:w val="0.8035714285714286"/>
          <c:h val="0.60856450856659905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x"/>
            <c:size val="8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[3]P.24A!$G$11:$G$30</c:f>
              <c:numCache>
                <c:formatCode>General</c:formatCode>
                <c:ptCount val="20"/>
                <c:pt idx="0">
                  <c:v>0.35670731707317072</c:v>
                </c:pt>
                <c:pt idx="1">
                  <c:v>0.42228915662650601</c:v>
                </c:pt>
                <c:pt idx="2">
                  <c:v>0.65615631691648824</c:v>
                </c:pt>
                <c:pt idx="3">
                  <c:v>0.6198019801980198</c:v>
                </c:pt>
                <c:pt idx="4">
                  <c:v>0.5528342245989305</c:v>
                </c:pt>
                <c:pt idx="5">
                  <c:v>0.43310104529616728</c:v>
                </c:pt>
                <c:pt idx="6">
                  <c:v>0.44778481012658228</c:v>
                </c:pt>
                <c:pt idx="7">
                  <c:v>0.39080459770114945</c:v>
                </c:pt>
                <c:pt idx="8">
                  <c:v>0.34494773519163763</c:v>
                </c:pt>
                <c:pt idx="9">
                  <c:v>0.60753598645215912</c:v>
                </c:pt>
                <c:pt idx="10">
                  <c:v>0.52586786114221729</c:v>
                </c:pt>
                <c:pt idx="11">
                  <c:v>0.57530120481927716</c:v>
                </c:pt>
                <c:pt idx="12">
                  <c:v>0.55988315481986373</c:v>
                </c:pt>
                <c:pt idx="13">
                  <c:v>0.5561710794297352</c:v>
                </c:pt>
                <c:pt idx="14">
                  <c:v>0.50629699248120297</c:v>
                </c:pt>
                <c:pt idx="15">
                  <c:v>0.53313748531139837</c:v>
                </c:pt>
                <c:pt idx="16">
                  <c:v>0.42988505747126443</c:v>
                </c:pt>
                <c:pt idx="17">
                  <c:v>0.36852861035422346</c:v>
                </c:pt>
                <c:pt idx="18">
                  <c:v>0.14601769911504428</c:v>
                </c:pt>
                <c:pt idx="19">
                  <c:v>0.311</c:v>
                </c:pt>
              </c:numCache>
            </c:numRef>
          </c:xVal>
          <c:yVal>
            <c:numRef>
              <c:f>[3]P.24A!$C$11:$C$30</c:f>
              <c:numCache>
                <c:formatCode>General</c:formatCode>
                <c:ptCount val="20"/>
                <c:pt idx="0">
                  <c:v>275.66000000000003</c:v>
                </c:pt>
                <c:pt idx="1">
                  <c:v>276</c:v>
                </c:pt>
                <c:pt idx="2">
                  <c:v>276.5</c:v>
                </c:pt>
                <c:pt idx="3">
                  <c:v>276.14</c:v>
                </c:pt>
                <c:pt idx="4">
                  <c:v>276.07</c:v>
                </c:pt>
                <c:pt idx="5">
                  <c:v>275.76</c:v>
                </c:pt>
                <c:pt idx="6">
                  <c:v>275.79000000000002</c:v>
                </c:pt>
                <c:pt idx="7">
                  <c:v>275.8</c:v>
                </c:pt>
                <c:pt idx="8">
                  <c:v>275.85000000000002</c:v>
                </c:pt>
                <c:pt idx="9">
                  <c:v>276.20999999999998</c:v>
                </c:pt>
                <c:pt idx="10">
                  <c:v>276.04000000000002</c:v>
                </c:pt>
                <c:pt idx="11">
                  <c:v>276.16000000000003</c:v>
                </c:pt>
                <c:pt idx="12">
                  <c:v>276.14999999999998</c:v>
                </c:pt>
                <c:pt idx="13">
                  <c:v>276.18</c:v>
                </c:pt>
                <c:pt idx="14">
                  <c:v>276.23</c:v>
                </c:pt>
                <c:pt idx="15">
                  <c:v>276.05</c:v>
                </c:pt>
                <c:pt idx="16">
                  <c:v>275.82</c:v>
                </c:pt>
                <c:pt idx="17">
                  <c:v>275.74</c:v>
                </c:pt>
                <c:pt idx="18">
                  <c:v>275.77999999999997</c:v>
                </c:pt>
                <c:pt idx="19">
                  <c:v>275.8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9794048"/>
        <c:axId val="129796352"/>
      </c:scatterChart>
      <c:valAx>
        <c:axId val="129794048"/>
        <c:scaling>
          <c:orientation val="minMax"/>
          <c:max val="1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00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44642857142857145"/>
              <c:y val="0.8409811617584499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29796352"/>
        <c:crossesAt val="250"/>
        <c:crossBetween val="midCat"/>
        <c:majorUnit val="0.2"/>
        <c:minorUnit val="0.1"/>
      </c:valAx>
      <c:valAx>
        <c:axId val="129796352"/>
        <c:scaling>
          <c:orientation val="minMax"/>
          <c:max val="277"/>
          <c:min val="275"/>
        </c:scaling>
        <c:delete val="0"/>
        <c:axPos val="l"/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00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3.5714285714285712E-2"/>
              <c:y val="0.247707064139918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29794048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875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" r="0.75" t="1" header="0.5" footer="0.5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354872582872323"/>
          <c:y val="9.1185410334346503E-2"/>
          <c:w val="0.75448160716567114"/>
          <c:h val="0.5957446808510638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P.56A!$H$11:$H$34</c:f>
              <c:numCache>
                <c:formatCode>0.000</c:formatCode>
                <c:ptCount val="24"/>
                <c:pt idx="0">
                  <c:v>0.12</c:v>
                </c:pt>
                <c:pt idx="1">
                  <c:v>9.6000000000000002E-2</c:v>
                </c:pt>
                <c:pt idx="2">
                  <c:v>10.662000000000001</c:v>
                </c:pt>
                <c:pt idx="3">
                  <c:v>5.1059999999999999</c:v>
                </c:pt>
                <c:pt idx="4">
                  <c:v>3.8780000000000001</c:v>
                </c:pt>
                <c:pt idx="5">
                  <c:v>1.63</c:v>
                </c:pt>
                <c:pt idx="6">
                  <c:v>0.84699999999999998</c:v>
                </c:pt>
                <c:pt idx="7">
                  <c:v>3.7370000000000001</c:v>
                </c:pt>
                <c:pt idx="8">
                  <c:v>3.101</c:v>
                </c:pt>
                <c:pt idx="9">
                  <c:v>1.0189999999999999</c:v>
                </c:pt>
                <c:pt idx="10">
                  <c:v>2.3079999999999998</c:v>
                </c:pt>
                <c:pt idx="11">
                  <c:v>2.8530000000000002</c:v>
                </c:pt>
                <c:pt idx="12">
                  <c:v>3.3889999999999998</c:v>
                </c:pt>
                <c:pt idx="13">
                  <c:v>8.93</c:v>
                </c:pt>
                <c:pt idx="14">
                  <c:v>8.5109999999999992</c:v>
                </c:pt>
                <c:pt idx="15">
                  <c:v>37.825000000000003</c:v>
                </c:pt>
                <c:pt idx="16">
                  <c:v>66.548000000000002</c:v>
                </c:pt>
                <c:pt idx="17">
                  <c:v>16.260999999999999</c:v>
                </c:pt>
                <c:pt idx="18">
                  <c:v>8.5380000000000003</c:v>
                </c:pt>
                <c:pt idx="19">
                  <c:v>11.816000000000001</c:v>
                </c:pt>
                <c:pt idx="20">
                  <c:v>4.7839999999999998</c:v>
                </c:pt>
                <c:pt idx="21">
                  <c:v>1.548</c:v>
                </c:pt>
                <c:pt idx="22">
                  <c:v>0.97599999999999998</c:v>
                </c:pt>
                <c:pt idx="23">
                  <c:v>0.318</c:v>
                </c:pt>
              </c:numCache>
            </c:numRef>
          </c:xVal>
          <c:yVal>
            <c:numRef>
              <c:f>P.56A!$C$11:$C$34</c:f>
              <c:numCache>
                <c:formatCode>0.000</c:formatCode>
                <c:ptCount val="24"/>
                <c:pt idx="0">
                  <c:v>409.6</c:v>
                </c:pt>
                <c:pt idx="1">
                  <c:v>409.59000000000003</c:v>
                </c:pt>
                <c:pt idx="2">
                  <c:v>410.28000000000003</c:v>
                </c:pt>
                <c:pt idx="3">
                  <c:v>410.06</c:v>
                </c:pt>
                <c:pt idx="4">
                  <c:v>409.84000000000003</c:v>
                </c:pt>
                <c:pt idx="5">
                  <c:v>409.73</c:v>
                </c:pt>
                <c:pt idx="6">
                  <c:v>409.68</c:v>
                </c:pt>
                <c:pt idx="7">
                  <c:v>409.82</c:v>
                </c:pt>
                <c:pt idx="8">
                  <c:v>409.79</c:v>
                </c:pt>
                <c:pt idx="9">
                  <c:v>409.56</c:v>
                </c:pt>
                <c:pt idx="10">
                  <c:v>409.72</c:v>
                </c:pt>
                <c:pt idx="11">
                  <c:v>409.75</c:v>
                </c:pt>
                <c:pt idx="12">
                  <c:v>409.84000000000003</c:v>
                </c:pt>
                <c:pt idx="13">
                  <c:v>410.18</c:v>
                </c:pt>
                <c:pt idx="14">
                  <c:v>410.18</c:v>
                </c:pt>
                <c:pt idx="15">
                  <c:v>411.57</c:v>
                </c:pt>
                <c:pt idx="16">
                  <c:v>412.23</c:v>
                </c:pt>
                <c:pt idx="17">
                  <c:v>410.5</c:v>
                </c:pt>
                <c:pt idx="18">
                  <c:v>410.22</c:v>
                </c:pt>
                <c:pt idx="19">
                  <c:v>410.34000000000003</c:v>
                </c:pt>
                <c:pt idx="20">
                  <c:v>409.96000000000004</c:v>
                </c:pt>
                <c:pt idx="21">
                  <c:v>409.64</c:v>
                </c:pt>
                <c:pt idx="22">
                  <c:v>409.57</c:v>
                </c:pt>
                <c:pt idx="23">
                  <c:v>409.45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306176"/>
        <c:axId val="128312832"/>
      </c:scatterChart>
      <c:valAx>
        <c:axId val="128306176"/>
        <c:scaling>
          <c:orientation val="minMax"/>
          <c:max val="1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4516136558199042"/>
              <c:y val="0.844984802431610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28312832"/>
        <c:crossesAt val="400"/>
        <c:crossBetween val="midCat"/>
        <c:majorUnit val="20"/>
        <c:minorUnit val="10"/>
      </c:valAx>
      <c:valAx>
        <c:axId val="128312832"/>
        <c:scaling>
          <c:orientation val="minMax"/>
          <c:max val="413"/>
          <c:min val="409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4.3010752688172046E-2"/>
              <c:y val="0.2249240121580547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28306176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875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1824706004641733"/>
          <c:y val="9.036144578313253E-2"/>
          <c:w val="0.73524214491047146"/>
          <c:h val="0.61746987951807231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P.56A!$F$11:$F$36</c:f>
              <c:numCache>
                <c:formatCode>0.00</c:formatCode>
                <c:ptCount val="26"/>
                <c:pt idx="0">
                  <c:v>0.33</c:v>
                </c:pt>
                <c:pt idx="1">
                  <c:v>0.26</c:v>
                </c:pt>
                <c:pt idx="2">
                  <c:v>15.4</c:v>
                </c:pt>
                <c:pt idx="3">
                  <c:v>7.76</c:v>
                </c:pt>
                <c:pt idx="4">
                  <c:v>5.88</c:v>
                </c:pt>
                <c:pt idx="5">
                  <c:v>2.71</c:v>
                </c:pt>
                <c:pt idx="6">
                  <c:v>2.4300000000000002</c:v>
                </c:pt>
                <c:pt idx="7">
                  <c:v>5.95</c:v>
                </c:pt>
                <c:pt idx="8">
                  <c:v>4.84</c:v>
                </c:pt>
                <c:pt idx="9">
                  <c:v>2.13</c:v>
                </c:pt>
                <c:pt idx="10">
                  <c:v>3.87</c:v>
                </c:pt>
                <c:pt idx="11">
                  <c:v>4.5599999999999996</c:v>
                </c:pt>
                <c:pt idx="12">
                  <c:v>5.69</c:v>
                </c:pt>
                <c:pt idx="13">
                  <c:v>13.24</c:v>
                </c:pt>
                <c:pt idx="14">
                  <c:v>12.55</c:v>
                </c:pt>
                <c:pt idx="15">
                  <c:v>68.319999999999993</c:v>
                </c:pt>
                <c:pt idx="16">
                  <c:v>104.28</c:v>
                </c:pt>
                <c:pt idx="17">
                  <c:v>19.28</c:v>
                </c:pt>
                <c:pt idx="18">
                  <c:v>13.58</c:v>
                </c:pt>
                <c:pt idx="19">
                  <c:v>17.36</c:v>
                </c:pt>
                <c:pt idx="20">
                  <c:v>8.7799999999999994</c:v>
                </c:pt>
                <c:pt idx="21">
                  <c:v>3.22</c:v>
                </c:pt>
                <c:pt idx="22">
                  <c:v>2.2000000000000002</c:v>
                </c:pt>
                <c:pt idx="23">
                  <c:v>1.0189999999999999</c:v>
                </c:pt>
                <c:pt idx="24">
                  <c:v>1.1499999999999999</c:v>
                </c:pt>
                <c:pt idx="25">
                  <c:v>0.78</c:v>
                </c:pt>
              </c:numCache>
            </c:numRef>
          </c:xVal>
          <c:yVal>
            <c:numRef>
              <c:f>P.56A!$C$11:$C$36</c:f>
              <c:numCache>
                <c:formatCode>0.000</c:formatCode>
                <c:ptCount val="26"/>
                <c:pt idx="0">
                  <c:v>409.6</c:v>
                </c:pt>
                <c:pt idx="1">
                  <c:v>409.59000000000003</c:v>
                </c:pt>
                <c:pt idx="2">
                  <c:v>410.28000000000003</c:v>
                </c:pt>
                <c:pt idx="3">
                  <c:v>410.06</c:v>
                </c:pt>
                <c:pt idx="4">
                  <c:v>409.84000000000003</c:v>
                </c:pt>
                <c:pt idx="5">
                  <c:v>409.73</c:v>
                </c:pt>
                <c:pt idx="6">
                  <c:v>409.68</c:v>
                </c:pt>
                <c:pt idx="7">
                  <c:v>409.82</c:v>
                </c:pt>
                <c:pt idx="8">
                  <c:v>409.79</c:v>
                </c:pt>
                <c:pt idx="9">
                  <c:v>409.56</c:v>
                </c:pt>
                <c:pt idx="10">
                  <c:v>409.72</c:v>
                </c:pt>
                <c:pt idx="11">
                  <c:v>409.75</c:v>
                </c:pt>
                <c:pt idx="12">
                  <c:v>409.84000000000003</c:v>
                </c:pt>
                <c:pt idx="13">
                  <c:v>410.18</c:v>
                </c:pt>
                <c:pt idx="14">
                  <c:v>410.18</c:v>
                </c:pt>
                <c:pt idx="15">
                  <c:v>411.57</c:v>
                </c:pt>
                <c:pt idx="16">
                  <c:v>412.23</c:v>
                </c:pt>
                <c:pt idx="17">
                  <c:v>410.5</c:v>
                </c:pt>
                <c:pt idx="18">
                  <c:v>410.22</c:v>
                </c:pt>
                <c:pt idx="19">
                  <c:v>410.34000000000003</c:v>
                </c:pt>
                <c:pt idx="20">
                  <c:v>409.96000000000004</c:v>
                </c:pt>
                <c:pt idx="21">
                  <c:v>409.64</c:v>
                </c:pt>
                <c:pt idx="22">
                  <c:v>409.57</c:v>
                </c:pt>
                <c:pt idx="23">
                  <c:v>409.45</c:v>
                </c:pt>
                <c:pt idx="24">
                  <c:v>409.43</c:v>
                </c:pt>
                <c:pt idx="25">
                  <c:v>409.40000000000003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266240"/>
        <c:axId val="128268544"/>
      </c:scatterChart>
      <c:valAx>
        <c:axId val="128266240"/>
        <c:scaling>
          <c:orientation val="minMax"/>
          <c:max val="15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t>เนื้อที่รูปตัด - ตร.ม.</a:t>
                </a:r>
              </a:p>
            </c:rich>
          </c:tx>
          <c:layout>
            <c:manualLayout>
              <c:xMode val="edge"/>
              <c:yMode val="edge"/>
              <c:x val="0.49731701247540838"/>
              <c:y val="0.846385542168674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2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28268544"/>
        <c:crossesAt val="400"/>
        <c:crossBetween val="midCat"/>
        <c:majorUnit val="30"/>
        <c:minorUnit val="15"/>
      </c:valAx>
      <c:valAx>
        <c:axId val="128268544"/>
        <c:scaling>
          <c:orientation val="minMax"/>
          <c:max val="413"/>
          <c:min val="409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6.7978533094812166E-2"/>
              <c:y val="0.2349397590361445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2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2826624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9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" r="0.75" t="1" header="0.5" footer="0.5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"/>
          <c:y val="9.651487165255275E-2"/>
          <c:w val="0.7589285714285714"/>
          <c:h val="0.6568373209687618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x"/>
            <c:size val="8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P.56A!$G$11:$G$36</c:f>
              <c:numCache>
                <c:formatCode>0.000</c:formatCode>
                <c:ptCount val="26"/>
                <c:pt idx="0">
                  <c:v>0.36363636363636359</c:v>
                </c:pt>
                <c:pt idx="1">
                  <c:v>0.36923076923076925</c:v>
                </c:pt>
                <c:pt idx="2">
                  <c:v>0.69233766233766236</c:v>
                </c:pt>
                <c:pt idx="3">
                  <c:v>0.65798969072164948</c:v>
                </c:pt>
                <c:pt idx="4">
                  <c:v>0.65952380952380951</c:v>
                </c:pt>
                <c:pt idx="5">
                  <c:v>0.60147601476014756</c:v>
                </c:pt>
                <c:pt idx="6">
                  <c:v>0.34855967078189298</c:v>
                </c:pt>
                <c:pt idx="7">
                  <c:v>0.62806722689075634</c:v>
                </c:pt>
                <c:pt idx="8">
                  <c:v>0.64070247933884295</c:v>
                </c:pt>
                <c:pt idx="9">
                  <c:v>0.47840375586854456</c:v>
                </c:pt>
                <c:pt idx="10">
                  <c:v>0.59638242894056837</c:v>
                </c:pt>
                <c:pt idx="11">
                  <c:v>0.62565789473684219</c:v>
                </c:pt>
                <c:pt idx="12">
                  <c:v>0.59560632688927939</c:v>
                </c:pt>
                <c:pt idx="13">
                  <c:v>0.67447129909365555</c:v>
                </c:pt>
                <c:pt idx="14">
                  <c:v>0.67816733067729074</c:v>
                </c:pt>
                <c:pt idx="15">
                  <c:v>0.55364461358313832</c:v>
                </c:pt>
                <c:pt idx="16">
                  <c:v>0.63816647487533562</c:v>
                </c:pt>
                <c:pt idx="17">
                  <c:v>0.84341286307053931</c:v>
                </c:pt>
                <c:pt idx="18">
                  <c:v>0.62871870397643592</c:v>
                </c:pt>
                <c:pt idx="19">
                  <c:v>0.6806451612903226</c:v>
                </c:pt>
                <c:pt idx="20">
                  <c:v>0.54487471526195896</c:v>
                </c:pt>
                <c:pt idx="21">
                  <c:v>0.48074534161490684</c:v>
                </c:pt>
                <c:pt idx="22">
                  <c:v>0.44363636363636361</c:v>
                </c:pt>
                <c:pt idx="23">
                  <c:v>0.31207065750736018</c:v>
                </c:pt>
                <c:pt idx="24">
                  <c:v>0.22521739130434784</c:v>
                </c:pt>
                <c:pt idx="25">
                  <c:v>0.52307692307692299</c:v>
                </c:pt>
              </c:numCache>
            </c:numRef>
          </c:xVal>
          <c:yVal>
            <c:numRef>
              <c:f>P.56A!$C$11:$C$36</c:f>
              <c:numCache>
                <c:formatCode>0.000</c:formatCode>
                <c:ptCount val="26"/>
                <c:pt idx="0">
                  <c:v>409.6</c:v>
                </c:pt>
                <c:pt idx="1">
                  <c:v>409.59000000000003</c:v>
                </c:pt>
                <c:pt idx="2">
                  <c:v>410.28000000000003</c:v>
                </c:pt>
                <c:pt idx="3">
                  <c:v>410.06</c:v>
                </c:pt>
                <c:pt idx="4">
                  <c:v>409.84000000000003</c:v>
                </c:pt>
                <c:pt idx="5">
                  <c:v>409.73</c:v>
                </c:pt>
                <c:pt idx="6">
                  <c:v>409.68</c:v>
                </c:pt>
                <c:pt idx="7">
                  <c:v>409.82</c:v>
                </c:pt>
                <c:pt idx="8">
                  <c:v>409.79</c:v>
                </c:pt>
                <c:pt idx="9">
                  <c:v>409.56</c:v>
                </c:pt>
                <c:pt idx="10">
                  <c:v>409.72</c:v>
                </c:pt>
                <c:pt idx="11">
                  <c:v>409.75</c:v>
                </c:pt>
                <c:pt idx="12">
                  <c:v>409.84000000000003</c:v>
                </c:pt>
                <c:pt idx="13">
                  <c:v>410.18</c:v>
                </c:pt>
                <c:pt idx="14">
                  <c:v>410.18</c:v>
                </c:pt>
                <c:pt idx="15">
                  <c:v>411.57</c:v>
                </c:pt>
                <c:pt idx="16">
                  <c:v>412.23</c:v>
                </c:pt>
                <c:pt idx="17">
                  <c:v>410.5</c:v>
                </c:pt>
                <c:pt idx="18">
                  <c:v>410.22</c:v>
                </c:pt>
                <c:pt idx="19">
                  <c:v>410.34000000000003</c:v>
                </c:pt>
                <c:pt idx="20">
                  <c:v>409.96000000000004</c:v>
                </c:pt>
                <c:pt idx="21">
                  <c:v>409.64</c:v>
                </c:pt>
                <c:pt idx="22">
                  <c:v>409.57</c:v>
                </c:pt>
                <c:pt idx="23">
                  <c:v>409.45</c:v>
                </c:pt>
                <c:pt idx="24">
                  <c:v>409.43</c:v>
                </c:pt>
                <c:pt idx="25">
                  <c:v>409.40000000000003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024960"/>
        <c:axId val="130031616"/>
      </c:scatterChart>
      <c:valAx>
        <c:axId val="130024960"/>
        <c:scaling>
          <c:orientation val="minMax"/>
          <c:max val="1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00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44464285714285712"/>
              <c:y val="0.8847196245241462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30031616"/>
        <c:crossesAt val="400"/>
        <c:crossBetween val="midCat"/>
        <c:majorUnit val="0.2"/>
        <c:minorUnit val="0.1"/>
      </c:valAx>
      <c:valAx>
        <c:axId val="130031616"/>
        <c:scaling>
          <c:orientation val="minMax"/>
          <c:max val="413"/>
          <c:min val="409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00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3.5714285714285712E-2"/>
              <c:y val="0.2788206568012778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30024960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21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" r="0.75" t="1" header="0.5" footer="0.5"/>
    <c:pageSetup orientation="landscape" verticalDpi="0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354872582872323"/>
          <c:y val="9.1185410334346503E-2"/>
          <c:w val="0.75985796066091349"/>
          <c:h val="0.5957446808510638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P.56A!$H$11:$H$16</c:f>
              <c:numCache>
                <c:formatCode>0.000</c:formatCode>
                <c:ptCount val="6"/>
                <c:pt idx="0">
                  <c:v>0.12</c:v>
                </c:pt>
                <c:pt idx="1">
                  <c:v>9.6000000000000002E-2</c:v>
                </c:pt>
                <c:pt idx="2">
                  <c:v>10.662000000000001</c:v>
                </c:pt>
                <c:pt idx="3">
                  <c:v>5.1059999999999999</c:v>
                </c:pt>
                <c:pt idx="4">
                  <c:v>3.8780000000000001</c:v>
                </c:pt>
                <c:pt idx="5">
                  <c:v>1.63</c:v>
                </c:pt>
              </c:numCache>
            </c:numRef>
          </c:xVal>
          <c:yVal>
            <c:numRef>
              <c:f>P.56A!$C$11:$C$16</c:f>
              <c:numCache>
                <c:formatCode>0.000</c:formatCode>
                <c:ptCount val="6"/>
                <c:pt idx="0">
                  <c:v>409.6</c:v>
                </c:pt>
                <c:pt idx="1">
                  <c:v>409.59000000000003</c:v>
                </c:pt>
                <c:pt idx="2">
                  <c:v>410.28000000000003</c:v>
                </c:pt>
                <c:pt idx="3">
                  <c:v>410.06</c:v>
                </c:pt>
                <c:pt idx="4">
                  <c:v>409.84000000000003</c:v>
                </c:pt>
                <c:pt idx="5">
                  <c:v>409.73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086016"/>
        <c:axId val="130087936"/>
      </c:scatterChart>
      <c:valAx>
        <c:axId val="130086016"/>
        <c:scaling>
          <c:orientation val="minMax"/>
          <c:max val="1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45519788521058518"/>
              <c:y val="0.844984802431610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30087936"/>
        <c:crossesAt val="400"/>
        <c:crossBetween val="midCat"/>
        <c:majorUnit val="1"/>
        <c:minorUnit val="0.5"/>
      </c:valAx>
      <c:valAx>
        <c:axId val="130087936"/>
        <c:scaling>
          <c:orientation val="minMax"/>
          <c:max val="500"/>
          <c:min val="4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4.3010752688172046E-2"/>
              <c:y val="0.2249240121580547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30086016"/>
        <c:crossesAt val="0"/>
        <c:crossBetween val="midCat"/>
        <c:majorUnit val="10"/>
        <c:minorUnit val="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875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1824706004641733"/>
          <c:y val="9.036144578313253E-2"/>
          <c:w val="0.74060887589521951"/>
          <c:h val="0.61746987951807231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P.56A!$F$11:$F$16</c:f>
              <c:numCache>
                <c:formatCode>0.00</c:formatCode>
                <c:ptCount val="6"/>
                <c:pt idx="0">
                  <c:v>0.33</c:v>
                </c:pt>
                <c:pt idx="1">
                  <c:v>0.26</c:v>
                </c:pt>
                <c:pt idx="2">
                  <c:v>15.4</c:v>
                </c:pt>
                <c:pt idx="3">
                  <c:v>7.76</c:v>
                </c:pt>
                <c:pt idx="4">
                  <c:v>5.88</c:v>
                </c:pt>
                <c:pt idx="5">
                  <c:v>2.71</c:v>
                </c:pt>
              </c:numCache>
            </c:numRef>
          </c:xVal>
          <c:yVal>
            <c:numRef>
              <c:f>P.56A!$C$11:$C$16</c:f>
              <c:numCache>
                <c:formatCode>0.000</c:formatCode>
                <c:ptCount val="6"/>
                <c:pt idx="0">
                  <c:v>409.6</c:v>
                </c:pt>
                <c:pt idx="1">
                  <c:v>409.59000000000003</c:v>
                </c:pt>
                <c:pt idx="2">
                  <c:v>410.28000000000003</c:v>
                </c:pt>
                <c:pt idx="3">
                  <c:v>410.06</c:v>
                </c:pt>
                <c:pt idx="4">
                  <c:v>409.84000000000003</c:v>
                </c:pt>
                <c:pt idx="5">
                  <c:v>409.73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347520"/>
        <c:axId val="128366080"/>
      </c:scatterChart>
      <c:valAx>
        <c:axId val="128347520"/>
        <c:scaling>
          <c:orientation val="minMax"/>
          <c:max val="2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t>เนื้อที่รูปตัด - ตร.ม.</a:t>
                </a:r>
              </a:p>
            </c:rich>
          </c:tx>
          <c:layout>
            <c:manualLayout>
              <c:xMode val="edge"/>
              <c:yMode val="edge"/>
              <c:x val="0.50089483000671431"/>
              <c:y val="0.846385542168674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2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28366080"/>
        <c:crossesAt val="400"/>
        <c:crossBetween val="midCat"/>
        <c:majorUnit val="2"/>
        <c:minorUnit val="1"/>
      </c:valAx>
      <c:valAx>
        <c:axId val="128366080"/>
        <c:scaling>
          <c:orientation val="minMax"/>
          <c:max val="500"/>
          <c:min val="4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6.7978533094812166E-2"/>
              <c:y val="0.2349397590361445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2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28347520"/>
        <c:crosses val="autoZero"/>
        <c:crossBetween val="midCat"/>
        <c:majorUnit val="10"/>
        <c:minorUnit val="5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9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" r="0.75" t="1" header="0.5" footer="0.5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"/>
          <c:y val="3.141363933453941E-2"/>
          <c:w val="0.7589285714285714"/>
          <c:h val="0.88830791229336437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x"/>
            <c:size val="8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exp"/>
            <c:dispRSqr val="0"/>
            <c:dispEq val="0"/>
          </c:trendline>
          <c:xVal>
            <c:numRef>
              <c:f>P.56A!$G$11:$G$16</c:f>
              <c:numCache>
                <c:formatCode>0.000</c:formatCode>
                <c:ptCount val="6"/>
                <c:pt idx="0">
                  <c:v>0.36363636363636359</c:v>
                </c:pt>
                <c:pt idx="1">
                  <c:v>0.36923076923076925</c:v>
                </c:pt>
                <c:pt idx="2">
                  <c:v>0.69233766233766236</c:v>
                </c:pt>
                <c:pt idx="3">
                  <c:v>0.65798969072164948</c:v>
                </c:pt>
                <c:pt idx="4">
                  <c:v>0.65952380952380951</c:v>
                </c:pt>
                <c:pt idx="5">
                  <c:v>0.60147601476014756</c:v>
                </c:pt>
              </c:numCache>
            </c:numRef>
          </c:xVal>
          <c:yVal>
            <c:numRef>
              <c:f>P.56A!$C$11:$C$16</c:f>
              <c:numCache>
                <c:formatCode>0.000</c:formatCode>
                <c:ptCount val="6"/>
                <c:pt idx="0">
                  <c:v>409.6</c:v>
                </c:pt>
                <c:pt idx="1">
                  <c:v>409.59000000000003</c:v>
                </c:pt>
                <c:pt idx="2">
                  <c:v>410.28000000000003</c:v>
                </c:pt>
                <c:pt idx="3">
                  <c:v>410.06</c:v>
                </c:pt>
                <c:pt idx="4">
                  <c:v>409.84000000000003</c:v>
                </c:pt>
                <c:pt idx="5">
                  <c:v>409.73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443904"/>
        <c:axId val="130458368"/>
      </c:scatterChart>
      <c:valAx>
        <c:axId val="130443904"/>
        <c:scaling>
          <c:orientation val="minMax"/>
          <c:max val="4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00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44464285714285712"/>
              <c:y val="0.96247900949554077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30458368"/>
        <c:crossesAt val="400"/>
        <c:crossBetween val="midCat"/>
        <c:majorUnit val="1"/>
        <c:minorUnit val="0.5"/>
      </c:valAx>
      <c:valAx>
        <c:axId val="130458368"/>
        <c:scaling>
          <c:orientation val="minMax"/>
          <c:max val="500"/>
          <c:min val="4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00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3.5714285714285712E-2"/>
              <c:y val="0.42844713782504934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30443904"/>
        <c:crossesAt val="0"/>
        <c:crossBetween val="midCat"/>
        <c:majorUnit val="10"/>
        <c:minorUnit val="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21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" r="0.75" t="1" header="0.5" footer="0.5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354872582872323"/>
          <c:y val="9.1185410334346503E-2"/>
          <c:w val="0.75985796066091349"/>
          <c:h val="0.5957446808510638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P.65!$H$11:$H$30</c:f>
              <c:numCache>
                <c:formatCode>0.000</c:formatCode>
                <c:ptCount val="20"/>
                <c:pt idx="0">
                  <c:v>0.27600000000000002</c:v>
                </c:pt>
                <c:pt idx="1">
                  <c:v>0.29299999999999998</c:v>
                </c:pt>
              </c:numCache>
            </c:numRef>
          </c:xVal>
          <c:yVal>
            <c:numRef>
              <c:f>P.65!$C$11:$C$30</c:f>
              <c:numCache>
                <c:formatCode>0.000</c:formatCode>
                <c:ptCount val="20"/>
                <c:pt idx="0">
                  <c:v>741.44600000000003</c:v>
                </c:pt>
                <c:pt idx="1">
                  <c:v>741.44600000000003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160512"/>
        <c:axId val="130166784"/>
      </c:scatterChart>
      <c:valAx>
        <c:axId val="130160512"/>
        <c:scaling>
          <c:orientation val="minMax"/>
          <c:max val="1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45519788521058518"/>
              <c:y val="0.844984802431610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30166784"/>
        <c:crossesAt val="400"/>
        <c:crossBetween val="midCat"/>
        <c:majorUnit val="1"/>
        <c:minorUnit val="0.5"/>
      </c:valAx>
      <c:valAx>
        <c:axId val="130166784"/>
        <c:scaling>
          <c:orientation val="minMax"/>
          <c:max val="500"/>
          <c:min val="4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4.3010752688172046E-2"/>
              <c:y val="0.2249240121580547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30160512"/>
        <c:crossesAt val="0"/>
        <c:crossBetween val="midCat"/>
        <c:majorUnit val="10"/>
        <c:minorUnit val="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875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1824706004641733"/>
          <c:y val="9.036144578313253E-2"/>
          <c:w val="0.74060887589521951"/>
          <c:h val="0.61746987951807231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P.65!$F$11:$F$30</c:f>
              <c:numCache>
                <c:formatCode>0.000</c:formatCode>
                <c:ptCount val="20"/>
                <c:pt idx="0">
                  <c:v>2.42</c:v>
                </c:pt>
                <c:pt idx="1">
                  <c:v>2.42</c:v>
                </c:pt>
              </c:numCache>
            </c:numRef>
          </c:xVal>
          <c:yVal>
            <c:numRef>
              <c:f>P.65!$C$11:$C$30</c:f>
              <c:numCache>
                <c:formatCode>0.000</c:formatCode>
                <c:ptCount val="20"/>
                <c:pt idx="0">
                  <c:v>741.44600000000003</c:v>
                </c:pt>
                <c:pt idx="1">
                  <c:v>741.44600000000003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195840"/>
        <c:axId val="130197760"/>
      </c:scatterChart>
      <c:valAx>
        <c:axId val="130195840"/>
        <c:scaling>
          <c:orientation val="minMax"/>
          <c:max val="2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t>เนื้อที่รูปตัด - ตร.ม.</a:t>
                </a:r>
              </a:p>
            </c:rich>
          </c:tx>
          <c:layout>
            <c:manualLayout>
              <c:xMode val="edge"/>
              <c:yMode val="edge"/>
              <c:x val="0.50089483000671431"/>
              <c:y val="0.846385542168674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2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30197760"/>
        <c:crossesAt val="400"/>
        <c:crossBetween val="midCat"/>
        <c:majorUnit val="2"/>
        <c:minorUnit val="1"/>
      </c:valAx>
      <c:valAx>
        <c:axId val="130197760"/>
        <c:scaling>
          <c:orientation val="minMax"/>
          <c:max val="500"/>
          <c:min val="4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6.7978533094812166E-2"/>
              <c:y val="0.2349397590361445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2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30195840"/>
        <c:crosses val="autoZero"/>
        <c:crossBetween val="midCat"/>
        <c:majorUnit val="10"/>
        <c:minorUnit val="5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9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" r="0.75" t="1" header="0.5" footer="0.5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"/>
          <c:y val="3.141363933453941E-2"/>
          <c:w val="0.7589285714285714"/>
          <c:h val="0.88743531120073826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x"/>
            <c:size val="8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exp"/>
            <c:dispRSqr val="0"/>
            <c:dispEq val="0"/>
          </c:trendline>
          <c:xVal>
            <c:numRef>
              <c:f>P.65!$G$11:$G$30</c:f>
              <c:numCache>
                <c:formatCode>0.000</c:formatCode>
                <c:ptCount val="20"/>
                <c:pt idx="0">
                  <c:v>0.114</c:v>
                </c:pt>
                <c:pt idx="1">
                  <c:v>0.121</c:v>
                </c:pt>
              </c:numCache>
            </c:numRef>
          </c:xVal>
          <c:yVal>
            <c:numRef>
              <c:f>P.65!$C$11:$C$30</c:f>
              <c:numCache>
                <c:formatCode>0.000</c:formatCode>
                <c:ptCount val="20"/>
                <c:pt idx="0">
                  <c:v>741.44600000000003</c:v>
                </c:pt>
                <c:pt idx="1">
                  <c:v>741.44600000000003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375040"/>
        <c:axId val="130377216"/>
      </c:scatterChart>
      <c:valAx>
        <c:axId val="130375040"/>
        <c:scaling>
          <c:orientation val="minMax"/>
          <c:max val="4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00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44464285714285712"/>
              <c:y val="0.96247900949554077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30377216"/>
        <c:crossesAt val="400"/>
        <c:crossBetween val="midCat"/>
        <c:majorUnit val="1"/>
        <c:minorUnit val="0.5"/>
      </c:valAx>
      <c:valAx>
        <c:axId val="130377216"/>
        <c:scaling>
          <c:orientation val="minMax"/>
          <c:max val="500"/>
          <c:min val="4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00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3.5714285714285712E-2"/>
              <c:y val="0.42757453747600921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30375040"/>
        <c:crossesAt val="0"/>
        <c:crossBetween val="midCat"/>
        <c:majorUnit val="10"/>
        <c:minorUnit val="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21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" r="0.75" t="1" header="0.5" footer="0.5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458813666998605"/>
          <c:y val="7.9027355623100301E-2"/>
          <c:w val="0.76523431415615573"/>
          <c:h val="0.64133738601823709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P.67!$H$11:$H$34</c:f>
              <c:numCache>
                <c:formatCode>0.000</c:formatCode>
                <c:ptCount val="24"/>
                <c:pt idx="0">
                  <c:v>16.805</c:v>
                </c:pt>
                <c:pt idx="1">
                  <c:v>18.771999999999998</c:v>
                </c:pt>
                <c:pt idx="2">
                  <c:v>3.609</c:v>
                </c:pt>
                <c:pt idx="3">
                  <c:v>40.215000000000003</c:v>
                </c:pt>
                <c:pt idx="4">
                  <c:v>26.599</c:v>
                </c:pt>
                <c:pt idx="5">
                  <c:v>33.154000000000003</c:v>
                </c:pt>
                <c:pt idx="6">
                  <c:v>53.356000000000002</c:v>
                </c:pt>
                <c:pt idx="7">
                  <c:v>22.969000000000001</c:v>
                </c:pt>
                <c:pt idx="8">
                  <c:v>12.275</c:v>
                </c:pt>
                <c:pt idx="9">
                  <c:v>20.347999999999999</c:v>
                </c:pt>
                <c:pt idx="10">
                  <c:v>29.405000000000001</c:v>
                </c:pt>
                <c:pt idx="11">
                  <c:v>20.369</c:v>
                </c:pt>
                <c:pt idx="12">
                  <c:v>59.604999999999997</c:v>
                </c:pt>
                <c:pt idx="13">
                  <c:v>55.981000000000002</c:v>
                </c:pt>
                <c:pt idx="14">
                  <c:v>50.805</c:v>
                </c:pt>
                <c:pt idx="15">
                  <c:v>197.113</c:v>
                </c:pt>
                <c:pt idx="16">
                  <c:v>112.747</c:v>
                </c:pt>
                <c:pt idx="17">
                  <c:v>42.363999999999997</c:v>
                </c:pt>
                <c:pt idx="18">
                  <c:v>62.768999999999998</c:v>
                </c:pt>
                <c:pt idx="19">
                  <c:v>41.912999999999997</c:v>
                </c:pt>
                <c:pt idx="20">
                  <c:v>13.628</c:v>
                </c:pt>
                <c:pt idx="21">
                  <c:v>6.6840000000000002</c:v>
                </c:pt>
                <c:pt idx="22">
                  <c:v>4.54</c:v>
                </c:pt>
                <c:pt idx="23">
                  <c:v>4.4870000000000001</c:v>
                </c:pt>
              </c:numCache>
            </c:numRef>
          </c:xVal>
          <c:yVal>
            <c:numRef>
              <c:f>P.67!$C$11:$C$34</c:f>
              <c:numCache>
                <c:formatCode>0.000</c:formatCode>
                <c:ptCount val="24"/>
                <c:pt idx="0">
                  <c:v>316.35599999999999</c:v>
                </c:pt>
                <c:pt idx="1">
                  <c:v>316.42599999999999</c:v>
                </c:pt>
                <c:pt idx="2">
                  <c:v>315.89600000000002</c:v>
                </c:pt>
                <c:pt idx="3">
                  <c:v>316.726</c:v>
                </c:pt>
                <c:pt idx="4">
                  <c:v>316.68599999999998</c:v>
                </c:pt>
                <c:pt idx="5">
                  <c:v>316.71600000000001</c:v>
                </c:pt>
                <c:pt idx="6">
                  <c:v>316.90600000000001</c:v>
                </c:pt>
                <c:pt idx="7">
                  <c:v>316.48599999999999</c:v>
                </c:pt>
                <c:pt idx="8">
                  <c:v>316.346</c:v>
                </c:pt>
                <c:pt idx="9">
                  <c:v>316.38599999999997</c:v>
                </c:pt>
                <c:pt idx="10">
                  <c:v>316.42599999999999</c:v>
                </c:pt>
                <c:pt idx="11">
                  <c:v>316.38599999999997</c:v>
                </c:pt>
                <c:pt idx="12">
                  <c:v>316.976</c:v>
                </c:pt>
                <c:pt idx="13">
                  <c:v>316.92599999999999</c:v>
                </c:pt>
                <c:pt idx="14">
                  <c:v>316.86599999999999</c:v>
                </c:pt>
                <c:pt idx="15">
                  <c:v>318.23599999999999</c:v>
                </c:pt>
                <c:pt idx="16">
                  <c:v>317.54599999999999</c:v>
                </c:pt>
                <c:pt idx="17">
                  <c:v>316.67599999999999</c:v>
                </c:pt>
                <c:pt idx="18">
                  <c:v>316.94599999999997</c:v>
                </c:pt>
                <c:pt idx="19">
                  <c:v>316.62599999999998</c:v>
                </c:pt>
                <c:pt idx="20">
                  <c:v>316.21600000000001</c:v>
                </c:pt>
                <c:pt idx="21" formatCode="0.00">
                  <c:v>315.99599999999998</c:v>
                </c:pt>
                <c:pt idx="22" formatCode="0.00">
                  <c:v>315.90600000000001</c:v>
                </c:pt>
                <c:pt idx="23" formatCode="0.00">
                  <c:v>315.916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292736"/>
        <c:axId val="130303488"/>
      </c:scatterChart>
      <c:valAx>
        <c:axId val="130292736"/>
        <c:scaling>
          <c:orientation val="minMax"/>
          <c:max val="25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44802942642922322"/>
              <c:y val="0.844984802431610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30303488"/>
        <c:crossesAt val="300"/>
        <c:crossBetween val="midCat"/>
        <c:majorUnit val="50"/>
        <c:minorUnit val="25"/>
      </c:valAx>
      <c:valAx>
        <c:axId val="130303488"/>
        <c:scaling>
          <c:orientation val="minMax"/>
          <c:max val="319"/>
          <c:min val="3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4.3010752688172046E-2"/>
              <c:y val="0.2340425531914893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30292736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875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1824706004641733"/>
          <c:y val="9.036144578313253E-2"/>
          <c:w val="0.73524214491047146"/>
          <c:h val="0.61746987951807231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P.67!$F$11:$F$34</c:f>
              <c:numCache>
                <c:formatCode>0.00</c:formatCode>
                <c:ptCount val="24"/>
                <c:pt idx="0">
                  <c:v>39.08</c:v>
                </c:pt>
                <c:pt idx="1">
                  <c:v>43.15</c:v>
                </c:pt>
                <c:pt idx="2">
                  <c:v>7.16</c:v>
                </c:pt>
                <c:pt idx="3">
                  <c:v>60.71</c:v>
                </c:pt>
                <c:pt idx="4">
                  <c:v>45.82</c:v>
                </c:pt>
                <c:pt idx="5">
                  <c:v>47.55</c:v>
                </c:pt>
                <c:pt idx="6">
                  <c:v>67.569999999999993</c:v>
                </c:pt>
                <c:pt idx="7">
                  <c:v>49.49</c:v>
                </c:pt>
                <c:pt idx="8">
                  <c:v>29.52</c:v>
                </c:pt>
                <c:pt idx="9">
                  <c:v>41.33</c:v>
                </c:pt>
                <c:pt idx="10">
                  <c:v>47.57</c:v>
                </c:pt>
                <c:pt idx="11">
                  <c:v>41.49</c:v>
                </c:pt>
                <c:pt idx="12">
                  <c:v>79.78</c:v>
                </c:pt>
                <c:pt idx="13">
                  <c:v>73</c:v>
                </c:pt>
                <c:pt idx="14">
                  <c:v>65.569999999999993</c:v>
                </c:pt>
                <c:pt idx="15">
                  <c:v>157.29</c:v>
                </c:pt>
                <c:pt idx="16">
                  <c:v>116.93</c:v>
                </c:pt>
                <c:pt idx="17">
                  <c:v>55.26</c:v>
                </c:pt>
                <c:pt idx="18">
                  <c:v>80.165000000000006</c:v>
                </c:pt>
                <c:pt idx="19">
                  <c:v>55.66</c:v>
                </c:pt>
                <c:pt idx="20">
                  <c:v>22.94</c:v>
                </c:pt>
                <c:pt idx="21">
                  <c:v>15.33</c:v>
                </c:pt>
                <c:pt idx="22">
                  <c:v>19.63</c:v>
                </c:pt>
                <c:pt idx="23">
                  <c:v>18.66</c:v>
                </c:pt>
              </c:numCache>
            </c:numRef>
          </c:xVal>
          <c:yVal>
            <c:numRef>
              <c:f>P.67!$C$11:$C$34</c:f>
              <c:numCache>
                <c:formatCode>0.000</c:formatCode>
                <c:ptCount val="24"/>
                <c:pt idx="0">
                  <c:v>316.35599999999999</c:v>
                </c:pt>
                <c:pt idx="1">
                  <c:v>316.42599999999999</c:v>
                </c:pt>
                <c:pt idx="2">
                  <c:v>315.89600000000002</c:v>
                </c:pt>
                <c:pt idx="3">
                  <c:v>316.726</c:v>
                </c:pt>
                <c:pt idx="4">
                  <c:v>316.68599999999998</c:v>
                </c:pt>
                <c:pt idx="5">
                  <c:v>316.71600000000001</c:v>
                </c:pt>
                <c:pt idx="6">
                  <c:v>316.90600000000001</c:v>
                </c:pt>
                <c:pt idx="7">
                  <c:v>316.48599999999999</c:v>
                </c:pt>
                <c:pt idx="8">
                  <c:v>316.346</c:v>
                </c:pt>
                <c:pt idx="9">
                  <c:v>316.38599999999997</c:v>
                </c:pt>
                <c:pt idx="10">
                  <c:v>316.42599999999999</c:v>
                </c:pt>
                <c:pt idx="11">
                  <c:v>316.38599999999997</c:v>
                </c:pt>
                <c:pt idx="12">
                  <c:v>316.976</c:v>
                </c:pt>
                <c:pt idx="13">
                  <c:v>316.92599999999999</c:v>
                </c:pt>
                <c:pt idx="14">
                  <c:v>316.86599999999999</c:v>
                </c:pt>
                <c:pt idx="15">
                  <c:v>318.23599999999999</c:v>
                </c:pt>
                <c:pt idx="16">
                  <c:v>317.54599999999999</c:v>
                </c:pt>
                <c:pt idx="17">
                  <c:v>316.67599999999999</c:v>
                </c:pt>
                <c:pt idx="18">
                  <c:v>316.94599999999997</c:v>
                </c:pt>
                <c:pt idx="19">
                  <c:v>316.62599999999998</c:v>
                </c:pt>
                <c:pt idx="20">
                  <c:v>316.21600000000001</c:v>
                </c:pt>
                <c:pt idx="21" formatCode="0.00">
                  <c:v>315.99599999999998</c:v>
                </c:pt>
                <c:pt idx="22" formatCode="0.00">
                  <c:v>315.90600000000001</c:v>
                </c:pt>
                <c:pt idx="23" formatCode="0.00">
                  <c:v>315.916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339584"/>
        <c:axId val="130341888"/>
      </c:scatterChart>
      <c:valAx>
        <c:axId val="130339584"/>
        <c:scaling>
          <c:orientation val="minMax"/>
          <c:max val="2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t>เนื้อที่รูปตัด - ตร.ม.</a:t>
                </a:r>
              </a:p>
            </c:rich>
          </c:tx>
          <c:layout>
            <c:manualLayout>
              <c:xMode val="edge"/>
              <c:yMode val="edge"/>
              <c:x val="0.49731701247540838"/>
              <c:y val="0.846385542168674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2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30341888"/>
        <c:crossesAt val="300"/>
        <c:crossBetween val="midCat"/>
        <c:majorUnit val="20"/>
        <c:minorUnit val="10"/>
      </c:valAx>
      <c:valAx>
        <c:axId val="130341888"/>
        <c:scaling>
          <c:orientation val="minMax"/>
          <c:max val="320"/>
          <c:min val="3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6.7978533094812166E-2"/>
              <c:y val="0.2349397590361445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2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3033958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9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" r="0.75" t="1" header="0.5" footer="0.5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250000000000001"/>
          <c:y val="9.6000250000651044E-2"/>
          <c:w val="0.8035714285714286"/>
          <c:h val="0.66133505556004057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x"/>
            <c:size val="8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P.67!$G$11:$G$34</c:f>
              <c:numCache>
                <c:formatCode>0.000</c:formatCode>
                <c:ptCount val="24"/>
                <c:pt idx="0">
                  <c:v>0.43001535312180145</c:v>
                </c:pt>
                <c:pt idx="1">
                  <c:v>0.43504055619930471</c:v>
                </c:pt>
                <c:pt idx="2">
                  <c:v>0.50405027932960889</c:v>
                </c:pt>
                <c:pt idx="3">
                  <c:v>0.66241146433865927</c:v>
                </c:pt>
                <c:pt idx="4">
                  <c:v>0.57999999999999996</c:v>
                </c:pt>
                <c:pt idx="5">
                  <c:v>0.69724500525762367</c:v>
                </c:pt>
                <c:pt idx="6">
                  <c:v>0.78964037294657408</c:v>
                </c:pt>
                <c:pt idx="7">
                  <c:v>0.46411396241664982</c:v>
                </c:pt>
                <c:pt idx="8">
                  <c:v>0.41581978319783197</c:v>
                </c:pt>
                <c:pt idx="9">
                  <c:v>0.4923300266150496</c:v>
                </c:pt>
                <c:pt idx="10">
                  <c:v>0.61814168593651464</c:v>
                </c:pt>
                <c:pt idx="11">
                  <c:v>0.49093757531935406</c:v>
                </c:pt>
                <c:pt idx="12">
                  <c:v>0.74711707194785659</c:v>
                </c:pt>
                <c:pt idx="13">
                  <c:v>0.76686301369863019</c:v>
                </c:pt>
                <c:pt idx="14">
                  <c:v>0.77482080219612637</c:v>
                </c:pt>
                <c:pt idx="15">
                  <c:v>1.2531820204717401</c:v>
                </c:pt>
                <c:pt idx="16">
                  <c:v>0.96422646027537839</c:v>
                </c:pt>
                <c:pt idx="17">
                  <c:v>0.76663047412233076</c:v>
                </c:pt>
                <c:pt idx="18">
                  <c:v>0.78299756751699612</c:v>
                </c:pt>
                <c:pt idx="19">
                  <c:v>0.75301832554796977</c:v>
                </c:pt>
                <c:pt idx="20">
                  <c:v>0.59407149084568434</c:v>
                </c:pt>
                <c:pt idx="21">
                  <c:v>0.43600782778864972</c:v>
                </c:pt>
                <c:pt idx="22">
                  <c:v>0.23127865511971474</c:v>
                </c:pt>
                <c:pt idx="23">
                  <c:v>0.2404608788853162</c:v>
                </c:pt>
              </c:numCache>
            </c:numRef>
          </c:xVal>
          <c:yVal>
            <c:numRef>
              <c:f>P.67!$C$11:$C$34</c:f>
              <c:numCache>
                <c:formatCode>0.000</c:formatCode>
                <c:ptCount val="24"/>
                <c:pt idx="0">
                  <c:v>316.35599999999999</c:v>
                </c:pt>
                <c:pt idx="1">
                  <c:v>316.42599999999999</c:v>
                </c:pt>
                <c:pt idx="2">
                  <c:v>315.89600000000002</c:v>
                </c:pt>
                <c:pt idx="3">
                  <c:v>316.726</c:v>
                </c:pt>
                <c:pt idx="4">
                  <c:v>316.68599999999998</c:v>
                </c:pt>
                <c:pt idx="5">
                  <c:v>316.71600000000001</c:v>
                </c:pt>
                <c:pt idx="6">
                  <c:v>316.90600000000001</c:v>
                </c:pt>
                <c:pt idx="7">
                  <c:v>316.48599999999999</c:v>
                </c:pt>
                <c:pt idx="8">
                  <c:v>316.346</c:v>
                </c:pt>
                <c:pt idx="9">
                  <c:v>316.38599999999997</c:v>
                </c:pt>
                <c:pt idx="10">
                  <c:v>316.42599999999999</c:v>
                </c:pt>
                <c:pt idx="11">
                  <c:v>316.38599999999997</c:v>
                </c:pt>
                <c:pt idx="12">
                  <c:v>316.976</c:v>
                </c:pt>
                <c:pt idx="13">
                  <c:v>316.92599999999999</c:v>
                </c:pt>
                <c:pt idx="14">
                  <c:v>316.86599999999999</c:v>
                </c:pt>
                <c:pt idx="15">
                  <c:v>318.23599999999999</c:v>
                </c:pt>
                <c:pt idx="16">
                  <c:v>317.54599999999999</c:v>
                </c:pt>
                <c:pt idx="17">
                  <c:v>316.67599999999999</c:v>
                </c:pt>
                <c:pt idx="18">
                  <c:v>316.94599999999997</c:v>
                </c:pt>
                <c:pt idx="19">
                  <c:v>316.62599999999998</c:v>
                </c:pt>
                <c:pt idx="20">
                  <c:v>316.21600000000001</c:v>
                </c:pt>
                <c:pt idx="21" formatCode="0.00">
                  <c:v>315.99599999999998</c:v>
                </c:pt>
                <c:pt idx="22" formatCode="0.00">
                  <c:v>315.90600000000001</c:v>
                </c:pt>
                <c:pt idx="23" formatCode="0.00">
                  <c:v>315.916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695104"/>
        <c:axId val="127709952"/>
      </c:scatterChart>
      <c:valAx>
        <c:axId val="127695104"/>
        <c:scaling>
          <c:orientation val="minMax"/>
          <c:max val="1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00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40357142857142858"/>
              <c:y val="0.8000019597550306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27709952"/>
        <c:crossesAt val="300"/>
        <c:crossBetween val="midCat"/>
        <c:majorUnit val="0.2"/>
        <c:minorUnit val="0.1"/>
      </c:valAx>
      <c:valAx>
        <c:axId val="127709952"/>
        <c:scaling>
          <c:orientation val="minMax"/>
          <c:max val="320"/>
          <c:min val="3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00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3.5714285714285712E-2"/>
              <c:y val="0.2826675065616798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27695104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21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" r="0.75" t="1" header="0.5" footer="0.5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55969464938885"/>
          <c:y val="0.11854103343465046"/>
          <c:w val="0.84077503135322407"/>
          <c:h val="0.5866261398176292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[3]P.71!$H$11:$H$26</c:f>
              <c:numCache>
                <c:formatCode>General</c:formatCode>
                <c:ptCount val="16"/>
                <c:pt idx="0">
                  <c:v>15.14</c:v>
                </c:pt>
                <c:pt idx="1">
                  <c:v>20.652999999999999</c:v>
                </c:pt>
                <c:pt idx="2">
                  <c:v>29.292999999999999</c:v>
                </c:pt>
                <c:pt idx="3">
                  <c:v>2.2970000000000002</c:v>
                </c:pt>
                <c:pt idx="4">
                  <c:v>0.56799999999999995</c:v>
                </c:pt>
                <c:pt idx="5">
                  <c:v>8.4809999999999999</c:v>
                </c:pt>
                <c:pt idx="6">
                  <c:v>13.804</c:v>
                </c:pt>
                <c:pt idx="7">
                  <c:v>11.728999999999999</c:v>
                </c:pt>
                <c:pt idx="8">
                  <c:v>14.920999999999999</c:v>
                </c:pt>
                <c:pt idx="9">
                  <c:v>11.49</c:v>
                </c:pt>
                <c:pt idx="10">
                  <c:v>147.626</c:v>
                </c:pt>
                <c:pt idx="11">
                  <c:v>147.41999999999999</c:v>
                </c:pt>
                <c:pt idx="12">
                  <c:v>18.463000000000001</c:v>
                </c:pt>
                <c:pt idx="13">
                  <c:v>11.446999999999999</c:v>
                </c:pt>
                <c:pt idx="14">
                  <c:v>5.9610000000000003</c:v>
                </c:pt>
                <c:pt idx="15">
                  <c:v>1.3109999999999999</c:v>
                </c:pt>
              </c:numCache>
            </c:numRef>
          </c:xVal>
          <c:yVal>
            <c:numRef>
              <c:f>[3]P.71!$C$11:$C$26</c:f>
              <c:numCache>
                <c:formatCode>General</c:formatCode>
                <c:ptCount val="16"/>
                <c:pt idx="0">
                  <c:v>285.49</c:v>
                </c:pt>
                <c:pt idx="1">
                  <c:v>285.74</c:v>
                </c:pt>
                <c:pt idx="2">
                  <c:v>285.82</c:v>
                </c:pt>
                <c:pt idx="3">
                  <c:v>284.74</c:v>
                </c:pt>
                <c:pt idx="4">
                  <c:v>284.61</c:v>
                </c:pt>
                <c:pt idx="5">
                  <c:v>285.08</c:v>
                </c:pt>
                <c:pt idx="6">
                  <c:v>285.36</c:v>
                </c:pt>
                <c:pt idx="7">
                  <c:v>285.28999999999996</c:v>
                </c:pt>
                <c:pt idx="8">
                  <c:v>285.38</c:v>
                </c:pt>
                <c:pt idx="9">
                  <c:v>285.20999999999998</c:v>
                </c:pt>
                <c:pt idx="10">
                  <c:v>288.84999999999997</c:v>
                </c:pt>
                <c:pt idx="11">
                  <c:v>288.94</c:v>
                </c:pt>
                <c:pt idx="12">
                  <c:v>285.39999999999998</c:v>
                </c:pt>
                <c:pt idx="13">
                  <c:v>285.18</c:v>
                </c:pt>
                <c:pt idx="14">
                  <c:v>284.94</c:v>
                </c:pt>
                <c:pt idx="15">
                  <c:v>284.64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861184"/>
        <c:axId val="134863488"/>
      </c:scatterChart>
      <c:valAx>
        <c:axId val="134861184"/>
        <c:scaling>
          <c:orientation val="minMax"/>
          <c:max val="15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275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44047681539807521"/>
              <c:y val="0.863221884498480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34863488"/>
        <c:crossesAt val="200"/>
        <c:crossBetween val="midCat"/>
        <c:majorUnit val="10"/>
        <c:minorUnit val="5"/>
      </c:valAx>
      <c:valAx>
        <c:axId val="134863488"/>
        <c:scaling>
          <c:orientation val="minMax"/>
          <c:max val="287"/>
          <c:min val="28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75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 (ร.ท.ก)</a:t>
                </a:r>
              </a:p>
            </c:rich>
          </c:tx>
          <c:layout>
            <c:manualLayout>
              <c:xMode val="edge"/>
              <c:yMode val="edge"/>
              <c:x val="1.1904761904761904E-2"/>
              <c:y val="0.2462006079027355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34861184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25400">
      <a:solidFill>
        <a:srgbClr val="FF00FF"/>
      </a:solidFill>
      <a:prstDash val="solid"/>
    </a:ln>
  </c:spPr>
  <c:txPr>
    <a:bodyPr/>
    <a:lstStyle/>
    <a:p>
      <a:pPr>
        <a:defRPr sz="1875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127596439169139"/>
          <c:y val="9.0634574789013503E-2"/>
          <c:w val="0.85014836795252224"/>
          <c:h val="0.64954778598793017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[3]P.71!$F$11:$F$27</c:f>
              <c:numCache>
                <c:formatCode>General</c:formatCode>
                <c:ptCount val="17"/>
                <c:pt idx="0">
                  <c:v>47.56</c:v>
                </c:pt>
                <c:pt idx="1">
                  <c:v>48.72</c:v>
                </c:pt>
                <c:pt idx="2">
                  <c:v>57.17</c:v>
                </c:pt>
                <c:pt idx="3">
                  <c:v>19.809999999999999</c:v>
                </c:pt>
                <c:pt idx="4">
                  <c:v>16.579999999999998</c:v>
                </c:pt>
                <c:pt idx="5">
                  <c:v>28.26</c:v>
                </c:pt>
                <c:pt idx="6">
                  <c:v>40.08</c:v>
                </c:pt>
                <c:pt idx="7">
                  <c:v>37.78</c:v>
                </c:pt>
                <c:pt idx="8">
                  <c:v>42.99</c:v>
                </c:pt>
                <c:pt idx="9">
                  <c:v>37.270000000000003</c:v>
                </c:pt>
                <c:pt idx="10">
                  <c:v>180.81</c:v>
                </c:pt>
                <c:pt idx="11">
                  <c:v>186.28</c:v>
                </c:pt>
                <c:pt idx="12">
                  <c:v>47.17</c:v>
                </c:pt>
                <c:pt idx="13">
                  <c:v>37.86</c:v>
                </c:pt>
                <c:pt idx="14">
                  <c:v>31.12</c:v>
                </c:pt>
                <c:pt idx="15">
                  <c:v>22.62</c:v>
                </c:pt>
                <c:pt idx="16">
                  <c:v>21.062000000000001</c:v>
                </c:pt>
              </c:numCache>
            </c:numRef>
          </c:xVal>
          <c:yVal>
            <c:numRef>
              <c:f>[3]P.71!$C$11:$C$27</c:f>
              <c:numCache>
                <c:formatCode>General</c:formatCode>
                <c:ptCount val="17"/>
                <c:pt idx="0">
                  <c:v>285.49</c:v>
                </c:pt>
                <c:pt idx="1">
                  <c:v>285.74</c:v>
                </c:pt>
                <c:pt idx="2">
                  <c:v>285.82</c:v>
                </c:pt>
                <c:pt idx="3">
                  <c:v>284.74</c:v>
                </c:pt>
                <c:pt idx="4">
                  <c:v>284.61</c:v>
                </c:pt>
                <c:pt idx="5">
                  <c:v>285.08</c:v>
                </c:pt>
                <c:pt idx="6">
                  <c:v>285.36</c:v>
                </c:pt>
                <c:pt idx="7">
                  <c:v>285.28999999999996</c:v>
                </c:pt>
                <c:pt idx="8">
                  <c:v>285.38</c:v>
                </c:pt>
                <c:pt idx="9">
                  <c:v>285.20999999999998</c:v>
                </c:pt>
                <c:pt idx="10">
                  <c:v>288.84999999999997</c:v>
                </c:pt>
                <c:pt idx="11">
                  <c:v>288.94</c:v>
                </c:pt>
                <c:pt idx="12">
                  <c:v>285.39999999999998</c:v>
                </c:pt>
                <c:pt idx="13">
                  <c:v>285.18</c:v>
                </c:pt>
                <c:pt idx="14">
                  <c:v>284.94</c:v>
                </c:pt>
                <c:pt idx="15">
                  <c:v>284.64</c:v>
                </c:pt>
                <c:pt idx="16">
                  <c:v>284.53999999999996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883200"/>
        <c:axId val="134922624"/>
      </c:scatterChart>
      <c:valAx>
        <c:axId val="134883200"/>
        <c:scaling>
          <c:orientation val="minMax"/>
          <c:max val="2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275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เนื้อที่รูปตัด - ตรม.</a:t>
                </a:r>
              </a:p>
            </c:rich>
          </c:tx>
          <c:layout>
            <c:manualLayout>
              <c:xMode val="edge"/>
              <c:yMode val="edge"/>
              <c:x val="0.45548961424332346"/>
              <c:y val="0.8700919031646723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34922624"/>
        <c:crossesAt val="200"/>
        <c:crossBetween val="midCat"/>
        <c:majorUnit val="20"/>
        <c:minorUnit val="10"/>
      </c:valAx>
      <c:valAx>
        <c:axId val="134922624"/>
        <c:scaling>
          <c:orientation val="minMax"/>
          <c:max val="287"/>
          <c:min val="28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275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1.9287833827893175E-2"/>
              <c:y val="0.259819048298720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34883200"/>
        <c:crossesAt val="0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25400">
      <a:solidFill>
        <a:srgbClr val="0000FF"/>
      </a:solidFill>
      <a:prstDash val="solid"/>
    </a:ln>
  </c:spPr>
  <c:txPr>
    <a:bodyPr/>
    <a:lstStyle/>
    <a:p>
      <a:pPr>
        <a:defRPr sz="19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" r="0.75" t="1" header="0.5" footer="0.5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805022156573117"/>
          <c:y val="0.12349397590361445"/>
          <c:w val="0.8124076809453471"/>
          <c:h val="0.56325301204819278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x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[3]P.71!$G$11:$G$33</c:f>
              <c:numCache>
                <c:formatCode>General</c:formatCode>
                <c:ptCount val="23"/>
                <c:pt idx="0">
                  <c:v>0.31833473507148863</c:v>
                </c:pt>
                <c:pt idx="1">
                  <c:v>0.42391215106732344</c:v>
                </c:pt>
                <c:pt idx="2">
                  <c:v>0.51238411754416646</c:v>
                </c:pt>
                <c:pt idx="3">
                  <c:v>0.1159515396264513</c:v>
                </c:pt>
                <c:pt idx="4">
                  <c:v>3.4258142340168878E-2</c:v>
                </c:pt>
                <c:pt idx="5">
                  <c:v>0.30010615711252653</c:v>
                </c:pt>
                <c:pt idx="6">
                  <c:v>0.34441117764471058</c:v>
                </c:pt>
                <c:pt idx="7">
                  <c:v>0.3104552673372154</c:v>
                </c:pt>
                <c:pt idx="8">
                  <c:v>0.347080716445685</c:v>
                </c:pt>
                <c:pt idx="9">
                  <c:v>0.30829085055004024</c:v>
                </c:pt>
                <c:pt idx="10">
                  <c:v>0.81647032796858587</c:v>
                </c:pt>
                <c:pt idx="11">
                  <c:v>0.79138930642044225</c:v>
                </c:pt>
                <c:pt idx="12">
                  <c:v>0.39141403434386263</c:v>
                </c:pt>
                <c:pt idx="13">
                  <c:v>0.30235076597992605</c:v>
                </c:pt>
                <c:pt idx="14">
                  <c:v>0.19154884318766066</c:v>
                </c:pt>
                <c:pt idx="15">
                  <c:v>5.7957559681697607E-2</c:v>
                </c:pt>
                <c:pt idx="16">
                  <c:v>2.9864210426360269E-2</c:v>
                </c:pt>
                <c:pt idx="17">
                  <c:v>0.34062500000000001</c:v>
                </c:pt>
                <c:pt idx="18">
                  <c:v>0.14960422163588388</c:v>
                </c:pt>
              </c:numCache>
            </c:numRef>
          </c:xVal>
          <c:yVal>
            <c:numRef>
              <c:f>[3]P.71!$C$11:$C$33</c:f>
              <c:numCache>
                <c:formatCode>General</c:formatCode>
                <c:ptCount val="23"/>
                <c:pt idx="0">
                  <c:v>285.49</c:v>
                </c:pt>
                <c:pt idx="1">
                  <c:v>285.74</c:v>
                </c:pt>
                <c:pt idx="2">
                  <c:v>285.82</c:v>
                </c:pt>
                <c:pt idx="3">
                  <c:v>284.74</c:v>
                </c:pt>
                <c:pt idx="4">
                  <c:v>284.61</c:v>
                </c:pt>
                <c:pt idx="5">
                  <c:v>285.08</c:v>
                </c:pt>
                <c:pt idx="6">
                  <c:v>285.36</c:v>
                </c:pt>
                <c:pt idx="7">
                  <c:v>285.28999999999996</c:v>
                </c:pt>
                <c:pt idx="8">
                  <c:v>285.38</c:v>
                </c:pt>
                <c:pt idx="9">
                  <c:v>285.20999999999998</c:v>
                </c:pt>
                <c:pt idx="10">
                  <c:v>288.84999999999997</c:v>
                </c:pt>
                <c:pt idx="11">
                  <c:v>288.94</c:v>
                </c:pt>
                <c:pt idx="12">
                  <c:v>285.39999999999998</c:v>
                </c:pt>
                <c:pt idx="13">
                  <c:v>285.18</c:v>
                </c:pt>
                <c:pt idx="14">
                  <c:v>284.94</c:v>
                </c:pt>
                <c:pt idx="15">
                  <c:v>284.64</c:v>
                </c:pt>
                <c:pt idx="16">
                  <c:v>284.53999999999996</c:v>
                </c:pt>
                <c:pt idx="17">
                  <c:v>284.39999999999998</c:v>
                </c:pt>
                <c:pt idx="18">
                  <c:v>284.51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008640"/>
        <c:axId val="135010944"/>
      </c:scatterChart>
      <c:valAx>
        <c:axId val="135008640"/>
        <c:scaling>
          <c:orientation val="minMax"/>
          <c:max val="1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550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41949778434268831"/>
              <c:y val="0.8403614457831325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5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35010944"/>
        <c:crossesAt val="200"/>
        <c:crossBetween val="midCat"/>
        <c:majorUnit val="0.2"/>
        <c:minorUnit val="0.1"/>
      </c:valAx>
      <c:valAx>
        <c:axId val="135010944"/>
        <c:scaling>
          <c:orientation val="minMax"/>
          <c:max val="287"/>
          <c:min val="28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550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2.3633677991137372E-2"/>
              <c:y val="0.2018072289156626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5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35008640"/>
        <c:crossesAt val="0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9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" r="0.75" t="1" header="0.5" footer="0.5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491525423728814"/>
          <c:y val="0.10971803627981161"/>
          <c:w val="0.74745762711864405"/>
          <c:h val="0.5297813751796617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[3]P.73!$H$11:$H$31</c:f>
              <c:numCache>
                <c:formatCode>General</c:formatCode>
                <c:ptCount val="21"/>
                <c:pt idx="0">
                  <c:v>3.9620000000000002</c:v>
                </c:pt>
                <c:pt idx="1">
                  <c:v>67.911000000000001</c:v>
                </c:pt>
                <c:pt idx="2">
                  <c:v>157.43899999999999</c:v>
                </c:pt>
                <c:pt idx="3">
                  <c:v>143.65199999999999</c:v>
                </c:pt>
                <c:pt idx="4">
                  <c:v>94.036000000000001</c:v>
                </c:pt>
                <c:pt idx="5">
                  <c:v>69.168999999999997</c:v>
                </c:pt>
                <c:pt idx="6">
                  <c:v>38.771000000000001</c:v>
                </c:pt>
                <c:pt idx="7">
                  <c:v>32.936</c:v>
                </c:pt>
                <c:pt idx="8">
                  <c:v>162.29400000000001</c:v>
                </c:pt>
                <c:pt idx="9">
                  <c:v>171.54400000000001</c:v>
                </c:pt>
                <c:pt idx="10">
                  <c:v>241.10300000000001</c:v>
                </c:pt>
                <c:pt idx="11">
                  <c:v>219.26599999999999</c:v>
                </c:pt>
                <c:pt idx="12">
                  <c:v>314.23200000000003</c:v>
                </c:pt>
                <c:pt idx="13">
                  <c:v>191.227</c:v>
                </c:pt>
                <c:pt idx="14">
                  <c:v>615.76900000000001</c:v>
                </c:pt>
                <c:pt idx="15">
                  <c:v>614.74</c:v>
                </c:pt>
                <c:pt idx="16">
                  <c:v>90.435000000000002</c:v>
                </c:pt>
                <c:pt idx="17">
                  <c:v>64.837000000000003</c:v>
                </c:pt>
                <c:pt idx="18">
                  <c:v>25.634</c:v>
                </c:pt>
                <c:pt idx="19">
                  <c:v>16.492999999999999</c:v>
                </c:pt>
                <c:pt idx="20">
                  <c:v>16.093</c:v>
                </c:pt>
              </c:numCache>
            </c:numRef>
          </c:xVal>
          <c:yVal>
            <c:numRef>
              <c:f>[3]P.73!$C$11:$C$31</c:f>
              <c:numCache>
                <c:formatCode>General</c:formatCode>
                <c:ptCount val="21"/>
                <c:pt idx="0">
                  <c:v>260.95999999999998</c:v>
                </c:pt>
                <c:pt idx="1">
                  <c:v>261.52999999999997</c:v>
                </c:pt>
                <c:pt idx="2">
                  <c:v>262.16000000000003</c:v>
                </c:pt>
                <c:pt idx="3">
                  <c:v>261.99</c:v>
                </c:pt>
                <c:pt idx="4">
                  <c:v>261.60000000000002</c:v>
                </c:pt>
                <c:pt idx="5">
                  <c:v>261.45</c:v>
                </c:pt>
                <c:pt idx="6">
                  <c:v>261.3</c:v>
                </c:pt>
                <c:pt idx="7">
                  <c:v>261.27999999999997</c:v>
                </c:pt>
                <c:pt idx="8">
                  <c:v>261.95</c:v>
                </c:pt>
                <c:pt idx="9">
                  <c:v>262.10000000000002</c:v>
                </c:pt>
                <c:pt idx="10">
                  <c:v>262.31</c:v>
                </c:pt>
                <c:pt idx="11">
                  <c:v>262.41000000000003</c:v>
                </c:pt>
                <c:pt idx="12">
                  <c:v>262.91000000000003</c:v>
                </c:pt>
                <c:pt idx="13">
                  <c:v>262.27999999999997</c:v>
                </c:pt>
                <c:pt idx="14">
                  <c:v>264.58</c:v>
                </c:pt>
                <c:pt idx="15">
                  <c:v>264.52999999999997</c:v>
                </c:pt>
                <c:pt idx="16">
                  <c:v>261.7</c:v>
                </c:pt>
                <c:pt idx="17">
                  <c:v>261.54000000000002</c:v>
                </c:pt>
                <c:pt idx="18">
                  <c:v>261.25</c:v>
                </c:pt>
                <c:pt idx="19">
                  <c:v>261.16000000000003</c:v>
                </c:pt>
                <c:pt idx="20">
                  <c:v>261.24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146496"/>
        <c:axId val="135153152"/>
      </c:scatterChart>
      <c:valAx>
        <c:axId val="135146496"/>
        <c:scaling>
          <c:orientation val="minMax"/>
          <c:max val="4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775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42711864406779659"/>
              <c:y val="0.796239560963970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35153152"/>
        <c:crossesAt val="250"/>
        <c:crossBetween val="midCat"/>
        <c:majorUnit val="40"/>
        <c:minorUnit val="20"/>
      </c:valAx>
      <c:valAx>
        <c:axId val="135153152"/>
        <c:scaling>
          <c:orientation val="minMax"/>
          <c:max val="265"/>
          <c:min val="26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75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8.4745762711864406E-3"/>
              <c:y val="0.15987493726293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35146496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75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443346888461837"/>
          <c:y val="0.11702168184037649"/>
          <c:w val="0.76819077865703433"/>
          <c:h val="0.5141861777834725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[3]P.73!$F$11:$F$31</c:f>
              <c:numCache>
                <c:formatCode>General</c:formatCode>
                <c:ptCount val="21"/>
                <c:pt idx="0">
                  <c:v>8.66</c:v>
                </c:pt>
                <c:pt idx="1">
                  <c:v>68.72</c:v>
                </c:pt>
                <c:pt idx="2">
                  <c:v>134</c:v>
                </c:pt>
                <c:pt idx="3">
                  <c:v>109.61</c:v>
                </c:pt>
                <c:pt idx="4">
                  <c:v>78.62</c:v>
                </c:pt>
                <c:pt idx="5">
                  <c:v>74.540000000000006</c:v>
                </c:pt>
                <c:pt idx="6">
                  <c:v>50.63</c:v>
                </c:pt>
                <c:pt idx="7">
                  <c:v>48.26</c:v>
                </c:pt>
                <c:pt idx="8">
                  <c:v>123.45</c:v>
                </c:pt>
                <c:pt idx="9">
                  <c:v>146.77000000000001</c:v>
                </c:pt>
                <c:pt idx="10">
                  <c:v>176.85</c:v>
                </c:pt>
                <c:pt idx="11">
                  <c:v>193.25</c:v>
                </c:pt>
                <c:pt idx="12">
                  <c:v>278.24</c:v>
                </c:pt>
                <c:pt idx="13">
                  <c:v>188.55</c:v>
                </c:pt>
                <c:pt idx="14">
                  <c:v>529.38</c:v>
                </c:pt>
                <c:pt idx="15">
                  <c:v>527.19500000000005</c:v>
                </c:pt>
                <c:pt idx="16">
                  <c:v>77.680000000000007</c:v>
                </c:pt>
                <c:pt idx="17">
                  <c:v>68.569999999999993</c:v>
                </c:pt>
                <c:pt idx="18">
                  <c:v>41.17</c:v>
                </c:pt>
                <c:pt idx="19">
                  <c:v>36.89</c:v>
                </c:pt>
                <c:pt idx="20">
                  <c:v>31.7</c:v>
                </c:pt>
              </c:numCache>
            </c:numRef>
          </c:xVal>
          <c:yVal>
            <c:numRef>
              <c:f>[3]P.73!$C$11:$C$31</c:f>
              <c:numCache>
                <c:formatCode>General</c:formatCode>
                <c:ptCount val="21"/>
                <c:pt idx="0">
                  <c:v>260.95999999999998</c:v>
                </c:pt>
                <c:pt idx="1">
                  <c:v>261.52999999999997</c:v>
                </c:pt>
                <c:pt idx="2">
                  <c:v>262.16000000000003</c:v>
                </c:pt>
                <c:pt idx="3">
                  <c:v>261.99</c:v>
                </c:pt>
                <c:pt idx="4">
                  <c:v>261.60000000000002</c:v>
                </c:pt>
                <c:pt idx="5">
                  <c:v>261.45</c:v>
                </c:pt>
                <c:pt idx="6">
                  <c:v>261.3</c:v>
                </c:pt>
                <c:pt idx="7">
                  <c:v>261.27999999999997</c:v>
                </c:pt>
                <c:pt idx="8">
                  <c:v>261.95</c:v>
                </c:pt>
                <c:pt idx="9">
                  <c:v>262.10000000000002</c:v>
                </c:pt>
                <c:pt idx="10">
                  <c:v>262.31</c:v>
                </c:pt>
                <c:pt idx="11">
                  <c:v>262.41000000000003</c:v>
                </c:pt>
                <c:pt idx="12">
                  <c:v>262.91000000000003</c:v>
                </c:pt>
                <c:pt idx="13">
                  <c:v>262.27999999999997</c:v>
                </c:pt>
                <c:pt idx="14">
                  <c:v>264.58</c:v>
                </c:pt>
                <c:pt idx="15">
                  <c:v>264.52999999999997</c:v>
                </c:pt>
                <c:pt idx="16">
                  <c:v>261.7</c:v>
                </c:pt>
                <c:pt idx="17">
                  <c:v>261.54000000000002</c:v>
                </c:pt>
                <c:pt idx="18">
                  <c:v>261.25</c:v>
                </c:pt>
                <c:pt idx="19">
                  <c:v>261.16000000000003</c:v>
                </c:pt>
                <c:pt idx="20">
                  <c:v>261.24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181056"/>
        <c:axId val="135183360"/>
      </c:scatterChart>
      <c:valAx>
        <c:axId val="135181056"/>
        <c:scaling>
          <c:orientation val="minMax"/>
          <c:max val="55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25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เนื้อที่รูปตัด - ตร.ม.</a:t>
                </a:r>
              </a:p>
            </c:rich>
          </c:tx>
          <c:layout>
            <c:manualLayout>
              <c:xMode val="edge"/>
              <c:yMode val="edge"/>
              <c:x val="0.48561848550657061"/>
              <c:y val="0.8191519145213231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35183360"/>
        <c:crossesAt val="250"/>
        <c:crossBetween val="midCat"/>
        <c:majorUnit val="50"/>
        <c:minorUnit val="25"/>
      </c:valAx>
      <c:valAx>
        <c:axId val="135183360"/>
        <c:scaling>
          <c:orientation val="minMax"/>
          <c:max val="265"/>
          <c:min val="26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25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3.3840947546531303E-2"/>
              <c:y val="0.1808518084175648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3518105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6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" r="0.75" t="1" header="0.5" footer="0.5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041990754127883"/>
          <c:y val="0.10052936024656975"/>
          <c:w val="0.81109504654048459"/>
          <c:h val="0.61904921836045579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x"/>
            <c:size val="8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[3]P.73!$G$11:$G$31</c:f>
              <c:numCache>
                <c:formatCode>General</c:formatCode>
                <c:ptCount val="21"/>
                <c:pt idx="0">
                  <c:v>0.45750577367205542</c:v>
                </c:pt>
                <c:pt idx="1">
                  <c:v>0.98822759022118745</c:v>
                </c:pt>
                <c:pt idx="2">
                  <c:v>1.1749179104477612</c:v>
                </c:pt>
                <c:pt idx="3">
                  <c:v>1.3105738527506614</c:v>
                </c:pt>
                <c:pt idx="4">
                  <c:v>1.1960824217756296</c:v>
                </c:pt>
                <c:pt idx="5">
                  <c:v>0.92794472766299962</c:v>
                </c:pt>
                <c:pt idx="6">
                  <c:v>0.76577128184870624</c:v>
                </c:pt>
                <c:pt idx="7">
                  <c:v>0.68246995441359304</c:v>
                </c:pt>
                <c:pt idx="8">
                  <c:v>1.3146537059538275</c:v>
                </c:pt>
                <c:pt idx="9">
                  <c:v>1.1687947128159706</c:v>
                </c:pt>
                <c:pt idx="10">
                  <c:v>1.3633191970596552</c:v>
                </c:pt>
                <c:pt idx="11">
                  <c:v>1.1346235446313067</c:v>
                </c:pt>
                <c:pt idx="12">
                  <c:v>1.1293559516963774</c:v>
                </c:pt>
                <c:pt idx="13">
                  <c:v>1.0141978255104747</c:v>
                </c:pt>
                <c:pt idx="14">
                  <c:v>1.1631890135630361</c:v>
                </c:pt>
                <c:pt idx="15">
                  <c:v>1.1660580999440433</c:v>
                </c:pt>
                <c:pt idx="16">
                  <c:v>1.1641992790937177</c:v>
                </c:pt>
                <c:pt idx="17">
                  <c:v>0.94555928248505194</c:v>
                </c:pt>
                <c:pt idx="18">
                  <c:v>0.62263784308962833</c:v>
                </c:pt>
                <c:pt idx="19">
                  <c:v>0.44708593114665218</c:v>
                </c:pt>
                <c:pt idx="20">
                  <c:v>0.50766561514195585</c:v>
                </c:pt>
              </c:numCache>
            </c:numRef>
          </c:xVal>
          <c:yVal>
            <c:numRef>
              <c:f>[3]P.73!$C$11:$C$31</c:f>
              <c:numCache>
                <c:formatCode>General</c:formatCode>
                <c:ptCount val="21"/>
                <c:pt idx="0">
                  <c:v>260.95999999999998</c:v>
                </c:pt>
                <c:pt idx="1">
                  <c:v>261.52999999999997</c:v>
                </c:pt>
                <c:pt idx="2">
                  <c:v>262.16000000000003</c:v>
                </c:pt>
                <c:pt idx="3">
                  <c:v>261.99</c:v>
                </c:pt>
                <c:pt idx="4">
                  <c:v>261.60000000000002</c:v>
                </c:pt>
                <c:pt idx="5">
                  <c:v>261.45</c:v>
                </c:pt>
                <c:pt idx="6">
                  <c:v>261.3</c:v>
                </c:pt>
                <c:pt idx="7">
                  <c:v>261.27999999999997</c:v>
                </c:pt>
                <c:pt idx="8">
                  <c:v>261.95</c:v>
                </c:pt>
                <c:pt idx="9">
                  <c:v>262.10000000000002</c:v>
                </c:pt>
                <c:pt idx="10">
                  <c:v>262.31</c:v>
                </c:pt>
                <c:pt idx="11">
                  <c:v>262.41000000000003</c:v>
                </c:pt>
                <c:pt idx="12">
                  <c:v>262.91000000000003</c:v>
                </c:pt>
                <c:pt idx="13">
                  <c:v>262.27999999999997</c:v>
                </c:pt>
                <c:pt idx="14">
                  <c:v>264.58</c:v>
                </c:pt>
                <c:pt idx="15">
                  <c:v>264.52999999999997</c:v>
                </c:pt>
                <c:pt idx="16">
                  <c:v>261.7</c:v>
                </c:pt>
                <c:pt idx="17">
                  <c:v>261.54000000000002</c:v>
                </c:pt>
                <c:pt idx="18">
                  <c:v>261.25</c:v>
                </c:pt>
                <c:pt idx="19">
                  <c:v>261.16000000000003</c:v>
                </c:pt>
                <c:pt idx="20">
                  <c:v>261.24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198976"/>
        <c:axId val="135467776"/>
      </c:scatterChart>
      <c:valAx>
        <c:axId val="135198976"/>
        <c:scaling>
          <c:orientation val="minMax"/>
          <c:max val="2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550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40179941525300339"/>
              <c:y val="0.8597905817328389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5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35467776"/>
        <c:crossesAt val="250"/>
        <c:crossBetween val="midCat"/>
        <c:majorUnit val="0.2"/>
        <c:minorUnit val="0.1"/>
      </c:valAx>
      <c:valAx>
        <c:axId val="135467776"/>
        <c:scaling>
          <c:orientation val="minMax"/>
          <c:max val="265"/>
          <c:min val="261"/>
        </c:scaling>
        <c:delete val="0"/>
        <c:axPos val="l"/>
        <c:title>
          <c:tx>
            <c:rich>
              <a:bodyPr/>
              <a:lstStyle/>
              <a:p>
                <a:pPr>
                  <a:defRPr sz="1550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3.1484257871064465E-2"/>
              <c:y val="0.232804788290352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5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35198976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2175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" r="0.75" t="1" header="0.5" footer="0.5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458813666998605"/>
          <c:y val="7.9027355623100301E-2"/>
          <c:w val="0.76523431415615573"/>
          <c:h val="0.64133738601823709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P.75!$H$11:$H$33</c:f>
              <c:numCache>
                <c:formatCode>0.000</c:formatCode>
                <c:ptCount val="23"/>
                <c:pt idx="0">
                  <c:v>19.132999999999999</c:v>
                </c:pt>
                <c:pt idx="1">
                  <c:v>12.445</c:v>
                </c:pt>
                <c:pt idx="2">
                  <c:v>14.137</c:v>
                </c:pt>
                <c:pt idx="3">
                  <c:v>18.123999999999999</c:v>
                </c:pt>
                <c:pt idx="4">
                  <c:v>8.9540000000000006</c:v>
                </c:pt>
                <c:pt idx="5">
                  <c:v>5.8410000000000002</c:v>
                </c:pt>
                <c:pt idx="6">
                  <c:v>9.4250000000000007</c:v>
                </c:pt>
                <c:pt idx="7">
                  <c:v>9.1829999999999998</c:v>
                </c:pt>
                <c:pt idx="8">
                  <c:v>6.3949999999999996</c:v>
                </c:pt>
                <c:pt idx="9">
                  <c:v>8.327</c:v>
                </c:pt>
                <c:pt idx="10">
                  <c:v>13.901</c:v>
                </c:pt>
                <c:pt idx="11">
                  <c:v>13.41</c:v>
                </c:pt>
                <c:pt idx="12">
                  <c:v>29.757999999999999</c:v>
                </c:pt>
                <c:pt idx="13">
                  <c:v>42.171999999999997</c:v>
                </c:pt>
                <c:pt idx="14">
                  <c:v>47.293999999999997</c:v>
                </c:pt>
                <c:pt idx="15">
                  <c:v>34.104999999999997</c:v>
                </c:pt>
                <c:pt idx="16">
                  <c:v>83.655000000000001</c:v>
                </c:pt>
                <c:pt idx="17">
                  <c:v>48.207999999999998</c:v>
                </c:pt>
                <c:pt idx="18">
                  <c:v>24.901</c:v>
                </c:pt>
                <c:pt idx="19">
                  <c:v>34.938000000000002</c:v>
                </c:pt>
                <c:pt idx="20">
                  <c:v>34.536999999999999</c:v>
                </c:pt>
                <c:pt idx="21">
                  <c:v>7.94</c:v>
                </c:pt>
                <c:pt idx="22">
                  <c:v>7.4820000000000002</c:v>
                </c:pt>
              </c:numCache>
            </c:numRef>
          </c:xVal>
          <c:yVal>
            <c:numRef>
              <c:f>P.75!$C$11:$C$33</c:f>
              <c:numCache>
                <c:formatCode>0.000</c:formatCode>
                <c:ptCount val="23"/>
                <c:pt idx="0">
                  <c:v>338.43</c:v>
                </c:pt>
                <c:pt idx="1">
                  <c:v>338.31</c:v>
                </c:pt>
                <c:pt idx="2">
                  <c:v>338.33000000000004</c:v>
                </c:pt>
                <c:pt idx="3">
                  <c:v>338.40000000000003</c:v>
                </c:pt>
                <c:pt idx="4">
                  <c:v>338.24</c:v>
                </c:pt>
                <c:pt idx="5">
                  <c:v>338.1</c:v>
                </c:pt>
                <c:pt idx="6">
                  <c:v>338.22</c:v>
                </c:pt>
                <c:pt idx="7">
                  <c:v>338.20000000000005</c:v>
                </c:pt>
                <c:pt idx="8">
                  <c:v>338.16</c:v>
                </c:pt>
                <c:pt idx="9">
                  <c:v>338.18</c:v>
                </c:pt>
                <c:pt idx="10">
                  <c:v>338.34000000000003</c:v>
                </c:pt>
                <c:pt idx="11">
                  <c:v>338.32000000000005</c:v>
                </c:pt>
                <c:pt idx="12">
                  <c:v>338.65000000000003</c:v>
                </c:pt>
                <c:pt idx="13">
                  <c:v>338.93</c:v>
                </c:pt>
                <c:pt idx="14">
                  <c:v>339.15000000000003</c:v>
                </c:pt>
                <c:pt idx="15">
                  <c:v>338.8</c:v>
                </c:pt>
                <c:pt idx="16">
                  <c:v>339.65000000000003</c:v>
                </c:pt>
                <c:pt idx="17">
                  <c:v>339.16</c:v>
                </c:pt>
                <c:pt idx="18">
                  <c:v>338.57000000000005</c:v>
                </c:pt>
                <c:pt idx="19">
                  <c:v>339.01000000000005</c:v>
                </c:pt>
                <c:pt idx="20">
                  <c:v>338.72</c:v>
                </c:pt>
                <c:pt idx="21">
                  <c:v>338.24</c:v>
                </c:pt>
                <c:pt idx="22">
                  <c:v>338.25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246976"/>
        <c:axId val="135249280"/>
      </c:scatterChart>
      <c:valAx>
        <c:axId val="135246976"/>
        <c:scaling>
          <c:orientation val="minMax"/>
          <c:max val="1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44802942642922322"/>
              <c:y val="0.844984802431610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35249280"/>
        <c:crossesAt val="300"/>
        <c:crossBetween val="midCat"/>
        <c:majorUnit val="10"/>
        <c:minorUnit val="5"/>
      </c:valAx>
      <c:valAx>
        <c:axId val="135249280"/>
        <c:scaling>
          <c:orientation val="minMax"/>
          <c:max val="340"/>
          <c:min val="33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4.3010752688172046E-2"/>
              <c:y val="0.2340425531914893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35246976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875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352430184018428"/>
          <c:y val="9.036144578313253E-2"/>
          <c:w val="0.77996490311670452"/>
          <c:h val="0.61746987951807231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P.75!$F$11:$F$33</c:f>
              <c:numCache>
                <c:formatCode>0.00</c:formatCode>
                <c:ptCount val="23"/>
                <c:pt idx="0">
                  <c:v>27.5</c:v>
                </c:pt>
                <c:pt idx="1">
                  <c:v>20.58</c:v>
                </c:pt>
                <c:pt idx="2">
                  <c:v>25.08</c:v>
                </c:pt>
                <c:pt idx="3">
                  <c:v>26.67</c:v>
                </c:pt>
                <c:pt idx="4">
                  <c:v>21.46</c:v>
                </c:pt>
                <c:pt idx="5">
                  <c:v>18.809999999999999</c:v>
                </c:pt>
                <c:pt idx="6">
                  <c:v>19.850000000000001</c:v>
                </c:pt>
                <c:pt idx="7">
                  <c:v>19.34</c:v>
                </c:pt>
                <c:pt idx="8">
                  <c:v>20.12</c:v>
                </c:pt>
                <c:pt idx="9">
                  <c:v>19.3</c:v>
                </c:pt>
                <c:pt idx="10">
                  <c:v>22.41</c:v>
                </c:pt>
                <c:pt idx="11">
                  <c:v>24.22</c:v>
                </c:pt>
                <c:pt idx="12">
                  <c:v>31.76</c:v>
                </c:pt>
                <c:pt idx="13">
                  <c:v>40.520000000000003</c:v>
                </c:pt>
                <c:pt idx="14">
                  <c:v>42.45</c:v>
                </c:pt>
                <c:pt idx="15">
                  <c:v>36.92</c:v>
                </c:pt>
                <c:pt idx="16">
                  <c:v>133.28</c:v>
                </c:pt>
                <c:pt idx="17">
                  <c:v>42.98</c:v>
                </c:pt>
                <c:pt idx="18">
                  <c:v>30.48</c:v>
                </c:pt>
                <c:pt idx="19">
                  <c:v>40.475000000000001</c:v>
                </c:pt>
                <c:pt idx="20">
                  <c:v>36.61</c:v>
                </c:pt>
                <c:pt idx="21">
                  <c:v>19.899999999999999</c:v>
                </c:pt>
                <c:pt idx="22">
                  <c:v>18.5</c:v>
                </c:pt>
              </c:numCache>
            </c:numRef>
          </c:xVal>
          <c:yVal>
            <c:numRef>
              <c:f>P.75!$C$11:$C$33</c:f>
              <c:numCache>
                <c:formatCode>0.000</c:formatCode>
                <c:ptCount val="23"/>
                <c:pt idx="0">
                  <c:v>338.43</c:v>
                </c:pt>
                <c:pt idx="1">
                  <c:v>338.31</c:v>
                </c:pt>
                <c:pt idx="2">
                  <c:v>338.33000000000004</c:v>
                </c:pt>
                <c:pt idx="3">
                  <c:v>338.40000000000003</c:v>
                </c:pt>
                <c:pt idx="4">
                  <c:v>338.24</c:v>
                </c:pt>
                <c:pt idx="5">
                  <c:v>338.1</c:v>
                </c:pt>
                <c:pt idx="6">
                  <c:v>338.22</c:v>
                </c:pt>
                <c:pt idx="7">
                  <c:v>338.20000000000005</c:v>
                </c:pt>
                <c:pt idx="8">
                  <c:v>338.16</c:v>
                </c:pt>
                <c:pt idx="9">
                  <c:v>338.18</c:v>
                </c:pt>
                <c:pt idx="10">
                  <c:v>338.34000000000003</c:v>
                </c:pt>
                <c:pt idx="11">
                  <c:v>338.32000000000005</c:v>
                </c:pt>
                <c:pt idx="12">
                  <c:v>338.65000000000003</c:v>
                </c:pt>
                <c:pt idx="13">
                  <c:v>338.93</c:v>
                </c:pt>
                <c:pt idx="14">
                  <c:v>339.15000000000003</c:v>
                </c:pt>
                <c:pt idx="15">
                  <c:v>338.8</c:v>
                </c:pt>
                <c:pt idx="16">
                  <c:v>339.65000000000003</c:v>
                </c:pt>
                <c:pt idx="17">
                  <c:v>339.16</c:v>
                </c:pt>
                <c:pt idx="18">
                  <c:v>338.57000000000005</c:v>
                </c:pt>
                <c:pt idx="19">
                  <c:v>339.01000000000005</c:v>
                </c:pt>
                <c:pt idx="20">
                  <c:v>338.72</c:v>
                </c:pt>
                <c:pt idx="21">
                  <c:v>338.24</c:v>
                </c:pt>
                <c:pt idx="22">
                  <c:v>338.25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277184"/>
        <c:axId val="135324800"/>
      </c:scatterChart>
      <c:valAx>
        <c:axId val="135277184"/>
        <c:scaling>
          <c:orientation val="minMax"/>
          <c:max val="15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t>เนื้อที่รูปตัด - ตร.ม.</a:t>
                </a:r>
              </a:p>
            </c:rich>
          </c:tx>
          <c:layout>
            <c:manualLayout>
              <c:xMode val="edge"/>
              <c:yMode val="edge"/>
              <c:x val="0.47585010728757293"/>
              <c:y val="0.846385542168674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2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35324800"/>
        <c:crossesAt val="300"/>
        <c:crossBetween val="midCat"/>
        <c:majorUnit val="20"/>
        <c:minorUnit val="10"/>
      </c:valAx>
      <c:valAx>
        <c:axId val="135324800"/>
        <c:scaling>
          <c:orientation val="minMax"/>
          <c:max val="340"/>
          <c:min val="33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6.7978533094812166E-2"/>
              <c:y val="0.2349397590361445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2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3527718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9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" r="0.75" t="1" header="0.5" footer="0.5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"/>
          <c:y val="6.8702290076335881E-2"/>
          <c:w val="0.7589285714285714"/>
          <c:h val="0.75763358778625955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x"/>
            <c:size val="8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P.75!$G$11:$G$33</c:f>
              <c:numCache>
                <c:formatCode>0.000</c:formatCode>
                <c:ptCount val="23"/>
                <c:pt idx="0">
                  <c:v>0.69574545454545456</c:v>
                </c:pt>
                <c:pt idx="1">
                  <c:v>0.60471331389698746</c:v>
                </c:pt>
                <c:pt idx="2">
                  <c:v>0.56367623604465711</c:v>
                </c:pt>
                <c:pt idx="3">
                  <c:v>0.67956505436820391</c:v>
                </c:pt>
                <c:pt idx="4">
                  <c:v>0.41724137931034483</c:v>
                </c:pt>
                <c:pt idx="5">
                  <c:v>0.31052631578947371</c:v>
                </c:pt>
                <c:pt idx="6">
                  <c:v>0.47481108312342568</c:v>
                </c:pt>
                <c:pt idx="7">
                  <c:v>0.4748190279214064</c:v>
                </c:pt>
                <c:pt idx="8">
                  <c:v>0.31784294234592442</c:v>
                </c:pt>
                <c:pt idx="9">
                  <c:v>0.43145077720207253</c:v>
                </c:pt>
                <c:pt idx="10">
                  <c:v>0.6203034359660865</c:v>
                </c:pt>
                <c:pt idx="11">
                  <c:v>0.55367464905037167</c:v>
                </c:pt>
                <c:pt idx="12">
                  <c:v>0.93696473551637272</c:v>
                </c:pt>
                <c:pt idx="13">
                  <c:v>1.0407699901283316</c:v>
                </c:pt>
                <c:pt idx="14">
                  <c:v>1.1141107184923438</c:v>
                </c:pt>
                <c:pt idx="15">
                  <c:v>0.92375406283856976</c:v>
                </c:pt>
                <c:pt idx="16">
                  <c:v>0.62766356542617052</c:v>
                </c:pt>
                <c:pt idx="17">
                  <c:v>1.1216379711493718</c:v>
                </c:pt>
                <c:pt idx="18">
                  <c:v>0.81696194225721785</c:v>
                </c:pt>
                <c:pt idx="19">
                  <c:v>0.86319950586781968</c:v>
                </c:pt>
                <c:pt idx="20">
                  <c:v>0.94337612674132754</c:v>
                </c:pt>
                <c:pt idx="21">
                  <c:v>0.39899497487437191</c:v>
                </c:pt>
                <c:pt idx="22">
                  <c:v>0.40443243243243243</c:v>
                </c:pt>
              </c:numCache>
            </c:numRef>
          </c:xVal>
          <c:yVal>
            <c:numRef>
              <c:f>P.75!$C$11:$C$33</c:f>
              <c:numCache>
                <c:formatCode>0.000</c:formatCode>
                <c:ptCount val="23"/>
                <c:pt idx="0">
                  <c:v>338.43</c:v>
                </c:pt>
                <c:pt idx="1">
                  <c:v>338.31</c:v>
                </c:pt>
                <c:pt idx="2">
                  <c:v>338.33000000000004</c:v>
                </c:pt>
                <c:pt idx="3">
                  <c:v>338.40000000000003</c:v>
                </c:pt>
                <c:pt idx="4">
                  <c:v>338.24</c:v>
                </c:pt>
                <c:pt idx="5">
                  <c:v>338.1</c:v>
                </c:pt>
                <c:pt idx="6">
                  <c:v>338.22</c:v>
                </c:pt>
                <c:pt idx="7">
                  <c:v>338.20000000000005</c:v>
                </c:pt>
                <c:pt idx="8">
                  <c:v>338.16</c:v>
                </c:pt>
                <c:pt idx="9">
                  <c:v>338.18</c:v>
                </c:pt>
                <c:pt idx="10">
                  <c:v>338.34000000000003</c:v>
                </c:pt>
                <c:pt idx="11">
                  <c:v>338.32000000000005</c:v>
                </c:pt>
                <c:pt idx="12">
                  <c:v>338.65000000000003</c:v>
                </c:pt>
                <c:pt idx="13">
                  <c:v>338.93</c:v>
                </c:pt>
                <c:pt idx="14">
                  <c:v>339.15000000000003</c:v>
                </c:pt>
                <c:pt idx="15">
                  <c:v>338.8</c:v>
                </c:pt>
                <c:pt idx="16">
                  <c:v>339.65000000000003</c:v>
                </c:pt>
                <c:pt idx="17">
                  <c:v>339.16</c:v>
                </c:pt>
                <c:pt idx="18">
                  <c:v>338.57000000000005</c:v>
                </c:pt>
                <c:pt idx="19">
                  <c:v>339.01000000000005</c:v>
                </c:pt>
                <c:pt idx="20">
                  <c:v>338.72</c:v>
                </c:pt>
                <c:pt idx="21">
                  <c:v>338.24</c:v>
                </c:pt>
                <c:pt idx="22">
                  <c:v>338.25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508352"/>
        <c:axId val="135510656"/>
      </c:scatterChart>
      <c:valAx>
        <c:axId val="135508352"/>
        <c:scaling>
          <c:orientation val="minMax"/>
          <c:max val="1.2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00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44464285714285712"/>
              <c:y val="0.91793893129770987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35510656"/>
        <c:crossesAt val="300"/>
        <c:crossBetween val="midCat"/>
        <c:majorUnit val="0.2"/>
        <c:minorUnit val="0.1"/>
      </c:valAx>
      <c:valAx>
        <c:axId val="135510656"/>
        <c:scaling>
          <c:orientation val="minMax"/>
          <c:max val="340"/>
          <c:min val="33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00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3.5714285714285712E-2"/>
              <c:y val="0.34351145038167941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35508352"/>
        <c:crossesAt val="0"/>
        <c:crossBetween val="midCat"/>
        <c:majorUnit val="0.2"/>
        <c:minorUnit val="0.1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21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" r="0.75" t="1" header="0.5" footer="0.5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458813666998605"/>
          <c:y val="7.9027355623100301E-2"/>
          <c:w val="0.77061066765139807"/>
          <c:h val="0.64133738601823709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[3]P.76!$H$11:$H$32</c:f>
              <c:numCache>
                <c:formatCode>General</c:formatCode>
                <c:ptCount val="22"/>
                <c:pt idx="0">
                  <c:v>0.30199999999999999</c:v>
                </c:pt>
                <c:pt idx="1">
                  <c:v>0.24199999999999999</c:v>
                </c:pt>
                <c:pt idx="2">
                  <c:v>0.76600000000000001</c:v>
                </c:pt>
                <c:pt idx="3">
                  <c:v>6.5519999999999996</c:v>
                </c:pt>
                <c:pt idx="4">
                  <c:v>8.57</c:v>
                </c:pt>
                <c:pt idx="5">
                  <c:v>9.5449999999999999</c:v>
                </c:pt>
                <c:pt idx="6">
                  <c:v>3.6379999999999999</c:v>
                </c:pt>
                <c:pt idx="7">
                  <c:v>2.327</c:v>
                </c:pt>
                <c:pt idx="8">
                  <c:v>1.419</c:v>
                </c:pt>
                <c:pt idx="9">
                  <c:v>2.1509999999999998</c:v>
                </c:pt>
                <c:pt idx="10">
                  <c:v>2.7530000000000001</c:v>
                </c:pt>
                <c:pt idx="11">
                  <c:v>6.5910000000000002</c:v>
                </c:pt>
                <c:pt idx="12">
                  <c:v>3.2250000000000001</c:v>
                </c:pt>
                <c:pt idx="13">
                  <c:v>6.6150000000000002</c:v>
                </c:pt>
                <c:pt idx="14">
                  <c:v>26.201000000000001</c:v>
                </c:pt>
                <c:pt idx="15">
                  <c:v>20.834</c:v>
                </c:pt>
                <c:pt idx="16">
                  <c:v>12.512</c:v>
                </c:pt>
                <c:pt idx="17">
                  <c:v>55.491999999999997</c:v>
                </c:pt>
                <c:pt idx="18">
                  <c:v>9.5690000000000008</c:v>
                </c:pt>
                <c:pt idx="19">
                  <c:v>4.7380000000000004</c:v>
                </c:pt>
                <c:pt idx="20">
                  <c:v>1.4730000000000001</c:v>
                </c:pt>
                <c:pt idx="21">
                  <c:v>0.61699999999999999</c:v>
                </c:pt>
              </c:numCache>
            </c:numRef>
          </c:xVal>
          <c:yVal>
            <c:numRef>
              <c:f>[3]P.76!$C$11:$C$31</c:f>
              <c:numCache>
                <c:formatCode>General</c:formatCode>
                <c:ptCount val="21"/>
                <c:pt idx="0">
                  <c:v>364.267</c:v>
                </c:pt>
                <c:pt idx="1">
                  <c:v>364.24700000000001</c:v>
                </c:pt>
                <c:pt idx="2">
                  <c:v>364.34700000000004</c:v>
                </c:pt>
                <c:pt idx="3">
                  <c:v>364.89699999999999</c:v>
                </c:pt>
                <c:pt idx="4">
                  <c:v>365.00700000000001</c:v>
                </c:pt>
                <c:pt idx="5">
                  <c:v>365.11700000000002</c:v>
                </c:pt>
                <c:pt idx="6">
                  <c:v>364.73700000000002</c:v>
                </c:pt>
                <c:pt idx="7">
                  <c:v>364.52700000000004</c:v>
                </c:pt>
                <c:pt idx="8">
                  <c:v>364.54700000000003</c:v>
                </c:pt>
                <c:pt idx="9">
                  <c:v>364.48700000000002</c:v>
                </c:pt>
                <c:pt idx="10">
                  <c:v>364.56700000000001</c:v>
                </c:pt>
                <c:pt idx="11">
                  <c:v>364.81700000000001</c:v>
                </c:pt>
                <c:pt idx="12">
                  <c:v>364.59700000000004</c:v>
                </c:pt>
                <c:pt idx="13">
                  <c:v>364.77700000000004</c:v>
                </c:pt>
                <c:pt idx="14">
                  <c:v>365.80700000000002</c:v>
                </c:pt>
                <c:pt idx="15">
                  <c:v>365.56700000000001</c:v>
                </c:pt>
                <c:pt idx="16">
                  <c:v>365.197</c:v>
                </c:pt>
                <c:pt idx="17">
                  <c:v>366.517</c:v>
                </c:pt>
                <c:pt idx="18">
                  <c:v>364.947</c:v>
                </c:pt>
                <c:pt idx="19">
                  <c:v>364.517</c:v>
                </c:pt>
                <c:pt idx="20">
                  <c:v>364.36700000000002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359488"/>
        <c:axId val="135390720"/>
      </c:scatterChart>
      <c:valAx>
        <c:axId val="135359488"/>
        <c:scaling>
          <c:orientation val="minMax"/>
          <c:max val="6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4516136558199042"/>
              <c:y val="0.844984802431610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35390720"/>
        <c:crossesAt val="350"/>
        <c:crossBetween val="midCat"/>
        <c:majorUnit val="5"/>
        <c:minorUnit val="2.5"/>
      </c:valAx>
      <c:valAx>
        <c:axId val="135390720"/>
        <c:scaling>
          <c:orientation val="minMax"/>
          <c:max val="367"/>
          <c:min val="36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4.3010752688172046E-2"/>
              <c:y val="0.2340425531914893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35359488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875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320231545092681"/>
          <c:y val="8.4337349397590355E-2"/>
          <c:w val="0.76565362049070995"/>
          <c:h val="0.6566265060240963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[3]P.76!$F$11:$F$33</c:f>
              <c:numCache>
                <c:formatCode>General</c:formatCode>
                <c:ptCount val="23"/>
                <c:pt idx="0">
                  <c:v>1.07</c:v>
                </c:pt>
                <c:pt idx="1">
                  <c:v>0.94</c:v>
                </c:pt>
                <c:pt idx="2">
                  <c:v>1.59</c:v>
                </c:pt>
                <c:pt idx="3">
                  <c:v>21.4</c:v>
                </c:pt>
                <c:pt idx="4">
                  <c:v>18.920000000000002</c:v>
                </c:pt>
                <c:pt idx="5">
                  <c:v>24.59</c:v>
                </c:pt>
                <c:pt idx="6">
                  <c:v>16.510000000000002</c:v>
                </c:pt>
                <c:pt idx="7">
                  <c:v>8.5</c:v>
                </c:pt>
                <c:pt idx="8">
                  <c:v>4.13</c:v>
                </c:pt>
                <c:pt idx="9">
                  <c:v>7.42</c:v>
                </c:pt>
                <c:pt idx="10">
                  <c:v>9.08</c:v>
                </c:pt>
                <c:pt idx="11">
                  <c:v>16.98</c:v>
                </c:pt>
                <c:pt idx="12">
                  <c:v>9.94</c:v>
                </c:pt>
                <c:pt idx="13">
                  <c:v>16.52</c:v>
                </c:pt>
                <c:pt idx="14">
                  <c:v>47.02</c:v>
                </c:pt>
                <c:pt idx="15">
                  <c:v>40.299999999999997</c:v>
                </c:pt>
                <c:pt idx="16">
                  <c:v>27.06</c:v>
                </c:pt>
                <c:pt idx="17">
                  <c:v>73.614999999999995</c:v>
                </c:pt>
                <c:pt idx="18">
                  <c:v>23.92</c:v>
                </c:pt>
                <c:pt idx="19">
                  <c:v>11.12</c:v>
                </c:pt>
                <c:pt idx="20">
                  <c:v>7.66</c:v>
                </c:pt>
                <c:pt idx="21">
                  <c:v>4.91</c:v>
                </c:pt>
                <c:pt idx="22">
                  <c:v>5.83</c:v>
                </c:pt>
              </c:numCache>
            </c:numRef>
          </c:xVal>
          <c:yVal>
            <c:numRef>
              <c:f>[3]P.76!$C$11:$C$33</c:f>
              <c:numCache>
                <c:formatCode>General</c:formatCode>
                <c:ptCount val="23"/>
                <c:pt idx="0">
                  <c:v>364.267</c:v>
                </c:pt>
                <c:pt idx="1">
                  <c:v>364.24700000000001</c:v>
                </c:pt>
                <c:pt idx="2">
                  <c:v>364.34700000000004</c:v>
                </c:pt>
                <c:pt idx="3">
                  <c:v>364.89699999999999</c:v>
                </c:pt>
                <c:pt idx="4">
                  <c:v>365.00700000000001</c:v>
                </c:pt>
                <c:pt idx="5">
                  <c:v>365.11700000000002</c:v>
                </c:pt>
                <c:pt idx="6">
                  <c:v>364.73700000000002</c:v>
                </c:pt>
                <c:pt idx="7">
                  <c:v>364.52700000000004</c:v>
                </c:pt>
                <c:pt idx="8">
                  <c:v>364.54700000000003</c:v>
                </c:pt>
                <c:pt idx="9">
                  <c:v>364.48700000000002</c:v>
                </c:pt>
                <c:pt idx="10">
                  <c:v>364.56700000000001</c:v>
                </c:pt>
                <c:pt idx="11">
                  <c:v>364.81700000000001</c:v>
                </c:pt>
                <c:pt idx="12">
                  <c:v>364.59700000000004</c:v>
                </c:pt>
                <c:pt idx="13">
                  <c:v>364.77700000000004</c:v>
                </c:pt>
                <c:pt idx="14">
                  <c:v>365.80700000000002</c:v>
                </c:pt>
                <c:pt idx="15">
                  <c:v>365.56700000000001</c:v>
                </c:pt>
                <c:pt idx="16">
                  <c:v>365.197</c:v>
                </c:pt>
                <c:pt idx="17">
                  <c:v>366.517</c:v>
                </c:pt>
                <c:pt idx="18">
                  <c:v>364.947</c:v>
                </c:pt>
                <c:pt idx="19">
                  <c:v>364.517</c:v>
                </c:pt>
                <c:pt idx="20">
                  <c:v>364.36700000000002</c:v>
                </c:pt>
                <c:pt idx="21">
                  <c:v>364.28700000000003</c:v>
                </c:pt>
                <c:pt idx="22">
                  <c:v>364.327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430912"/>
        <c:axId val="135433216"/>
      </c:scatterChart>
      <c:valAx>
        <c:axId val="135430912"/>
        <c:scaling>
          <c:orientation val="minMax"/>
          <c:max val="6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95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เนื้อที่รูปตัด - ตร.ม.</a:t>
                </a:r>
              </a:p>
            </c:rich>
          </c:tx>
          <c:layout>
            <c:manualLayout>
              <c:xMode val="edge"/>
              <c:yMode val="edge"/>
              <c:x val="0.51341719136628494"/>
              <c:y val="0.8915662650602409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35433216"/>
        <c:crossesAt val="350"/>
        <c:crossBetween val="midCat"/>
        <c:majorUnit val="5"/>
        <c:minorUnit val="2.5"/>
      </c:valAx>
      <c:valAx>
        <c:axId val="135433216"/>
        <c:scaling>
          <c:orientation val="minMax"/>
          <c:max val="367"/>
          <c:min val="36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95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6.9767441860465115E-2"/>
              <c:y val="0.2981927710843373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3543091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9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" r="0.75" t="1" header="0.5" footer="0.5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964285714285715"/>
          <c:y val="0.10778458871016079"/>
          <c:w val="0.79642857142857137"/>
          <c:h val="0.6107793360242445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x"/>
            <c:size val="8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[3]P.76!$G$11:$G$33</c:f>
              <c:numCache>
                <c:formatCode>General</c:formatCode>
                <c:ptCount val="23"/>
                <c:pt idx="0">
                  <c:v>0.28224299065420561</c:v>
                </c:pt>
                <c:pt idx="1">
                  <c:v>0.25744680851063828</c:v>
                </c:pt>
                <c:pt idx="2">
                  <c:v>0.48176100628930818</c:v>
                </c:pt>
                <c:pt idx="3">
                  <c:v>0.30616822429906543</c:v>
                </c:pt>
                <c:pt idx="4">
                  <c:v>0.45295983086680758</c:v>
                </c:pt>
                <c:pt idx="5">
                  <c:v>0.38816592110614073</c:v>
                </c:pt>
                <c:pt idx="6">
                  <c:v>0.220351302241066</c:v>
                </c:pt>
                <c:pt idx="7">
                  <c:v>0.27376470588235291</c:v>
                </c:pt>
                <c:pt idx="8">
                  <c:v>0.34358353510895884</c:v>
                </c:pt>
                <c:pt idx="9">
                  <c:v>0.28989218328840965</c:v>
                </c:pt>
                <c:pt idx="10">
                  <c:v>0.30319383259911897</c:v>
                </c:pt>
                <c:pt idx="11">
                  <c:v>0.38816254416961132</c:v>
                </c:pt>
                <c:pt idx="12">
                  <c:v>0.32444668008048294</c:v>
                </c:pt>
                <c:pt idx="13">
                  <c:v>0.40042372881355937</c:v>
                </c:pt>
                <c:pt idx="14">
                  <c:v>0.55723096554657592</c:v>
                </c:pt>
                <c:pt idx="15">
                  <c:v>0.51697270471464019</c:v>
                </c:pt>
                <c:pt idx="16">
                  <c:v>0.46237989652623801</c:v>
                </c:pt>
                <c:pt idx="17">
                  <c:v>0.75381376078244922</c:v>
                </c:pt>
                <c:pt idx="18">
                  <c:v>0.40004180602006689</c:v>
                </c:pt>
                <c:pt idx="19">
                  <c:v>0.42607913669064756</c:v>
                </c:pt>
                <c:pt idx="20">
                  <c:v>0.19229765013054831</c:v>
                </c:pt>
                <c:pt idx="21">
                  <c:v>0.12566191446028513</c:v>
                </c:pt>
                <c:pt idx="22">
                  <c:v>0.1653516295025729</c:v>
                </c:pt>
              </c:numCache>
            </c:numRef>
          </c:xVal>
          <c:yVal>
            <c:numRef>
              <c:f>[3]P.76!$C$11:$C$33</c:f>
              <c:numCache>
                <c:formatCode>General</c:formatCode>
                <c:ptCount val="23"/>
                <c:pt idx="0">
                  <c:v>364.267</c:v>
                </c:pt>
                <c:pt idx="1">
                  <c:v>364.24700000000001</c:v>
                </c:pt>
                <c:pt idx="2">
                  <c:v>364.34700000000004</c:v>
                </c:pt>
                <c:pt idx="3">
                  <c:v>364.89699999999999</c:v>
                </c:pt>
                <c:pt idx="4">
                  <c:v>365.00700000000001</c:v>
                </c:pt>
                <c:pt idx="5">
                  <c:v>365.11700000000002</c:v>
                </c:pt>
                <c:pt idx="6">
                  <c:v>364.73700000000002</c:v>
                </c:pt>
                <c:pt idx="7">
                  <c:v>364.52700000000004</c:v>
                </c:pt>
                <c:pt idx="8">
                  <c:v>364.54700000000003</c:v>
                </c:pt>
                <c:pt idx="9">
                  <c:v>364.48700000000002</c:v>
                </c:pt>
                <c:pt idx="10">
                  <c:v>364.56700000000001</c:v>
                </c:pt>
                <c:pt idx="11">
                  <c:v>364.81700000000001</c:v>
                </c:pt>
                <c:pt idx="12">
                  <c:v>364.59700000000004</c:v>
                </c:pt>
                <c:pt idx="13">
                  <c:v>364.77700000000004</c:v>
                </c:pt>
                <c:pt idx="14">
                  <c:v>365.80700000000002</c:v>
                </c:pt>
                <c:pt idx="15">
                  <c:v>365.56700000000001</c:v>
                </c:pt>
                <c:pt idx="16">
                  <c:v>365.197</c:v>
                </c:pt>
                <c:pt idx="17">
                  <c:v>366.517</c:v>
                </c:pt>
                <c:pt idx="18">
                  <c:v>364.947</c:v>
                </c:pt>
                <c:pt idx="19">
                  <c:v>364.517</c:v>
                </c:pt>
                <c:pt idx="20">
                  <c:v>364.36700000000002</c:v>
                </c:pt>
                <c:pt idx="21">
                  <c:v>364.28700000000003</c:v>
                </c:pt>
                <c:pt idx="22">
                  <c:v>364.327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862528"/>
        <c:axId val="135865088"/>
      </c:scatterChart>
      <c:valAx>
        <c:axId val="135862528"/>
        <c:scaling>
          <c:orientation val="minMax"/>
          <c:max val="1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50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42321428571428571"/>
              <c:y val="0.859282694453612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35865088"/>
        <c:crossesAt val="350"/>
        <c:crossBetween val="midCat"/>
        <c:majorUnit val="0.2"/>
        <c:minorUnit val="0.1"/>
      </c:valAx>
      <c:valAx>
        <c:axId val="135865088"/>
        <c:scaling>
          <c:orientation val="minMax"/>
          <c:max val="367"/>
          <c:min val="36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50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3.5714285714285712E-2"/>
              <c:y val="0.2425152843918462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35862528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9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" r="0.75" t="1" header="0.5" footer="0.5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ngsanaUPC"/>
                <a:ea typeface="AngsanaUPC"/>
                <a:cs typeface="AngsanaUPC"/>
              </a:defRPr>
            </a:pPr>
            <a:r>
              <a:rPr lang="th-TH"/>
              <a:t>ความสัมพันธ์ระหว่างระดับน้ำกับความเร็วเฉลี่ยและเนื้อที่รูปตัด  
สถานี  </a:t>
            </a:r>
            <a:r>
              <a:rPr lang="en-US"/>
              <a:t>P.1  </a:t>
            </a:r>
            <a:r>
              <a:rPr lang="th-TH"/>
              <a:t>อ.เมือง  จ.เชียงใหม่  ปีน้ำ  2543  ( 2000 )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1"/>
          <c:tx>
            <c:v>ความเร็วเฉลี่ย</c:v>
          </c:tx>
          <c:spPr>
            <a:ln w="28575">
              <a:noFill/>
            </a:ln>
          </c:spPr>
          <c:marker>
            <c:symbol val="x"/>
            <c:size val="5"/>
            <c:spPr>
              <a:solidFill>
                <a:srgbClr val="FFFF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</c:v>
              </c:pt>
            </c:numLit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940352"/>
        <c:axId val="135963008"/>
      </c:scatterChart>
      <c:scatterChart>
        <c:scatterStyle val="lineMarker"/>
        <c:varyColors val="0"/>
        <c:ser>
          <c:idx val="1"/>
          <c:order val="0"/>
          <c:tx>
            <c:v>เนื้อที่รูปตัด</c:v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FFFF"/>
              </a:solidFill>
              <a:ln>
                <a:solidFill>
                  <a:srgbClr val="00FF00"/>
                </a:solidFill>
                <a:prstDash val="solid"/>
              </a:ln>
            </c:spPr>
          </c:marker>
          <c:xVal>
            <c:strRef>
              <c:f>'[1]P1 '!$F$11:$F$61</c:f>
              <c:strCache>
                <c:ptCount val="51"/>
                <c:pt idx="0">
                  <c:v>100.73</c:v>
                </c:pt>
                <c:pt idx="1">
                  <c:v>96</c:v>
                </c:pt>
                <c:pt idx="2">
                  <c:v>94.29</c:v>
                </c:pt>
                <c:pt idx="3">
                  <c:v>93.44</c:v>
                </c:pt>
                <c:pt idx="4">
                  <c:v>103.42</c:v>
                </c:pt>
                <c:pt idx="5">
                  <c:v>131.62</c:v>
                </c:pt>
                <c:pt idx="6">
                  <c:v>121.02</c:v>
                </c:pt>
                <c:pt idx="7">
                  <c:v>119.46</c:v>
                </c:pt>
                <c:pt idx="8">
                  <c:v>104.61</c:v>
                </c:pt>
                <c:pt idx="9">
                  <c:v>93.55</c:v>
                </c:pt>
                <c:pt idx="10">
                  <c:v>114.47</c:v>
                </c:pt>
                <c:pt idx="11">
                  <c:v>106.44</c:v>
                </c:pt>
                <c:pt idx="12">
                  <c:v>107.55</c:v>
                </c:pt>
                <c:pt idx="13">
                  <c:v>116.37</c:v>
                </c:pt>
                <c:pt idx="14">
                  <c:v>114.52</c:v>
                </c:pt>
                <c:pt idx="15">
                  <c:v>116.91</c:v>
                </c:pt>
                <c:pt idx="16">
                  <c:v>256.28</c:v>
                </c:pt>
                <c:pt idx="17">
                  <c:v>265.95</c:v>
                </c:pt>
                <c:pt idx="18">
                  <c:v>336.12</c:v>
                </c:pt>
                <c:pt idx="19">
                  <c:v>337.21</c:v>
                </c:pt>
                <c:pt idx="20">
                  <c:v>282.94</c:v>
                </c:pt>
                <c:pt idx="21">
                  <c:v>186.88</c:v>
                </c:pt>
                <c:pt idx="22">
                  <c:v>265.41</c:v>
                </c:pt>
                <c:pt idx="23">
                  <c:v>144.83</c:v>
                </c:pt>
                <c:pt idx="24">
                  <c:v>161.39</c:v>
                </c:pt>
                <c:pt idx="25">
                  <c:v>127.22</c:v>
                </c:pt>
                <c:pt idx="26">
                  <c:v>185.2</c:v>
                </c:pt>
                <c:pt idx="27">
                  <c:v>268.6</c:v>
                </c:pt>
                <c:pt idx="28">
                  <c:v>155.58</c:v>
                </c:pt>
                <c:pt idx="29">
                  <c:v>เนื้อที่รูปตัด</c:v>
                </c:pt>
                <c:pt idx="30">
                  <c:v>ตร.ม.</c:v>
                </c:pt>
                <c:pt idx="31">
                  <c:v>161.14</c:v>
                </c:pt>
                <c:pt idx="32">
                  <c:v>134.47</c:v>
                </c:pt>
                <c:pt idx="33">
                  <c:v>125</c:v>
                </c:pt>
                <c:pt idx="34">
                  <c:v>137.72</c:v>
                </c:pt>
                <c:pt idx="35">
                  <c:v>128.67</c:v>
                </c:pt>
                <c:pt idx="36">
                  <c:v>116.48</c:v>
                </c:pt>
                <c:pt idx="37">
                  <c:v>107.49</c:v>
                </c:pt>
                <c:pt idx="38">
                  <c:v>99.75</c:v>
                </c:pt>
                <c:pt idx="39">
                  <c:v>94.09</c:v>
                </c:pt>
                <c:pt idx="40">
                  <c:v>97.6</c:v>
                </c:pt>
                <c:pt idx="41">
                  <c:v>95.53</c:v>
                </c:pt>
                <c:pt idx="42">
                  <c:v>105.68</c:v>
                </c:pt>
                <c:pt idx="43">
                  <c:v>102.7</c:v>
                </c:pt>
              </c:strCache>
            </c:strRef>
          </c:xVal>
          <c:yVal>
            <c:numRef>
              <c:f>'[1]P1 '!$B$11:$B$61</c:f>
              <c:numCache>
                <c:formatCode>General</c:formatCode>
                <c:ptCount val="51"/>
                <c:pt idx="0">
                  <c:v>1.32</c:v>
                </c:pt>
                <c:pt idx="1">
                  <c:v>1.28</c:v>
                </c:pt>
                <c:pt idx="2">
                  <c:v>1.22</c:v>
                </c:pt>
                <c:pt idx="3">
                  <c:v>1.24</c:v>
                </c:pt>
                <c:pt idx="4">
                  <c:v>1.35</c:v>
                </c:pt>
                <c:pt idx="5">
                  <c:v>1.51</c:v>
                </c:pt>
                <c:pt idx="6">
                  <c:v>1.52</c:v>
                </c:pt>
                <c:pt idx="7">
                  <c:v>1.56</c:v>
                </c:pt>
                <c:pt idx="8">
                  <c:v>1.38</c:v>
                </c:pt>
                <c:pt idx="9">
                  <c:v>1.24</c:v>
                </c:pt>
                <c:pt idx="10">
                  <c:v>1.44</c:v>
                </c:pt>
                <c:pt idx="11">
                  <c:v>1.32</c:v>
                </c:pt>
                <c:pt idx="12">
                  <c:v>1.38</c:v>
                </c:pt>
                <c:pt idx="13">
                  <c:v>1.58</c:v>
                </c:pt>
                <c:pt idx="14">
                  <c:v>1.44</c:v>
                </c:pt>
                <c:pt idx="15">
                  <c:v>2.0299999999999998</c:v>
                </c:pt>
                <c:pt idx="16">
                  <c:v>2.97</c:v>
                </c:pt>
                <c:pt idx="17">
                  <c:v>3.02</c:v>
                </c:pt>
                <c:pt idx="18">
                  <c:v>3.72</c:v>
                </c:pt>
                <c:pt idx="19">
                  <c:v>3.73</c:v>
                </c:pt>
                <c:pt idx="20">
                  <c:v>3.29</c:v>
                </c:pt>
                <c:pt idx="21">
                  <c:v>2.2599999999999998</c:v>
                </c:pt>
                <c:pt idx="22">
                  <c:v>3.22</c:v>
                </c:pt>
                <c:pt idx="23">
                  <c:v>1.8</c:v>
                </c:pt>
                <c:pt idx="24">
                  <c:v>1.96</c:v>
                </c:pt>
                <c:pt idx="25">
                  <c:v>1.6</c:v>
                </c:pt>
                <c:pt idx="26">
                  <c:v>2.2200000000000002</c:v>
                </c:pt>
                <c:pt idx="27">
                  <c:v>3.06</c:v>
                </c:pt>
                <c:pt idx="28">
                  <c:v>1.86</c:v>
                </c:pt>
                <c:pt idx="29">
                  <c:v>0</c:v>
                </c:pt>
                <c:pt idx="30">
                  <c:v>0</c:v>
                </c:pt>
                <c:pt idx="31">
                  <c:v>1.93</c:v>
                </c:pt>
                <c:pt idx="32">
                  <c:v>1.64</c:v>
                </c:pt>
                <c:pt idx="33">
                  <c:v>1.55</c:v>
                </c:pt>
                <c:pt idx="34">
                  <c:v>1.69</c:v>
                </c:pt>
                <c:pt idx="35">
                  <c:v>1.58</c:v>
                </c:pt>
                <c:pt idx="36">
                  <c:v>1.46</c:v>
                </c:pt>
                <c:pt idx="37">
                  <c:v>1.38</c:v>
                </c:pt>
                <c:pt idx="38">
                  <c:v>1.32</c:v>
                </c:pt>
                <c:pt idx="39">
                  <c:v>1.28</c:v>
                </c:pt>
                <c:pt idx="40">
                  <c:v>1.27</c:v>
                </c:pt>
                <c:pt idx="41">
                  <c:v>1.24</c:v>
                </c:pt>
                <c:pt idx="42">
                  <c:v>1.34</c:v>
                </c:pt>
                <c:pt idx="43">
                  <c:v>1.24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964544"/>
        <c:axId val="135966080"/>
      </c:scatterChart>
      <c:valAx>
        <c:axId val="135940352"/>
        <c:scaling>
          <c:orientation val="minMax"/>
        </c:scaling>
        <c:delete val="0"/>
        <c:axPos val="t"/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135963008"/>
        <c:crosses val="max"/>
        <c:crossBetween val="midCat"/>
      </c:valAx>
      <c:valAx>
        <c:axId val="135963008"/>
        <c:scaling>
          <c:orientation val="minMax"/>
          <c:max val="1"/>
        </c:scaling>
        <c:delete val="1"/>
        <c:axPos val="l"/>
        <c:numFmt formatCode="General" sourceLinked="1"/>
        <c:majorTickMark val="out"/>
        <c:minorTickMark val="none"/>
        <c:tickLblPos val="nextTo"/>
        <c:crossAx val="135940352"/>
        <c:crosses val="autoZero"/>
        <c:crossBetween val="midCat"/>
        <c:majorUnit val="0.25"/>
      </c:valAx>
      <c:valAx>
        <c:axId val="1359645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135966080"/>
        <c:crosses val="autoZero"/>
        <c:crossBetween val="midCat"/>
      </c:valAx>
      <c:valAx>
        <c:axId val="135966080"/>
        <c:scaling>
          <c:orientation val="minMax"/>
          <c:max val="3"/>
          <c:min val="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135964544"/>
        <c:crosses val="autoZero"/>
        <c:crossBetween val="midCat"/>
        <c:majorUnit val="0.5"/>
        <c:minorUnit val="0.5"/>
      </c:valAx>
      <c:spPr>
        <a:solidFill>
          <a:srgbClr val="FFFFFF"/>
        </a:solidFill>
        <a:ln w="3175">
          <a:solidFill>
            <a:srgbClr val="000000"/>
          </a:solidFill>
          <a:prstDash val="sysDash"/>
        </a:ln>
      </c:spPr>
    </c:plotArea>
    <c:legend>
      <c:legendPos val="r"/>
      <c:legendEntry>
        <c:idx val="0"/>
        <c:txPr>
          <a:bodyPr/>
          <a:lstStyle/>
          <a:p>
            <a:pPr>
              <a:defRPr sz="1285" b="0" i="0" u="none" strike="noStrike" baseline="0">
                <a:solidFill>
                  <a:srgbClr val="000000"/>
                </a:solidFill>
                <a:latin typeface="AngsanaUPC"/>
                <a:ea typeface="AngsanaUPC"/>
                <a:cs typeface="AngsanaUPC"/>
              </a:defRPr>
            </a:pPr>
            <a:endParaRPr lang="th-TH"/>
          </a:p>
        </c:txPr>
      </c:legendEntry>
      <c:overlay val="0"/>
      <c:spPr>
        <a:solidFill>
          <a:srgbClr val="FFFFFF"/>
        </a:solidFill>
        <a:ln w="3175">
          <a:solidFill>
            <a:srgbClr val="000000"/>
          </a:solidFill>
          <a:prstDash val="sysDash"/>
        </a:ln>
      </c:spPr>
      <c:txPr>
        <a:bodyPr/>
        <a:lstStyle/>
        <a:p>
          <a:pPr>
            <a:defRPr sz="1285" b="0" i="0" u="none" strike="noStrike" baseline="0">
              <a:solidFill>
                <a:srgbClr val="000000"/>
              </a:solidFill>
              <a:latin typeface="AngsanaUPC"/>
              <a:ea typeface="AngsanaUPC"/>
              <a:cs typeface="AngsanaUPC"/>
            </a:defRPr>
          </a:pPr>
          <a:endParaRPr lang="th-TH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CordiaUPC"/>
          <a:ea typeface="CordiaUPC"/>
          <a:cs typeface="CordiaUPC"/>
        </a:defRPr>
      </a:pPr>
      <a:endParaRPr lang="th-TH"/>
    </a:p>
  </c:txPr>
  <c:printSettings>
    <c:headerFooter alignWithMargins="0"/>
    <c:pageMargins b="0.59055118110236227" l="0.74803149606299213" r="0.74803149606299213" t="0.59055118110236227" header="0.31496062992125984" footer="0.31496062992125984"/>
    <c:pageSetup paperSize="9" orientation="landscape" horizontalDpi="180" verticalDpi="180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903248388581548"/>
          <c:y val="0.11960152292086748"/>
          <c:w val="0.82975055609906356"/>
          <c:h val="0.58804082102759847"/>
        </c:manualLayout>
      </c:layout>
      <c:scatterChart>
        <c:scatterStyle val="lineMarker"/>
        <c:varyColors val="0"/>
        <c:ser>
          <c:idx val="1"/>
          <c:order val="0"/>
          <c:spPr>
            <a:ln w="28575">
              <a:noFill/>
            </a:ln>
          </c:spPr>
          <c:marker>
            <c:symbol val="square"/>
            <c:size val="5"/>
            <c:spPr>
              <a:noFill/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[2]P.77!$H$11:$H$39</c:f>
              <c:numCache>
                <c:formatCode>General</c:formatCode>
                <c:ptCount val="29"/>
                <c:pt idx="0">
                  <c:v>1.2999999999999999E-2</c:v>
                </c:pt>
                <c:pt idx="1">
                  <c:v>2E-3</c:v>
                </c:pt>
                <c:pt idx="2">
                  <c:v>4.2999999999999997E-2</c:v>
                </c:pt>
                <c:pt idx="5">
                  <c:v>4.2000000000000003E-2</c:v>
                </c:pt>
                <c:pt idx="6">
                  <c:v>1.1080000000000001</c:v>
                </c:pt>
                <c:pt idx="7">
                  <c:v>0.45</c:v>
                </c:pt>
                <c:pt idx="8">
                  <c:v>2.5230000000000001</c:v>
                </c:pt>
                <c:pt idx="9">
                  <c:v>1.319</c:v>
                </c:pt>
                <c:pt idx="10">
                  <c:v>0.64500000000000002</c:v>
                </c:pt>
                <c:pt idx="11">
                  <c:v>0.42</c:v>
                </c:pt>
                <c:pt idx="12">
                  <c:v>0.72899999999999998</c:v>
                </c:pt>
                <c:pt idx="13">
                  <c:v>1.216</c:v>
                </c:pt>
                <c:pt idx="14">
                  <c:v>1.8069999999999999</c:v>
                </c:pt>
                <c:pt idx="15">
                  <c:v>1.829</c:v>
                </c:pt>
                <c:pt idx="16">
                  <c:v>12.093999999999999</c:v>
                </c:pt>
                <c:pt idx="17">
                  <c:v>13.249000000000001</c:v>
                </c:pt>
                <c:pt idx="18">
                  <c:v>21.443000000000001</c:v>
                </c:pt>
                <c:pt idx="19">
                  <c:v>15.15</c:v>
                </c:pt>
                <c:pt idx="20">
                  <c:v>5.77</c:v>
                </c:pt>
                <c:pt idx="21">
                  <c:v>17.901</c:v>
                </c:pt>
                <c:pt idx="22">
                  <c:v>2.0310000000000001</c:v>
                </c:pt>
                <c:pt idx="23">
                  <c:v>1.325</c:v>
                </c:pt>
                <c:pt idx="24">
                  <c:v>0.41399999999999998</c:v>
                </c:pt>
                <c:pt idx="25">
                  <c:v>0.18099999999999999</c:v>
                </c:pt>
                <c:pt idx="26">
                  <c:v>0.29299999999999998</c:v>
                </c:pt>
                <c:pt idx="27">
                  <c:v>6.4000000000000001E-2</c:v>
                </c:pt>
                <c:pt idx="28">
                  <c:v>7.2999999999999995E-2</c:v>
                </c:pt>
              </c:numCache>
            </c:numRef>
          </c:xVal>
          <c:yVal>
            <c:numRef>
              <c:f>[2]P.77!$C$11:$C$39</c:f>
              <c:numCache>
                <c:formatCode>General</c:formatCode>
                <c:ptCount val="29"/>
                <c:pt idx="0">
                  <c:v>365.52799999999996</c:v>
                </c:pt>
                <c:pt idx="1">
                  <c:v>365.51799999999997</c:v>
                </c:pt>
                <c:pt idx="2">
                  <c:v>365.64799999999997</c:v>
                </c:pt>
                <c:pt idx="5">
                  <c:v>365.62799999999999</c:v>
                </c:pt>
                <c:pt idx="6">
                  <c:v>365.65799999999996</c:v>
                </c:pt>
                <c:pt idx="7">
                  <c:v>365.58799999999997</c:v>
                </c:pt>
                <c:pt idx="8">
                  <c:v>366.01799999999997</c:v>
                </c:pt>
                <c:pt idx="9">
                  <c:v>365.74799999999999</c:v>
                </c:pt>
                <c:pt idx="10">
                  <c:v>365.69799999999998</c:v>
                </c:pt>
                <c:pt idx="11">
                  <c:v>365.62799999999999</c:v>
                </c:pt>
                <c:pt idx="12">
                  <c:v>365.68799999999999</c:v>
                </c:pt>
                <c:pt idx="13">
                  <c:v>365.74799999999999</c:v>
                </c:pt>
                <c:pt idx="14">
                  <c:v>365.77799999999996</c:v>
                </c:pt>
                <c:pt idx="15">
                  <c:v>365.78800000000001</c:v>
                </c:pt>
                <c:pt idx="16">
                  <c:v>366.428</c:v>
                </c:pt>
                <c:pt idx="17">
                  <c:v>366.47800000000001</c:v>
                </c:pt>
                <c:pt idx="18">
                  <c:v>366.75799999999998</c:v>
                </c:pt>
                <c:pt idx="19">
                  <c:v>366.49799999999999</c:v>
                </c:pt>
                <c:pt idx="20">
                  <c:v>366.12799999999999</c:v>
                </c:pt>
                <c:pt idx="21">
                  <c:v>366.55799999999999</c:v>
                </c:pt>
                <c:pt idx="22">
                  <c:v>365.84800000000001</c:v>
                </c:pt>
                <c:pt idx="23">
                  <c:v>365.798</c:v>
                </c:pt>
                <c:pt idx="24">
                  <c:v>365.57799999999997</c:v>
                </c:pt>
                <c:pt idx="25">
                  <c:v>365.69799999999998</c:v>
                </c:pt>
                <c:pt idx="26">
                  <c:v>365.65799999999996</c:v>
                </c:pt>
                <c:pt idx="27">
                  <c:v>365.61799999999999</c:v>
                </c:pt>
                <c:pt idx="28">
                  <c:v>365.61799999999999</c:v>
                </c:pt>
              </c:numCache>
            </c:numRef>
          </c:yVal>
          <c:smooth val="0"/>
        </c:ser>
        <c:ser>
          <c:idx val="0"/>
          <c:order val="1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1">
                    <a:defRPr sz="1725" b="0" i="0" u="none" strike="noStrike" baseline="0">
                      <a:solidFill>
                        <a:srgbClr val="000000"/>
                      </a:solidFill>
                      <a:latin typeface="Cordia New"/>
                      <a:ea typeface="Cordia New"/>
                      <a:cs typeface="Cordia New"/>
                    </a:defRPr>
                  </a:pPr>
                  <a:endParaRPr lang="th-TH"/>
                </a:p>
              </c:txPr>
            </c:trendlineLbl>
          </c:trendline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058560"/>
        <c:axId val="137064832"/>
      </c:scatterChart>
      <c:valAx>
        <c:axId val="137058560"/>
        <c:scaling>
          <c:orientation val="minMax"/>
          <c:max val="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150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44265308234320166"/>
              <c:y val="0.863788770589722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5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37064832"/>
        <c:crossesAt val="1"/>
        <c:crossBetween val="midCat"/>
        <c:majorUnit val="6"/>
        <c:minorUnit val="3"/>
      </c:valAx>
      <c:valAx>
        <c:axId val="137064832"/>
        <c:scaling>
          <c:orientation val="minMax"/>
          <c:max val="367"/>
          <c:min val="36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150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 (ร.ท.ก)</a:t>
                </a:r>
              </a:p>
            </c:rich>
          </c:tx>
          <c:layout>
            <c:manualLayout>
              <c:xMode val="edge"/>
              <c:yMode val="edge"/>
              <c:x val="1.6129032258064516E-2"/>
              <c:y val="0.2558143022819821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5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37058560"/>
        <c:crosses val="autoZero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25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132391593169646"/>
          <c:y val="0.10101043314141789"/>
          <c:w val="0.8175320200099403"/>
          <c:h val="0.6060625988485073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[2]P.77!$F$11:$F$39</c:f>
              <c:numCache>
                <c:formatCode>General</c:formatCode>
                <c:ptCount val="29"/>
                <c:pt idx="0">
                  <c:v>0.1</c:v>
                </c:pt>
                <c:pt idx="1">
                  <c:v>0.03</c:v>
                </c:pt>
                <c:pt idx="2">
                  <c:v>0.22</c:v>
                </c:pt>
                <c:pt idx="5">
                  <c:v>0.24</c:v>
                </c:pt>
                <c:pt idx="6">
                  <c:v>3.39</c:v>
                </c:pt>
                <c:pt idx="7">
                  <c:v>1.49</c:v>
                </c:pt>
                <c:pt idx="8">
                  <c:v>3.81</c:v>
                </c:pt>
                <c:pt idx="9">
                  <c:v>2.27</c:v>
                </c:pt>
                <c:pt idx="10">
                  <c:v>1.32</c:v>
                </c:pt>
                <c:pt idx="11">
                  <c:v>0.78</c:v>
                </c:pt>
                <c:pt idx="12">
                  <c:v>1.55</c:v>
                </c:pt>
                <c:pt idx="13">
                  <c:v>2.0299999999999998</c:v>
                </c:pt>
                <c:pt idx="14">
                  <c:v>2.73</c:v>
                </c:pt>
                <c:pt idx="15">
                  <c:v>2.68</c:v>
                </c:pt>
                <c:pt idx="16">
                  <c:v>21.32</c:v>
                </c:pt>
                <c:pt idx="17">
                  <c:v>22.59</c:v>
                </c:pt>
                <c:pt idx="18">
                  <c:v>36.92</c:v>
                </c:pt>
                <c:pt idx="19">
                  <c:v>23.25</c:v>
                </c:pt>
                <c:pt idx="20">
                  <c:v>7.05</c:v>
                </c:pt>
                <c:pt idx="21">
                  <c:v>23.95</c:v>
                </c:pt>
                <c:pt idx="22">
                  <c:v>2.96</c:v>
                </c:pt>
                <c:pt idx="23">
                  <c:v>2.2400000000000002</c:v>
                </c:pt>
                <c:pt idx="24">
                  <c:v>0.92</c:v>
                </c:pt>
                <c:pt idx="25">
                  <c:v>1.1399999999999999</c:v>
                </c:pt>
                <c:pt idx="26">
                  <c:v>0.66</c:v>
                </c:pt>
                <c:pt idx="27">
                  <c:v>0.45500000000000002</c:v>
                </c:pt>
                <c:pt idx="28">
                  <c:v>0.42499999999999999</c:v>
                </c:pt>
              </c:numCache>
            </c:numRef>
          </c:xVal>
          <c:yVal>
            <c:numRef>
              <c:f>[2]P.77!$C$11:$C$39</c:f>
              <c:numCache>
                <c:formatCode>General</c:formatCode>
                <c:ptCount val="29"/>
                <c:pt idx="0">
                  <c:v>365.52799999999996</c:v>
                </c:pt>
                <c:pt idx="1">
                  <c:v>365.51799999999997</c:v>
                </c:pt>
                <c:pt idx="2">
                  <c:v>365.64799999999997</c:v>
                </c:pt>
                <c:pt idx="5">
                  <c:v>365.62799999999999</c:v>
                </c:pt>
                <c:pt idx="6">
                  <c:v>365.65799999999996</c:v>
                </c:pt>
                <c:pt idx="7">
                  <c:v>365.58799999999997</c:v>
                </c:pt>
                <c:pt idx="8">
                  <c:v>366.01799999999997</c:v>
                </c:pt>
                <c:pt idx="9">
                  <c:v>365.74799999999999</c:v>
                </c:pt>
                <c:pt idx="10">
                  <c:v>365.69799999999998</c:v>
                </c:pt>
                <c:pt idx="11">
                  <c:v>365.62799999999999</c:v>
                </c:pt>
                <c:pt idx="12">
                  <c:v>365.68799999999999</c:v>
                </c:pt>
                <c:pt idx="13">
                  <c:v>365.74799999999999</c:v>
                </c:pt>
                <c:pt idx="14">
                  <c:v>365.77799999999996</c:v>
                </c:pt>
                <c:pt idx="15">
                  <c:v>365.78800000000001</c:v>
                </c:pt>
                <c:pt idx="16">
                  <c:v>366.428</c:v>
                </c:pt>
                <c:pt idx="17">
                  <c:v>366.47800000000001</c:v>
                </c:pt>
                <c:pt idx="18">
                  <c:v>366.75799999999998</c:v>
                </c:pt>
                <c:pt idx="19">
                  <c:v>366.49799999999999</c:v>
                </c:pt>
                <c:pt idx="20">
                  <c:v>366.12799999999999</c:v>
                </c:pt>
                <c:pt idx="21">
                  <c:v>366.55799999999999</c:v>
                </c:pt>
                <c:pt idx="22">
                  <c:v>365.84800000000001</c:v>
                </c:pt>
                <c:pt idx="23">
                  <c:v>365.798</c:v>
                </c:pt>
                <c:pt idx="24">
                  <c:v>365.57799999999997</c:v>
                </c:pt>
                <c:pt idx="25">
                  <c:v>365.69799999999998</c:v>
                </c:pt>
                <c:pt idx="26">
                  <c:v>365.65799999999996</c:v>
                </c:pt>
                <c:pt idx="27">
                  <c:v>365.61799999999999</c:v>
                </c:pt>
                <c:pt idx="28">
                  <c:v>365.61799999999999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089024"/>
        <c:axId val="137091328"/>
      </c:scatterChart>
      <c:valAx>
        <c:axId val="137089024"/>
        <c:scaling>
          <c:orientation val="minMax"/>
          <c:max val="5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525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เนื้อที่รูปตัด - ตรม.</a:t>
                </a:r>
              </a:p>
            </c:rich>
          </c:tx>
          <c:layout>
            <c:manualLayout>
              <c:xMode val="edge"/>
              <c:yMode val="edge"/>
              <c:x val="0.44007193197451389"/>
              <c:y val="0.8350196629461721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2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37091328"/>
        <c:crossesAt val="0"/>
        <c:crossBetween val="midCat"/>
        <c:majorUnit val="5"/>
        <c:minorUnit val="2.5"/>
      </c:valAx>
      <c:valAx>
        <c:axId val="137091328"/>
        <c:scaling>
          <c:orientation val="minMax"/>
          <c:max val="367"/>
          <c:min val="36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525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8.9445438282647581E-3"/>
              <c:y val="0.2053879123695396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2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37089024"/>
        <c:crossesAt val="0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" r="0.75" t="1" header="0.5" footer="0.5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320231545092681"/>
          <c:y val="0.12720870004813806"/>
          <c:w val="0.75492015852121408"/>
          <c:h val="0.56890557521528407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x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[2]P.77!$G$11:$G$39</c:f>
              <c:numCache>
                <c:formatCode>General</c:formatCode>
                <c:ptCount val="29"/>
                <c:pt idx="0">
                  <c:v>0.12999999999999998</c:v>
                </c:pt>
                <c:pt idx="1">
                  <c:v>6.6666666666666666E-2</c:v>
                </c:pt>
                <c:pt idx="2">
                  <c:v>0.19545454545454544</c:v>
                </c:pt>
                <c:pt idx="5">
                  <c:v>0.17500000000000002</c:v>
                </c:pt>
                <c:pt idx="6">
                  <c:v>0.32684365781710917</c:v>
                </c:pt>
                <c:pt idx="7">
                  <c:v>0.30201342281879195</c:v>
                </c:pt>
                <c:pt idx="8">
                  <c:v>0.66220472440944889</c:v>
                </c:pt>
                <c:pt idx="9">
                  <c:v>0.58105726872246688</c:v>
                </c:pt>
                <c:pt idx="10">
                  <c:v>0.48863636363636365</c:v>
                </c:pt>
                <c:pt idx="11">
                  <c:v>0.53846153846153844</c:v>
                </c:pt>
                <c:pt idx="12">
                  <c:v>0.47032258064516125</c:v>
                </c:pt>
                <c:pt idx="13">
                  <c:v>0.59901477832512318</c:v>
                </c:pt>
                <c:pt idx="14">
                  <c:v>0.66190476190476188</c:v>
                </c:pt>
                <c:pt idx="15">
                  <c:v>0.68246268656716413</c:v>
                </c:pt>
                <c:pt idx="16">
                  <c:v>0.56726078799249524</c:v>
                </c:pt>
                <c:pt idx="17">
                  <c:v>0.586498450641877</c:v>
                </c:pt>
                <c:pt idx="18">
                  <c:v>0.58079631635969664</c:v>
                </c:pt>
                <c:pt idx="19">
                  <c:v>0.65100000000000002</c:v>
                </c:pt>
                <c:pt idx="20">
                  <c:v>0.8184397163120567</c:v>
                </c:pt>
                <c:pt idx="21">
                  <c:v>0.74743215031315247</c:v>
                </c:pt>
                <c:pt idx="22">
                  <c:v>0.68614864864864866</c:v>
                </c:pt>
                <c:pt idx="23">
                  <c:v>0.5915178571428571</c:v>
                </c:pt>
                <c:pt idx="24">
                  <c:v>0.44999999999999996</c:v>
                </c:pt>
                <c:pt idx="25">
                  <c:v>0.15877192982456143</c:v>
                </c:pt>
                <c:pt idx="26">
                  <c:v>0.44393939393939391</c:v>
                </c:pt>
                <c:pt idx="27">
                  <c:v>0.14065934065934066</c:v>
                </c:pt>
                <c:pt idx="28">
                  <c:v>0.17176470588235293</c:v>
                </c:pt>
              </c:numCache>
            </c:numRef>
          </c:xVal>
          <c:yVal>
            <c:numRef>
              <c:f>[2]P.77!$C$11:$C$39</c:f>
              <c:numCache>
                <c:formatCode>General</c:formatCode>
                <c:ptCount val="29"/>
                <c:pt idx="0">
                  <c:v>365.52799999999996</c:v>
                </c:pt>
                <c:pt idx="1">
                  <c:v>365.51799999999997</c:v>
                </c:pt>
                <c:pt idx="2">
                  <c:v>365.64799999999997</c:v>
                </c:pt>
                <c:pt idx="5">
                  <c:v>365.62799999999999</c:v>
                </c:pt>
                <c:pt idx="6">
                  <c:v>365.65799999999996</c:v>
                </c:pt>
                <c:pt idx="7">
                  <c:v>365.58799999999997</c:v>
                </c:pt>
                <c:pt idx="8">
                  <c:v>366.01799999999997</c:v>
                </c:pt>
                <c:pt idx="9">
                  <c:v>365.74799999999999</c:v>
                </c:pt>
                <c:pt idx="10">
                  <c:v>365.69799999999998</c:v>
                </c:pt>
                <c:pt idx="11">
                  <c:v>365.62799999999999</c:v>
                </c:pt>
                <c:pt idx="12">
                  <c:v>365.68799999999999</c:v>
                </c:pt>
                <c:pt idx="13">
                  <c:v>365.74799999999999</c:v>
                </c:pt>
                <c:pt idx="14">
                  <c:v>365.77799999999996</c:v>
                </c:pt>
                <c:pt idx="15">
                  <c:v>365.78800000000001</c:v>
                </c:pt>
                <c:pt idx="16">
                  <c:v>366.428</c:v>
                </c:pt>
                <c:pt idx="17">
                  <c:v>366.47800000000001</c:v>
                </c:pt>
                <c:pt idx="18">
                  <c:v>366.75799999999998</c:v>
                </c:pt>
                <c:pt idx="19">
                  <c:v>366.49799999999999</c:v>
                </c:pt>
                <c:pt idx="20">
                  <c:v>366.12799999999999</c:v>
                </c:pt>
                <c:pt idx="21">
                  <c:v>366.55799999999999</c:v>
                </c:pt>
                <c:pt idx="22">
                  <c:v>365.84800000000001</c:v>
                </c:pt>
                <c:pt idx="23">
                  <c:v>365.798</c:v>
                </c:pt>
                <c:pt idx="24">
                  <c:v>365.57799999999997</c:v>
                </c:pt>
                <c:pt idx="25">
                  <c:v>365.69799999999998</c:v>
                </c:pt>
                <c:pt idx="26">
                  <c:v>365.65799999999996</c:v>
                </c:pt>
                <c:pt idx="27">
                  <c:v>365.61799999999999</c:v>
                </c:pt>
                <c:pt idx="28">
                  <c:v>365.61799999999999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143808"/>
        <c:axId val="137150464"/>
      </c:scatterChart>
      <c:valAx>
        <c:axId val="137143808"/>
        <c:scaling>
          <c:orientation val="minMax"/>
          <c:max val="1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300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43649411444320801"/>
              <c:y val="0.848058021015924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37150464"/>
        <c:crossesAt val="1"/>
        <c:crossBetween val="midCat"/>
        <c:majorUnit val="0.2"/>
        <c:minorUnit val="0.1"/>
      </c:valAx>
      <c:valAx>
        <c:axId val="137150464"/>
        <c:scaling>
          <c:orientation val="minMax"/>
          <c:max val="367"/>
          <c:min val="36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300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2.8622540250447227E-2"/>
              <c:y val="0.219081643063168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37143808"/>
        <c:crossesAt val="0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6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" r="0.75" t="1" header="0.5" footer="0.5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0071719715571298"/>
          <c:y val="7.9027355623100301E-2"/>
          <c:w val="0.75985796066091349"/>
          <c:h val="0.64133738601823709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[2]P.79!$H$11:$H$38</c:f>
              <c:numCache>
                <c:formatCode>General</c:formatCode>
                <c:ptCount val="28"/>
                <c:pt idx="0">
                  <c:v>0.245</c:v>
                </c:pt>
                <c:pt idx="1">
                  <c:v>0.29199999999999998</c:v>
                </c:pt>
                <c:pt idx="2">
                  <c:v>0.122</c:v>
                </c:pt>
                <c:pt idx="3">
                  <c:v>0.53700000000000003</c:v>
                </c:pt>
                <c:pt idx="4">
                  <c:v>0.51800000000000002</c:v>
                </c:pt>
                <c:pt idx="5">
                  <c:v>0.495</c:v>
                </c:pt>
                <c:pt idx="6">
                  <c:v>0.97599999999999998</c:v>
                </c:pt>
                <c:pt idx="7">
                  <c:v>0.57799999999999996</c:v>
                </c:pt>
                <c:pt idx="8">
                  <c:v>0.65300000000000002</c:v>
                </c:pt>
                <c:pt idx="9">
                  <c:v>0.71199999999999997</c:v>
                </c:pt>
                <c:pt idx="10">
                  <c:v>0.83099999999999996</c:v>
                </c:pt>
                <c:pt idx="11">
                  <c:v>1.6060000000000001</c:v>
                </c:pt>
                <c:pt idx="12">
                  <c:v>1.83</c:v>
                </c:pt>
                <c:pt idx="13">
                  <c:v>2.1629999999999998</c:v>
                </c:pt>
                <c:pt idx="14">
                  <c:v>2.359</c:v>
                </c:pt>
                <c:pt idx="15">
                  <c:v>3.86</c:v>
                </c:pt>
                <c:pt idx="16">
                  <c:v>4.1929999999999996</c:v>
                </c:pt>
                <c:pt idx="17">
                  <c:v>2.419</c:v>
                </c:pt>
                <c:pt idx="18">
                  <c:v>3.5619999999999998</c:v>
                </c:pt>
                <c:pt idx="19">
                  <c:v>2.4870000000000001</c:v>
                </c:pt>
                <c:pt idx="20">
                  <c:v>1.671</c:v>
                </c:pt>
                <c:pt idx="21">
                  <c:v>1.425</c:v>
                </c:pt>
                <c:pt idx="22">
                  <c:v>1.198</c:v>
                </c:pt>
                <c:pt idx="23">
                  <c:v>1.165</c:v>
                </c:pt>
                <c:pt idx="24">
                  <c:v>0.82499999999999996</c:v>
                </c:pt>
                <c:pt idx="25">
                  <c:v>0.45900000000000002</c:v>
                </c:pt>
                <c:pt idx="26">
                  <c:v>0.503</c:v>
                </c:pt>
                <c:pt idx="27">
                  <c:v>0.39500000000000002</c:v>
                </c:pt>
              </c:numCache>
            </c:numRef>
          </c:xVal>
          <c:yVal>
            <c:numRef>
              <c:f>[2]P.79!$C$11:$C$38</c:f>
              <c:numCache>
                <c:formatCode>General</c:formatCode>
                <c:ptCount val="28"/>
                <c:pt idx="0">
                  <c:v>442.46000000000004</c:v>
                </c:pt>
                <c:pt idx="1">
                  <c:v>442.48</c:v>
                </c:pt>
                <c:pt idx="2">
                  <c:v>442.44</c:v>
                </c:pt>
                <c:pt idx="3">
                  <c:v>442.55</c:v>
                </c:pt>
                <c:pt idx="4">
                  <c:v>442.52000000000004</c:v>
                </c:pt>
                <c:pt idx="5">
                  <c:v>442.53000000000003</c:v>
                </c:pt>
                <c:pt idx="6">
                  <c:v>442.59000000000003</c:v>
                </c:pt>
                <c:pt idx="7">
                  <c:v>442.58</c:v>
                </c:pt>
                <c:pt idx="8">
                  <c:v>442.63</c:v>
                </c:pt>
                <c:pt idx="9">
                  <c:v>442.63</c:v>
                </c:pt>
                <c:pt idx="10">
                  <c:v>442.68</c:v>
                </c:pt>
                <c:pt idx="11">
                  <c:v>442.76</c:v>
                </c:pt>
                <c:pt idx="12">
                  <c:v>442.78000000000003</c:v>
                </c:pt>
                <c:pt idx="13">
                  <c:v>442.81</c:v>
                </c:pt>
                <c:pt idx="14">
                  <c:v>442.90000000000003</c:v>
                </c:pt>
                <c:pt idx="15">
                  <c:v>442.96000000000004</c:v>
                </c:pt>
                <c:pt idx="16">
                  <c:v>442.99</c:v>
                </c:pt>
                <c:pt idx="17">
                  <c:v>442.93</c:v>
                </c:pt>
                <c:pt idx="18">
                  <c:v>442.98</c:v>
                </c:pt>
                <c:pt idx="19">
                  <c:v>442.88</c:v>
                </c:pt>
                <c:pt idx="20">
                  <c:v>442.82</c:v>
                </c:pt>
                <c:pt idx="21">
                  <c:v>442.8</c:v>
                </c:pt>
                <c:pt idx="22">
                  <c:v>442.77000000000004</c:v>
                </c:pt>
                <c:pt idx="23">
                  <c:v>442.76</c:v>
                </c:pt>
                <c:pt idx="24">
                  <c:v>442.75</c:v>
                </c:pt>
                <c:pt idx="25">
                  <c:v>442.72</c:v>
                </c:pt>
                <c:pt idx="26">
                  <c:v>442.71000000000004</c:v>
                </c:pt>
                <c:pt idx="27">
                  <c:v>442.69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318784"/>
        <c:axId val="137321088"/>
      </c:scatterChart>
      <c:valAx>
        <c:axId val="137318784"/>
        <c:scaling>
          <c:orientation val="minMax"/>
          <c:max val="6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4623663439919472"/>
              <c:y val="0.844984802431610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37321088"/>
        <c:crossesAt val="0"/>
        <c:crossBetween val="midCat"/>
        <c:majorUnit val="2"/>
        <c:minorUnit val="1"/>
      </c:valAx>
      <c:valAx>
        <c:axId val="137321088"/>
        <c:scaling>
          <c:orientation val="minMax"/>
          <c:max val="443.5"/>
          <c:min val="44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4.3010752688172046E-2"/>
              <c:y val="0.23404255319148937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37318784"/>
        <c:crossesAt val="0"/>
        <c:crossBetween val="midCat"/>
        <c:majorUnit val="0.5"/>
        <c:minorUnit val="0.2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875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1824706004641733"/>
          <c:y val="9.036144578313253E-2"/>
          <c:w val="0.74776451720821679"/>
          <c:h val="0.61746987951807231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[2]P.79!$F$11:$F$38</c:f>
              <c:numCache>
                <c:formatCode>General</c:formatCode>
                <c:ptCount val="28"/>
                <c:pt idx="0">
                  <c:v>0.85</c:v>
                </c:pt>
                <c:pt idx="1">
                  <c:v>0.94</c:v>
                </c:pt>
                <c:pt idx="2">
                  <c:v>0.71</c:v>
                </c:pt>
                <c:pt idx="3">
                  <c:v>1.33</c:v>
                </c:pt>
                <c:pt idx="4">
                  <c:v>1.22</c:v>
                </c:pt>
                <c:pt idx="5">
                  <c:v>1.25</c:v>
                </c:pt>
                <c:pt idx="6">
                  <c:v>1.55</c:v>
                </c:pt>
                <c:pt idx="7">
                  <c:v>1.42</c:v>
                </c:pt>
                <c:pt idx="8">
                  <c:v>1.57</c:v>
                </c:pt>
                <c:pt idx="9">
                  <c:v>1.1000000000000001</c:v>
                </c:pt>
                <c:pt idx="10">
                  <c:v>1.58</c:v>
                </c:pt>
                <c:pt idx="11">
                  <c:v>1.9</c:v>
                </c:pt>
                <c:pt idx="12">
                  <c:v>2.78</c:v>
                </c:pt>
                <c:pt idx="13">
                  <c:v>2.7</c:v>
                </c:pt>
                <c:pt idx="14">
                  <c:v>3.39</c:v>
                </c:pt>
                <c:pt idx="15">
                  <c:v>3.8</c:v>
                </c:pt>
                <c:pt idx="16">
                  <c:v>4.22</c:v>
                </c:pt>
                <c:pt idx="17">
                  <c:v>2.82</c:v>
                </c:pt>
                <c:pt idx="18">
                  <c:v>3.2850000000000001</c:v>
                </c:pt>
                <c:pt idx="19">
                  <c:v>2.2599999999999998</c:v>
                </c:pt>
                <c:pt idx="20">
                  <c:v>1.82</c:v>
                </c:pt>
                <c:pt idx="21">
                  <c:v>1.72</c:v>
                </c:pt>
                <c:pt idx="22">
                  <c:v>1.49</c:v>
                </c:pt>
                <c:pt idx="23">
                  <c:v>1.46</c:v>
                </c:pt>
                <c:pt idx="24">
                  <c:v>1.23</c:v>
                </c:pt>
                <c:pt idx="25">
                  <c:v>1.02</c:v>
                </c:pt>
                <c:pt idx="26">
                  <c:v>1.04</c:v>
                </c:pt>
                <c:pt idx="27">
                  <c:v>0.83799999999999997</c:v>
                </c:pt>
              </c:numCache>
            </c:numRef>
          </c:xVal>
          <c:yVal>
            <c:numRef>
              <c:f>[2]P.79!$C$11:$C$38</c:f>
              <c:numCache>
                <c:formatCode>General</c:formatCode>
                <c:ptCount val="28"/>
                <c:pt idx="0">
                  <c:v>442.46000000000004</c:v>
                </c:pt>
                <c:pt idx="1">
                  <c:v>442.48</c:v>
                </c:pt>
                <c:pt idx="2">
                  <c:v>442.44</c:v>
                </c:pt>
                <c:pt idx="3">
                  <c:v>442.55</c:v>
                </c:pt>
                <c:pt idx="4">
                  <c:v>442.52000000000004</c:v>
                </c:pt>
                <c:pt idx="5">
                  <c:v>442.53000000000003</c:v>
                </c:pt>
                <c:pt idx="6">
                  <c:v>442.59000000000003</c:v>
                </c:pt>
                <c:pt idx="7">
                  <c:v>442.58</c:v>
                </c:pt>
                <c:pt idx="8">
                  <c:v>442.63</c:v>
                </c:pt>
                <c:pt idx="9">
                  <c:v>442.63</c:v>
                </c:pt>
                <c:pt idx="10">
                  <c:v>442.68</c:v>
                </c:pt>
                <c:pt idx="11">
                  <c:v>442.76</c:v>
                </c:pt>
                <c:pt idx="12">
                  <c:v>442.78000000000003</c:v>
                </c:pt>
                <c:pt idx="13">
                  <c:v>442.81</c:v>
                </c:pt>
                <c:pt idx="14">
                  <c:v>442.90000000000003</c:v>
                </c:pt>
                <c:pt idx="15">
                  <c:v>442.96000000000004</c:v>
                </c:pt>
                <c:pt idx="16">
                  <c:v>442.99</c:v>
                </c:pt>
                <c:pt idx="17">
                  <c:v>442.93</c:v>
                </c:pt>
                <c:pt idx="18">
                  <c:v>442.98</c:v>
                </c:pt>
                <c:pt idx="19">
                  <c:v>442.88</c:v>
                </c:pt>
                <c:pt idx="20">
                  <c:v>442.82</c:v>
                </c:pt>
                <c:pt idx="21">
                  <c:v>442.8</c:v>
                </c:pt>
                <c:pt idx="22">
                  <c:v>442.77000000000004</c:v>
                </c:pt>
                <c:pt idx="23">
                  <c:v>442.76</c:v>
                </c:pt>
                <c:pt idx="24">
                  <c:v>442.75</c:v>
                </c:pt>
                <c:pt idx="25">
                  <c:v>442.72</c:v>
                </c:pt>
                <c:pt idx="26">
                  <c:v>442.71000000000004</c:v>
                </c:pt>
                <c:pt idx="27">
                  <c:v>442.69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373568"/>
        <c:axId val="137376128"/>
      </c:scatterChart>
      <c:valAx>
        <c:axId val="137373568"/>
        <c:scaling>
          <c:orientation val="minMax"/>
          <c:max val="6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เนื้อที่รูปตัด - ตร.ม.</a:t>
                </a:r>
              </a:p>
            </c:rich>
          </c:tx>
          <c:layout>
            <c:manualLayout>
              <c:xMode val="edge"/>
              <c:yMode val="edge"/>
              <c:x val="0.50447264753802012"/>
              <c:y val="0.846385542168674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2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37376128"/>
        <c:crossesAt val="0"/>
        <c:crossBetween val="midCat"/>
        <c:majorUnit val="1"/>
        <c:minorUnit val="0.5"/>
      </c:valAx>
      <c:valAx>
        <c:axId val="137376128"/>
        <c:scaling>
          <c:orientation val="minMax"/>
          <c:max val="443.5"/>
          <c:min val="44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7.1556350626118065E-2"/>
              <c:y val="0.27409638554216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2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37373568"/>
        <c:crosses val="autoZero"/>
        <c:crossBetween val="midCat"/>
        <c:majorUnit val="0.5"/>
        <c:minorUnit val="0.25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9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" r="0.75" t="1" header="0.5" footer="0.5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285714285714287"/>
          <c:y val="8.6560460742255055E-2"/>
          <c:w val="0.76428571428571423"/>
          <c:h val="0.61503485264233859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x"/>
            <c:size val="8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[2]P.79!$G$11:$G$40</c:f>
              <c:numCache>
                <c:formatCode>General</c:formatCode>
                <c:ptCount val="30"/>
                <c:pt idx="0">
                  <c:v>0.28823529411764703</c:v>
                </c:pt>
                <c:pt idx="1">
                  <c:v>0.31063829787234043</c:v>
                </c:pt>
                <c:pt idx="2">
                  <c:v>0.17183098591549295</c:v>
                </c:pt>
                <c:pt idx="3">
                  <c:v>0.4037593984962406</c:v>
                </c:pt>
                <c:pt idx="4">
                  <c:v>0.42399999999999999</c:v>
                </c:pt>
                <c:pt idx="5">
                  <c:v>0.39600000000000002</c:v>
                </c:pt>
                <c:pt idx="6">
                  <c:v>0.62967741935483867</c:v>
                </c:pt>
                <c:pt idx="7">
                  <c:v>0.40704225352112677</c:v>
                </c:pt>
                <c:pt idx="8">
                  <c:v>0.41592356687898091</c:v>
                </c:pt>
                <c:pt idx="9">
                  <c:v>0.64727272727272722</c:v>
                </c:pt>
                <c:pt idx="10">
                  <c:v>0.52594936708860751</c:v>
                </c:pt>
                <c:pt idx="11">
                  <c:v>0.84526315789473694</c:v>
                </c:pt>
                <c:pt idx="12">
                  <c:v>0.65827338129496415</c:v>
                </c:pt>
                <c:pt idx="13">
                  <c:v>0.801111111111111</c:v>
                </c:pt>
                <c:pt idx="14">
                  <c:v>0.69587020648967546</c:v>
                </c:pt>
                <c:pt idx="15">
                  <c:v>1.0157894736842106</c:v>
                </c:pt>
                <c:pt idx="16">
                  <c:v>0.99360189573459712</c:v>
                </c:pt>
                <c:pt idx="17">
                  <c:v>0.85780141843971636</c:v>
                </c:pt>
                <c:pt idx="18">
                  <c:v>1.0843226788432268</c:v>
                </c:pt>
                <c:pt idx="19">
                  <c:v>1.1004424778761064</c:v>
                </c:pt>
                <c:pt idx="20">
                  <c:v>0.91813186813186809</c:v>
                </c:pt>
                <c:pt idx="21">
                  <c:v>0.82848837209302328</c:v>
                </c:pt>
                <c:pt idx="22">
                  <c:v>0.80402684563758386</c:v>
                </c:pt>
                <c:pt idx="23">
                  <c:v>0.79794520547945214</c:v>
                </c:pt>
                <c:pt idx="24">
                  <c:v>0.6707317073170731</c:v>
                </c:pt>
                <c:pt idx="25">
                  <c:v>0.45</c:v>
                </c:pt>
                <c:pt idx="26">
                  <c:v>0.48365384615384616</c:v>
                </c:pt>
                <c:pt idx="27">
                  <c:v>0.4713603818615752</c:v>
                </c:pt>
                <c:pt idx="28">
                  <c:v>0.35116279069767442</c:v>
                </c:pt>
                <c:pt idx="29">
                  <c:v>0.444776119402985</c:v>
                </c:pt>
              </c:numCache>
            </c:numRef>
          </c:xVal>
          <c:yVal>
            <c:numRef>
              <c:f>[2]P.79!$C$11:$C$46</c:f>
              <c:numCache>
                <c:formatCode>General</c:formatCode>
                <c:ptCount val="36"/>
                <c:pt idx="0">
                  <c:v>442.46000000000004</c:v>
                </c:pt>
                <c:pt idx="1">
                  <c:v>442.48</c:v>
                </c:pt>
                <c:pt idx="2">
                  <c:v>442.44</c:v>
                </c:pt>
                <c:pt idx="3">
                  <c:v>442.55</c:v>
                </c:pt>
                <c:pt idx="4">
                  <c:v>442.52000000000004</c:v>
                </c:pt>
                <c:pt idx="5">
                  <c:v>442.53000000000003</c:v>
                </c:pt>
                <c:pt idx="6">
                  <c:v>442.59000000000003</c:v>
                </c:pt>
                <c:pt idx="7">
                  <c:v>442.58</c:v>
                </c:pt>
                <c:pt idx="8">
                  <c:v>442.63</c:v>
                </c:pt>
                <c:pt idx="9">
                  <c:v>442.63</c:v>
                </c:pt>
                <c:pt idx="10">
                  <c:v>442.68</c:v>
                </c:pt>
                <c:pt idx="11">
                  <c:v>442.76</c:v>
                </c:pt>
                <c:pt idx="12">
                  <c:v>442.78000000000003</c:v>
                </c:pt>
                <c:pt idx="13">
                  <c:v>442.81</c:v>
                </c:pt>
                <c:pt idx="14">
                  <c:v>442.90000000000003</c:v>
                </c:pt>
                <c:pt idx="15">
                  <c:v>442.96000000000004</c:v>
                </c:pt>
                <c:pt idx="16">
                  <c:v>442.99</c:v>
                </c:pt>
                <c:pt idx="17">
                  <c:v>442.93</c:v>
                </c:pt>
                <c:pt idx="18">
                  <c:v>442.98</c:v>
                </c:pt>
                <c:pt idx="19">
                  <c:v>442.88</c:v>
                </c:pt>
                <c:pt idx="20">
                  <c:v>442.82</c:v>
                </c:pt>
                <c:pt idx="21">
                  <c:v>442.8</c:v>
                </c:pt>
                <c:pt idx="22">
                  <c:v>442.77000000000004</c:v>
                </c:pt>
                <c:pt idx="23">
                  <c:v>442.76</c:v>
                </c:pt>
                <c:pt idx="24">
                  <c:v>442.75</c:v>
                </c:pt>
                <c:pt idx="25">
                  <c:v>442.72</c:v>
                </c:pt>
                <c:pt idx="26">
                  <c:v>442.71000000000004</c:v>
                </c:pt>
                <c:pt idx="27">
                  <c:v>442.69</c:v>
                </c:pt>
                <c:pt idx="28">
                  <c:v>442.66</c:v>
                </c:pt>
                <c:pt idx="29">
                  <c:v>442.66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399680"/>
        <c:axId val="137406336"/>
      </c:scatterChart>
      <c:valAx>
        <c:axId val="137399680"/>
        <c:scaling>
          <c:orientation val="minMax"/>
          <c:max val="1.2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43571428571428572"/>
              <c:y val="0.8337139406549124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5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37406336"/>
        <c:crossesAt val="0"/>
        <c:crossBetween val="midCat"/>
        <c:majorUnit val="0.12"/>
        <c:minorUnit val="0.06"/>
      </c:valAx>
      <c:valAx>
        <c:axId val="137406336"/>
        <c:scaling>
          <c:orientation val="minMax"/>
          <c:max val="443.5"/>
          <c:min val="44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ม.(ร.ท.ก)</a:t>
                </a:r>
              </a:p>
            </c:rich>
          </c:tx>
          <c:layout>
            <c:manualLayout>
              <c:xMode val="edge"/>
              <c:yMode val="edge"/>
              <c:x val="4.2857142857142858E-2"/>
              <c:y val="0.2756266628402657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5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37399680"/>
        <c:crosses val="autoZero"/>
        <c:crossBetween val="midCat"/>
        <c:majorUnit val="0.5"/>
        <c:minorUnit val="0.2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21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" r="0.75" t="1" header="0.5" footer="0.5"/>
    <c:pageSetup orientation="landscape" verticalDpi="0"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458813666998605"/>
          <c:y val="7.9027355623100301E-2"/>
          <c:w val="0.77061066765139807"/>
          <c:h val="0.64133738601823709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[2]P.80!$H$11:$H$38</c:f>
              <c:numCache>
                <c:formatCode>General</c:formatCode>
                <c:ptCount val="28"/>
                <c:pt idx="0">
                  <c:v>0.17499999999999999</c:v>
                </c:pt>
                <c:pt idx="1">
                  <c:v>0.184</c:v>
                </c:pt>
                <c:pt idx="2">
                  <c:v>7.0000000000000007E-2</c:v>
                </c:pt>
                <c:pt idx="3">
                  <c:v>0.34300000000000003</c:v>
                </c:pt>
                <c:pt idx="4">
                  <c:v>1.8680000000000001</c:v>
                </c:pt>
                <c:pt idx="5">
                  <c:v>0.372</c:v>
                </c:pt>
                <c:pt idx="6">
                  <c:v>0.79100000000000004</c:v>
                </c:pt>
                <c:pt idx="7">
                  <c:v>0.38900000000000001</c:v>
                </c:pt>
                <c:pt idx="8">
                  <c:v>1.048</c:v>
                </c:pt>
                <c:pt idx="9">
                  <c:v>0.29899999999999999</c:v>
                </c:pt>
                <c:pt idx="10">
                  <c:v>0.22900000000000001</c:v>
                </c:pt>
                <c:pt idx="11">
                  <c:v>0.76100000000000001</c:v>
                </c:pt>
                <c:pt idx="12">
                  <c:v>0.998</c:v>
                </c:pt>
                <c:pt idx="13">
                  <c:v>1.1339999999999999</c:v>
                </c:pt>
                <c:pt idx="14">
                  <c:v>3.3559999999999999</c:v>
                </c:pt>
                <c:pt idx="15">
                  <c:v>2.5830000000000002</c:v>
                </c:pt>
                <c:pt idx="16">
                  <c:v>4.0330000000000004</c:v>
                </c:pt>
                <c:pt idx="17">
                  <c:v>1.853</c:v>
                </c:pt>
                <c:pt idx="18">
                  <c:v>2.8959999999999999</c:v>
                </c:pt>
                <c:pt idx="19">
                  <c:v>1.8120000000000001</c:v>
                </c:pt>
                <c:pt idx="20">
                  <c:v>1.629</c:v>
                </c:pt>
                <c:pt idx="21">
                  <c:v>1.284</c:v>
                </c:pt>
                <c:pt idx="22">
                  <c:v>0.79300000000000004</c:v>
                </c:pt>
                <c:pt idx="23">
                  <c:v>0.72599999999999998</c:v>
                </c:pt>
                <c:pt idx="24">
                  <c:v>0.72</c:v>
                </c:pt>
                <c:pt idx="25">
                  <c:v>0.59</c:v>
                </c:pt>
                <c:pt idx="26">
                  <c:v>0.47499999999999998</c:v>
                </c:pt>
                <c:pt idx="27">
                  <c:v>0.27200000000000002</c:v>
                </c:pt>
              </c:numCache>
            </c:numRef>
          </c:xVal>
          <c:yVal>
            <c:numRef>
              <c:f>[2]P.80!$C$11:$C$38</c:f>
              <c:numCache>
                <c:formatCode>General</c:formatCode>
                <c:ptCount val="28"/>
                <c:pt idx="0">
                  <c:v>455.54599999999999</c:v>
                </c:pt>
                <c:pt idx="1">
                  <c:v>455.54599999999999</c:v>
                </c:pt>
                <c:pt idx="2">
                  <c:v>455.52600000000001</c:v>
                </c:pt>
                <c:pt idx="3">
                  <c:v>455.65600000000001</c:v>
                </c:pt>
                <c:pt idx="4">
                  <c:v>455.73599999999999</c:v>
                </c:pt>
                <c:pt idx="5">
                  <c:v>455.596</c:v>
                </c:pt>
                <c:pt idx="6">
                  <c:v>455.61599999999999</c:v>
                </c:pt>
                <c:pt idx="7">
                  <c:v>455.60599999999999</c:v>
                </c:pt>
                <c:pt idx="8">
                  <c:v>455.69600000000003</c:v>
                </c:pt>
                <c:pt idx="9">
                  <c:v>455.61599999999999</c:v>
                </c:pt>
                <c:pt idx="10">
                  <c:v>455.60599999999999</c:v>
                </c:pt>
                <c:pt idx="11">
                  <c:v>455.63600000000002</c:v>
                </c:pt>
                <c:pt idx="12">
                  <c:v>455.62599999999998</c:v>
                </c:pt>
                <c:pt idx="13">
                  <c:v>455.65600000000001</c:v>
                </c:pt>
                <c:pt idx="14">
                  <c:v>456.13600000000002</c:v>
                </c:pt>
                <c:pt idx="15">
                  <c:v>455.81600000000003</c:v>
                </c:pt>
                <c:pt idx="16">
                  <c:v>455.88600000000002</c:v>
                </c:pt>
                <c:pt idx="17">
                  <c:v>455.75600000000003</c:v>
                </c:pt>
                <c:pt idx="18">
                  <c:v>455.82600000000002</c:v>
                </c:pt>
                <c:pt idx="19">
                  <c:v>455.69600000000003</c:v>
                </c:pt>
                <c:pt idx="20">
                  <c:v>455.63600000000002</c:v>
                </c:pt>
                <c:pt idx="21">
                  <c:v>455.61599999999999</c:v>
                </c:pt>
                <c:pt idx="22">
                  <c:v>455.60599999999999</c:v>
                </c:pt>
                <c:pt idx="23">
                  <c:v>455.58600000000001</c:v>
                </c:pt>
                <c:pt idx="24">
                  <c:v>455.596</c:v>
                </c:pt>
                <c:pt idx="25">
                  <c:v>455.58600000000001</c:v>
                </c:pt>
                <c:pt idx="26">
                  <c:v>455.57600000000002</c:v>
                </c:pt>
                <c:pt idx="27">
                  <c:v>55.456000000000003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576576"/>
        <c:axId val="130220800"/>
      </c:scatterChart>
      <c:valAx>
        <c:axId val="135576576"/>
        <c:scaling>
          <c:orientation val="minMax"/>
          <c:max val="1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4516136558199042"/>
              <c:y val="0.844984802431610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30220800"/>
        <c:crossesAt val="0"/>
        <c:crossBetween val="midCat"/>
        <c:majorUnit val="1"/>
        <c:minorUnit val="0.5"/>
      </c:valAx>
      <c:valAx>
        <c:axId val="130220800"/>
        <c:scaling>
          <c:orientation val="minMax"/>
          <c:max val="456"/>
          <c:min val="45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5.0179211469534052E-2"/>
              <c:y val="0.221884498480243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35576576"/>
        <c:crossesAt val="0"/>
        <c:crossBetween val="midCat"/>
        <c:majorUnit val="0.5"/>
        <c:minorUnit val="0.2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875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1824706004641733"/>
          <c:y val="9.036144578313253E-2"/>
          <c:w val="0.74776451720821679"/>
          <c:h val="0.61746987951807231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[2]P.80!$F$11:$F$38</c:f>
              <c:numCache>
                <c:formatCode>General</c:formatCode>
                <c:ptCount val="28"/>
                <c:pt idx="0">
                  <c:v>1.34</c:v>
                </c:pt>
                <c:pt idx="1">
                  <c:v>1.32</c:v>
                </c:pt>
                <c:pt idx="2">
                  <c:v>0.54</c:v>
                </c:pt>
                <c:pt idx="3">
                  <c:v>1.58</c:v>
                </c:pt>
                <c:pt idx="4">
                  <c:v>2.79</c:v>
                </c:pt>
                <c:pt idx="5">
                  <c:v>1.62</c:v>
                </c:pt>
                <c:pt idx="6">
                  <c:v>1.97</c:v>
                </c:pt>
                <c:pt idx="7">
                  <c:v>1.68</c:v>
                </c:pt>
                <c:pt idx="8">
                  <c:v>2.64</c:v>
                </c:pt>
                <c:pt idx="9">
                  <c:v>1.56</c:v>
                </c:pt>
                <c:pt idx="10">
                  <c:v>1.38</c:v>
                </c:pt>
                <c:pt idx="11">
                  <c:v>2.2000000000000002</c:v>
                </c:pt>
                <c:pt idx="12">
                  <c:v>2.52</c:v>
                </c:pt>
                <c:pt idx="13">
                  <c:v>2.79</c:v>
                </c:pt>
                <c:pt idx="14">
                  <c:v>8.36</c:v>
                </c:pt>
                <c:pt idx="15">
                  <c:v>4.7</c:v>
                </c:pt>
                <c:pt idx="16">
                  <c:v>5.6</c:v>
                </c:pt>
                <c:pt idx="17">
                  <c:v>3.6</c:v>
                </c:pt>
                <c:pt idx="18">
                  <c:v>4.5199999999999996</c:v>
                </c:pt>
                <c:pt idx="19">
                  <c:v>2.94</c:v>
                </c:pt>
                <c:pt idx="20">
                  <c:v>2.75</c:v>
                </c:pt>
                <c:pt idx="21">
                  <c:v>2.27</c:v>
                </c:pt>
                <c:pt idx="22">
                  <c:v>1.86</c:v>
                </c:pt>
                <c:pt idx="23">
                  <c:v>1.64</c:v>
                </c:pt>
                <c:pt idx="24">
                  <c:v>1.74</c:v>
                </c:pt>
                <c:pt idx="25">
                  <c:v>1.6</c:v>
                </c:pt>
                <c:pt idx="26">
                  <c:v>1.72</c:v>
                </c:pt>
                <c:pt idx="27">
                  <c:v>1.2649999999999999</c:v>
                </c:pt>
              </c:numCache>
            </c:numRef>
          </c:xVal>
          <c:yVal>
            <c:numRef>
              <c:f>[2]P.80!$C$11:$C$38</c:f>
              <c:numCache>
                <c:formatCode>General</c:formatCode>
                <c:ptCount val="28"/>
                <c:pt idx="0">
                  <c:v>455.54599999999999</c:v>
                </c:pt>
                <c:pt idx="1">
                  <c:v>455.54599999999999</c:v>
                </c:pt>
                <c:pt idx="2">
                  <c:v>455.52600000000001</c:v>
                </c:pt>
                <c:pt idx="3">
                  <c:v>455.65600000000001</c:v>
                </c:pt>
                <c:pt idx="4">
                  <c:v>455.73599999999999</c:v>
                </c:pt>
                <c:pt idx="5">
                  <c:v>455.596</c:v>
                </c:pt>
                <c:pt idx="6">
                  <c:v>455.61599999999999</c:v>
                </c:pt>
                <c:pt idx="7">
                  <c:v>455.60599999999999</c:v>
                </c:pt>
                <c:pt idx="8">
                  <c:v>455.69600000000003</c:v>
                </c:pt>
                <c:pt idx="9">
                  <c:v>455.61599999999999</c:v>
                </c:pt>
                <c:pt idx="10">
                  <c:v>455.60599999999999</c:v>
                </c:pt>
                <c:pt idx="11">
                  <c:v>455.63600000000002</c:v>
                </c:pt>
                <c:pt idx="12">
                  <c:v>455.62599999999998</c:v>
                </c:pt>
                <c:pt idx="13">
                  <c:v>455.65600000000001</c:v>
                </c:pt>
                <c:pt idx="14">
                  <c:v>456.13600000000002</c:v>
                </c:pt>
                <c:pt idx="15">
                  <c:v>455.81600000000003</c:v>
                </c:pt>
                <c:pt idx="16">
                  <c:v>455.88600000000002</c:v>
                </c:pt>
                <c:pt idx="17">
                  <c:v>455.75600000000003</c:v>
                </c:pt>
                <c:pt idx="18">
                  <c:v>455.82600000000002</c:v>
                </c:pt>
                <c:pt idx="19">
                  <c:v>455.69600000000003</c:v>
                </c:pt>
                <c:pt idx="20">
                  <c:v>455.63600000000002</c:v>
                </c:pt>
                <c:pt idx="21">
                  <c:v>455.61599999999999</c:v>
                </c:pt>
                <c:pt idx="22">
                  <c:v>455.60599999999999</c:v>
                </c:pt>
                <c:pt idx="23">
                  <c:v>455.58600000000001</c:v>
                </c:pt>
                <c:pt idx="24">
                  <c:v>455.596</c:v>
                </c:pt>
                <c:pt idx="25">
                  <c:v>455.58600000000001</c:v>
                </c:pt>
                <c:pt idx="26">
                  <c:v>455.57600000000002</c:v>
                </c:pt>
                <c:pt idx="27">
                  <c:v>55.456000000000003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265088"/>
        <c:axId val="130267392"/>
      </c:scatterChart>
      <c:valAx>
        <c:axId val="130265088"/>
        <c:scaling>
          <c:orientation val="minMax"/>
          <c:max val="6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เนื้อที่รูปตัด - ตร.ม.</a:t>
                </a:r>
              </a:p>
            </c:rich>
          </c:tx>
          <c:layout>
            <c:manualLayout>
              <c:xMode val="edge"/>
              <c:yMode val="edge"/>
              <c:x val="0.50447264753802012"/>
              <c:y val="0.846385542168674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2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30267392"/>
        <c:crossesAt val="0"/>
        <c:crossBetween val="midCat"/>
        <c:majorUnit val="1"/>
        <c:minorUnit val="0.5"/>
      </c:valAx>
      <c:valAx>
        <c:axId val="130267392"/>
        <c:scaling>
          <c:orientation val="minMax"/>
          <c:max val="456"/>
          <c:min val="45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6.7978533094812166E-2"/>
              <c:y val="0.2349397590361445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2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30265088"/>
        <c:crosses val="autoZero"/>
        <c:crossBetween val="midCat"/>
        <c:majorUnit val="0.5"/>
        <c:minorUnit val="0.25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9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" r="0.75" t="1" header="0.5" footer="0.5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2824006082271217"/>
          <c:y val="7.6759141748506787E-2"/>
          <c:w val="0.73501036536127651"/>
          <c:h val="0.66524589515372545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x"/>
            <c:size val="8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[2]P.80!$G$11:$G$38</c:f>
              <c:numCache>
                <c:formatCode>General</c:formatCode>
                <c:ptCount val="28"/>
                <c:pt idx="0">
                  <c:v>0.13059701492537312</c:v>
                </c:pt>
                <c:pt idx="1">
                  <c:v>0.13939393939393938</c:v>
                </c:pt>
                <c:pt idx="2">
                  <c:v>0.12962962962962962</c:v>
                </c:pt>
                <c:pt idx="3">
                  <c:v>0.21708860759493673</c:v>
                </c:pt>
                <c:pt idx="4">
                  <c:v>0.66953405017921153</c:v>
                </c:pt>
                <c:pt idx="5">
                  <c:v>0.2296296296296296</c:v>
                </c:pt>
                <c:pt idx="6">
                  <c:v>0.40152284263959392</c:v>
                </c:pt>
                <c:pt idx="7">
                  <c:v>0.23154761904761906</c:v>
                </c:pt>
                <c:pt idx="8">
                  <c:v>0.39696969696969697</c:v>
                </c:pt>
                <c:pt idx="9">
                  <c:v>0.19166666666666665</c:v>
                </c:pt>
                <c:pt idx="10">
                  <c:v>0.16594202898550728</c:v>
                </c:pt>
                <c:pt idx="11">
                  <c:v>0.34590909090909089</c:v>
                </c:pt>
                <c:pt idx="12">
                  <c:v>0.39603174603174601</c:v>
                </c:pt>
                <c:pt idx="13">
                  <c:v>0.40645161290322579</c:v>
                </c:pt>
                <c:pt idx="14">
                  <c:v>0.40143540669856459</c:v>
                </c:pt>
                <c:pt idx="15">
                  <c:v>0.54957446808510635</c:v>
                </c:pt>
                <c:pt idx="16">
                  <c:v>0.72017857142857156</c:v>
                </c:pt>
                <c:pt idx="17">
                  <c:v>0.51472222222222219</c:v>
                </c:pt>
                <c:pt idx="18">
                  <c:v>0.64070796460176993</c:v>
                </c:pt>
                <c:pt idx="19">
                  <c:v>0.61632653061224496</c:v>
                </c:pt>
                <c:pt idx="20">
                  <c:v>0.59236363636363631</c:v>
                </c:pt>
                <c:pt idx="21">
                  <c:v>0.56563876651982381</c:v>
                </c:pt>
                <c:pt idx="22">
                  <c:v>0.42634408602150536</c:v>
                </c:pt>
                <c:pt idx="23">
                  <c:v>0.4426829268292683</c:v>
                </c:pt>
                <c:pt idx="24">
                  <c:v>0.41379310344827586</c:v>
                </c:pt>
                <c:pt idx="25">
                  <c:v>0.36874999999999997</c:v>
                </c:pt>
                <c:pt idx="26">
                  <c:v>0.27616279069767441</c:v>
                </c:pt>
                <c:pt idx="27">
                  <c:v>0.21501976284584984</c:v>
                </c:pt>
              </c:numCache>
            </c:numRef>
          </c:xVal>
          <c:yVal>
            <c:numRef>
              <c:f>[2]P.80!$C$11:$C$38</c:f>
              <c:numCache>
                <c:formatCode>General</c:formatCode>
                <c:ptCount val="28"/>
                <c:pt idx="0">
                  <c:v>455.54599999999999</c:v>
                </c:pt>
                <c:pt idx="1">
                  <c:v>455.54599999999999</c:v>
                </c:pt>
                <c:pt idx="2">
                  <c:v>455.52600000000001</c:v>
                </c:pt>
                <c:pt idx="3">
                  <c:v>455.65600000000001</c:v>
                </c:pt>
                <c:pt idx="4">
                  <c:v>455.73599999999999</c:v>
                </c:pt>
                <c:pt idx="5">
                  <c:v>455.596</c:v>
                </c:pt>
                <c:pt idx="6">
                  <c:v>455.61599999999999</c:v>
                </c:pt>
                <c:pt idx="7">
                  <c:v>455.60599999999999</c:v>
                </c:pt>
                <c:pt idx="8">
                  <c:v>455.69600000000003</c:v>
                </c:pt>
                <c:pt idx="9">
                  <c:v>455.61599999999999</c:v>
                </c:pt>
                <c:pt idx="10">
                  <c:v>455.60599999999999</c:v>
                </c:pt>
                <c:pt idx="11">
                  <c:v>455.63600000000002</c:v>
                </c:pt>
                <c:pt idx="12">
                  <c:v>455.62599999999998</c:v>
                </c:pt>
                <c:pt idx="13">
                  <c:v>455.65600000000001</c:v>
                </c:pt>
                <c:pt idx="14">
                  <c:v>456.13600000000002</c:v>
                </c:pt>
                <c:pt idx="15">
                  <c:v>455.81600000000003</c:v>
                </c:pt>
                <c:pt idx="16">
                  <c:v>455.88600000000002</c:v>
                </c:pt>
                <c:pt idx="17">
                  <c:v>455.75600000000003</c:v>
                </c:pt>
                <c:pt idx="18">
                  <c:v>455.82600000000002</c:v>
                </c:pt>
                <c:pt idx="19">
                  <c:v>455.69600000000003</c:v>
                </c:pt>
                <c:pt idx="20">
                  <c:v>455.63600000000002</c:v>
                </c:pt>
                <c:pt idx="21">
                  <c:v>455.61599999999999</c:v>
                </c:pt>
                <c:pt idx="22">
                  <c:v>455.60599999999999</c:v>
                </c:pt>
                <c:pt idx="23">
                  <c:v>455.58600000000001</c:v>
                </c:pt>
                <c:pt idx="24">
                  <c:v>455.596</c:v>
                </c:pt>
                <c:pt idx="25">
                  <c:v>455.58600000000001</c:v>
                </c:pt>
                <c:pt idx="26">
                  <c:v>455.57600000000002</c:v>
                </c:pt>
                <c:pt idx="27">
                  <c:v>55.456000000000003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278912"/>
        <c:axId val="137527296"/>
      </c:scatterChart>
      <c:valAx>
        <c:axId val="130278912"/>
        <c:scaling>
          <c:orientation val="minMax"/>
          <c:max val="1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46421704056818813"/>
              <c:y val="0.852879360229225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37527296"/>
        <c:crossesAt val="0"/>
        <c:crossBetween val="midCat"/>
        <c:majorUnit val="0.2"/>
        <c:minorUnit val="0.1"/>
      </c:valAx>
      <c:valAx>
        <c:axId val="137527296"/>
        <c:scaling>
          <c:orientation val="minMax"/>
          <c:max val="456"/>
          <c:min val="45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ม.(ร.ท.ก)</a:t>
                </a:r>
              </a:p>
            </c:rich>
          </c:tx>
          <c:layout>
            <c:manualLayout>
              <c:xMode val="edge"/>
              <c:yMode val="edge"/>
              <c:x val="4.4487427466150871E-2"/>
              <c:y val="0.3070364711873702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30278912"/>
        <c:crosses val="autoZero"/>
        <c:crossBetween val="midCat"/>
        <c:majorUnit val="0.5"/>
        <c:minorUnit val="0.2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925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" r="0.75" t="1" header="0.5" footer="0.5"/>
    <c:pageSetup orientation="landscape" verticalDpi="0"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458813666998605"/>
          <c:y val="7.9027355623100301E-2"/>
          <c:w val="0.77061066765139807"/>
          <c:h val="0.64133738601823709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[2]P.81!$H$11:$H$39</c:f>
              <c:numCache>
                <c:formatCode>General</c:formatCode>
                <c:ptCount val="29"/>
                <c:pt idx="0">
                  <c:v>2.3210000000000002</c:v>
                </c:pt>
                <c:pt idx="1">
                  <c:v>1.091</c:v>
                </c:pt>
                <c:pt idx="2">
                  <c:v>1.3169999999999999</c:v>
                </c:pt>
                <c:pt idx="3">
                  <c:v>4.9459999999999997</c:v>
                </c:pt>
                <c:pt idx="4">
                  <c:v>5.9269999999999996</c:v>
                </c:pt>
                <c:pt idx="5">
                  <c:v>0.97399999999999998</c:v>
                </c:pt>
                <c:pt idx="6">
                  <c:v>0.78800000000000003</c:v>
                </c:pt>
                <c:pt idx="7">
                  <c:v>4.2140000000000004</c:v>
                </c:pt>
                <c:pt idx="8">
                  <c:v>0.39200000000000002</c:v>
                </c:pt>
                <c:pt idx="9">
                  <c:v>2.391</c:v>
                </c:pt>
                <c:pt idx="10">
                  <c:v>10.747999999999999</c:v>
                </c:pt>
                <c:pt idx="11">
                  <c:v>8.7789999999999999</c:v>
                </c:pt>
                <c:pt idx="12">
                  <c:v>17.143000000000001</c:v>
                </c:pt>
                <c:pt idx="13">
                  <c:v>17.974</c:v>
                </c:pt>
                <c:pt idx="14">
                  <c:v>14.978999999999999</c:v>
                </c:pt>
                <c:pt idx="15">
                  <c:v>32.267000000000003</c:v>
                </c:pt>
                <c:pt idx="16">
                  <c:v>30.29</c:v>
                </c:pt>
                <c:pt idx="17">
                  <c:v>45.01</c:v>
                </c:pt>
                <c:pt idx="18">
                  <c:v>25.257999999999999</c:v>
                </c:pt>
                <c:pt idx="19">
                  <c:v>9.1389999999999993</c:v>
                </c:pt>
                <c:pt idx="20">
                  <c:v>21.306999999999999</c:v>
                </c:pt>
                <c:pt idx="21">
                  <c:v>32.353000000000002</c:v>
                </c:pt>
                <c:pt idx="22">
                  <c:v>7.3719999999999999</c:v>
                </c:pt>
                <c:pt idx="23">
                  <c:v>1.1180000000000001</c:v>
                </c:pt>
                <c:pt idx="24">
                  <c:v>1.905</c:v>
                </c:pt>
                <c:pt idx="25">
                  <c:v>3.7149999999999999</c:v>
                </c:pt>
                <c:pt idx="26">
                  <c:v>4.4290000000000003</c:v>
                </c:pt>
                <c:pt idx="27">
                  <c:v>5.258</c:v>
                </c:pt>
                <c:pt idx="28">
                  <c:v>4.8490000000000002</c:v>
                </c:pt>
              </c:numCache>
            </c:numRef>
          </c:xVal>
          <c:yVal>
            <c:numRef>
              <c:f>[2]P.81!$C$11:$C$39</c:f>
              <c:numCache>
                <c:formatCode>General</c:formatCode>
                <c:ptCount val="29"/>
                <c:pt idx="0">
                  <c:v>290.93899999999996</c:v>
                </c:pt>
                <c:pt idx="1">
                  <c:v>290.80899999999997</c:v>
                </c:pt>
                <c:pt idx="2">
                  <c:v>290.84899999999999</c:v>
                </c:pt>
                <c:pt idx="3">
                  <c:v>291.10899999999998</c:v>
                </c:pt>
                <c:pt idx="4">
                  <c:v>291.22899999999998</c:v>
                </c:pt>
                <c:pt idx="5">
                  <c:v>290.79899999999998</c:v>
                </c:pt>
                <c:pt idx="6">
                  <c:v>290.81899999999996</c:v>
                </c:pt>
                <c:pt idx="7">
                  <c:v>291.03899999999999</c:v>
                </c:pt>
                <c:pt idx="8">
                  <c:v>290.72899999999998</c:v>
                </c:pt>
                <c:pt idx="9">
                  <c:v>290.91899999999998</c:v>
                </c:pt>
                <c:pt idx="10">
                  <c:v>291.55899999999997</c:v>
                </c:pt>
                <c:pt idx="11">
                  <c:v>291.55899999999997</c:v>
                </c:pt>
                <c:pt idx="12">
                  <c:v>292.13900000000001</c:v>
                </c:pt>
                <c:pt idx="13">
                  <c:v>292.25899999999996</c:v>
                </c:pt>
                <c:pt idx="14">
                  <c:v>292.24899999999997</c:v>
                </c:pt>
                <c:pt idx="15">
                  <c:v>293.09899999999999</c:v>
                </c:pt>
                <c:pt idx="16">
                  <c:v>293.06899999999996</c:v>
                </c:pt>
                <c:pt idx="17">
                  <c:v>293.54899999999998</c:v>
                </c:pt>
                <c:pt idx="18">
                  <c:v>292.51900000000001</c:v>
                </c:pt>
                <c:pt idx="19">
                  <c:v>291.589</c:v>
                </c:pt>
                <c:pt idx="20">
                  <c:v>291.36899999999997</c:v>
                </c:pt>
                <c:pt idx="21">
                  <c:v>293.399</c:v>
                </c:pt>
                <c:pt idx="22">
                  <c:v>291.19899999999996</c:v>
                </c:pt>
                <c:pt idx="23">
                  <c:v>290.71899999999999</c:v>
                </c:pt>
                <c:pt idx="24">
                  <c:v>290.86899999999997</c:v>
                </c:pt>
                <c:pt idx="25">
                  <c:v>291.09899999999999</c:v>
                </c:pt>
                <c:pt idx="26">
                  <c:v>291.19899999999996</c:v>
                </c:pt>
                <c:pt idx="27">
                  <c:v>291.26900000000001</c:v>
                </c:pt>
                <c:pt idx="28">
                  <c:v>291.149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605504"/>
        <c:axId val="137607808"/>
      </c:scatterChart>
      <c:valAx>
        <c:axId val="137605504"/>
        <c:scaling>
          <c:orientation val="minMax"/>
          <c:max val="5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4516136558199042"/>
              <c:y val="0.844984802431610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37607808"/>
        <c:crossesAt val="200"/>
        <c:crossBetween val="midCat"/>
        <c:majorUnit val="5"/>
        <c:minorUnit val="2.5"/>
      </c:valAx>
      <c:valAx>
        <c:axId val="137607808"/>
        <c:scaling>
          <c:orientation val="minMax"/>
          <c:max val="294"/>
          <c:min val="29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4.3010752688172046E-2"/>
              <c:y val="0.2340425531914893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37605504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875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1824706004641733"/>
          <c:y val="9.036144578313253E-2"/>
          <c:w val="0.74060887589521951"/>
          <c:h val="0.61746987951807231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[2]P.81!$F$11:$F$39</c:f>
              <c:numCache>
                <c:formatCode>General</c:formatCode>
                <c:ptCount val="29"/>
                <c:pt idx="0">
                  <c:v>5.29</c:v>
                </c:pt>
                <c:pt idx="1">
                  <c:v>2.87</c:v>
                </c:pt>
                <c:pt idx="2">
                  <c:v>3.23</c:v>
                </c:pt>
                <c:pt idx="3">
                  <c:v>9.35</c:v>
                </c:pt>
                <c:pt idx="4">
                  <c:v>10.86</c:v>
                </c:pt>
                <c:pt idx="5">
                  <c:v>2.93</c:v>
                </c:pt>
                <c:pt idx="6">
                  <c:v>2.61</c:v>
                </c:pt>
                <c:pt idx="7">
                  <c:v>8.52</c:v>
                </c:pt>
                <c:pt idx="8">
                  <c:v>2.52</c:v>
                </c:pt>
                <c:pt idx="9">
                  <c:v>5.48</c:v>
                </c:pt>
                <c:pt idx="10">
                  <c:v>17.850000000000001</c:v>
                </c:pt>
                <c:pt idx="11">
                  <c:v>16.8</c:v>
                </c:pt>
                <c:pt idx="12">
                  <c:v>32.56</c:v>
                </c:pt>
                <c:pt idx="13">
                  <c:v>35.14</c:v>
                </c:pt>
                <c:pt idx="14">
                  <c:v>33.479999999999997</c:v>
                </c:pt>
                <c:pt idx="15">
                  <c:v>58.97</c:v>
                </c:pt>
                <c:pt idx="16">
                  <c:v>60.64</c:v>
                </c:pt>
                <c:pt idx="17">
                  <c:v>74.22</c:v>
                </c:pt>
                <c:pt idx="18">
                  <c:v>43.13</c:v>
                </c:pt>
                <c:pt idx="19">
                  <c:v>20.440000000000001</c:v>
                </c:pt>
                <c:pt idx="20">
                  <c:v>15.385</c:v>
                </c:pt>
                <c:pt idx="21">
                  <c:v>69.73</c:v>
                </c:pt>
                <c:pt idx="22">
                  <c:v>11.06</c:v>
                </c:pt>
                <c:pt idx="23">
                  <c:v>4.62</c:v>
                </c:pt>
                <c:pt idx="24">
                  <c:v>4.63</c:v>
                </c:pt>
                <c:pt idx="25">
                  <c:v>9.91</c:v>
                </c:pt>
                <c:pt idx="26">
                  <c:v>11.45</c:v>
                </c:pt>
                <c:pt idx="27">
                  <c:v>12.494999999999999</c:v>
                </c:pt>
                <c:pt idx="28">
                  <c:v>10.875</c:v>
                </c:pt>
              </c:numCache>
            </c:numRef>
          </c:xVal>
          <c:yVal>
            <c:numRef>
              <c:f>[2]P.81!$C$11:$C$39</c:f>
              <c:numCache>
                <c:formatCode>General</c:formatCode>
                <c:ptCount val="29"/>
                <c:pt idx="0">
                  <c:v>290.93899999999996</c:v>
                </c:pt>
                <c:pt idx="1">
                  <c:v>290.80899999999997</c:v>
                </c:pt>
                <c:pt idx="2">
                  <c:v>290.84899999999999</c:v>
                </c:pt>
                <c:pt idx="3">
                  <c:v>291.10899999999998</c:v>
                </c:pt>
                <c:pt idx="4">
                  <c:v>291.22899999999998</c:v>
                </c:pt>
                <c:pt idx="5">
                  <c:v>290.79899999999998</c:v>
                </c:pt>
                <c:pt idx="6">
                  <c:v>290.81899999999996</c:v>
                </c:pt>
                <c:pt idx="7">
                  <c:v>291.03899999999999</c:v>
                </c:pt>
                <c:pt idx="8">
                  <c:v>290.72899999999998</c:v>
                </c:pt>
                <c:pt idx="9">
                  <c:v>290.91899999999998</c:v>
                </c:pt>
                <c:pt idx="10">
                  <c:v>291.55899999999997</c:v>
                </c:pt>
                <c:pt idx="11">
                  <c:v>291.55899999999997</c:v>
                </c:pt>
                <c:pt idx="12">
                  <c:v>292.13900000000001</c:v>
                </c:pt>
                <c:pt idx="13">
                  <c:v>292.25899999999996</c:v>
                </c:pt>
                <c:pt idx="14">
                  <c:v>292.24899999999997</c:v>
                </c:pt>
                <c:pt idx="15">
                  <c:v>293.09899999999999</c:v>
                </c:pt>
                <c:pt idx="16">
                  <c:v>293.06899999999996</c:v>
                </c:pt>
                <c:pt idx="17">
                  <c:v>293.54899999999998</c:v>
                </c:pt>
                <c:pt idx="18">
                  <c:v>292.51900000000001</c:v>
                </c:pt>
                <c:pt idx="19">
                  <c:v>291.589</c:v>
                </c:pt>
                <c:pt idx="20">
                  <c:v>291.36899999999997</c:v>
                </c:pt>
                <c:pt idx="21">
                  <c:v>293.399</c:v>
                </c:pt>
                <c:pt idx="22">
                  <c:v>291.19899999999996</c:v>
                </c:pt>
                <c:pt idx="23">
                  <c:v>290.71899999999999</c:v>
                </c:pt>
                <c:pt idx="24">
                  <c:v>290.86899999999997</c:v>
                </c:pt>
                <c:pt idx="25">
                  <c:v>291.09899999999999</c:v>
                </c:pt>
                <c:pt idx="26">
                  <c:v>291.19899999999996</c:v>
                </c:pt>
                <c:pt idx="27">
                  <c:v>291.26900000000001</c:v>
                </c:pt>
                <c:pt idx="28">
                  <c:v>291.149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731072"/>
        <c:axId val="135741824"/>
      </c:scatterChart>
      <c:valAx>
        <c:axId val="135731072"/>
        <c:scaling>
          <c:orientation val="minMax"/>
          <c:max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เนื้อที่รูปตัด - ตร.ม.</a:t>
                </a:r>
              </a:p>
            </c:rich>
          </c:tx>
          <c:layout>
            <c:manualLayout>
              <c:xMode val="edge"/>
              <c:yMode val="edge"/>
              <c:x val="0.50089483000671431"/>
              <c:y val="0.846385542168674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2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35741824"/>
        <c:crossesAt val="200"/>
        <c:crossBetween val="midCat"/>
        <c:majorUnit val="5"/>
        <c:minorUnit val="2.5"/>
      </c:valAx>
      <c:valAx>
        <c:axId val="135741824"/>
        <c:scaling>
          <c:orientation val="minMax"/>
          <c:max val="294"/>
          <c:min val="29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6.7978533094812166E-2"/>
              <c:y val="0.2349397590361445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2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3573107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9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" r="0.75" t="1" header="0.5" footer="0.5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3571428571428571"/>
          <c:y val="8.3832457885680625E-2"/>
          <c:w val="0.73035714285714282"/>
          <c:h val="0.670659663085445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x"/>
            <c:size val="8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[2]P.81!$G$11:$G$39</c:f>
              <c:numCache>
                <c:formatCode>General</c:formatCode>
                <c:ptCount val="29"/>
                <c:pt idx="0">
                  <c:v>0.43875236294896031</c:v>
                </c:pt>
                <c:pt idx="1">
                  <c:v>0.38013937282229965</c:v>
                </c:pt>
                <c:pt idx="2">
                  <c:v>0.40773993808049536</c:v>
                </c:pt>
                <c:pt idx="3">
                  <c:v>0.52898395721925129</c:v>
                </c:pt>
                <c:pt idx="4">
                  <c:v>0.54576427255985271</c:v>
                </c:pt>
                <c:pt idx="5">
                  <c:v>0.33242320819112625</c:v>
                </c:pt>
                <c:pt idx="6">
                  <c:v>0.30191570881226054</c:v>
                </c:pt>
                <c:pt idx="7">
                  <c:v>0.49460093896713625</c:v>
                </c:pt>
                <c:pt idx="8">
                  <c:v>0.15555555555555556</c:v>
                </c:pt>
                <c:pt idx="9">
                  <c:v>0.43631386861313864</c:v>
                </c:pt>
                <c:pt idx="10">
                  <c:v>0.60212885154061613</c:v>
                </c:pt>
                <c:pt idx="11">
                  <c:v>0.52255952380952375</c:v>
                </c:pt>
                <c:pt idx="12">
                  <c:v>0.52600000000000002</c:v>
                </c:pt>
                <c:pt idx="13">
                  <c:v>0.51200000000000001</c:v>
                </c:pt>
                <c:pt idx="14">
                  <c:v>0.44740143369175628</c:v>
                </c:pt>
                <c:pt idx="15">
                  <c:v>0.54717653043920644</c:v>
                </c:pt>
                <c:pt idx="16">
                  <c:v>0.49950527704485487</c:v>
                </c:pt>
                <c:pt idx="17">
                  <c:v>0.60644031258420905</c:v>
                </c:pt>
                <c:pt idx="18">
                  <c:v>0.58562485508926498</c:v>
                </c:pt>
                <c:pt idx="19">
                  <c:v>0.44711350293542068</c:v>
                </c:pt>
                <c:pt idx="20">
                  <c:v>1.3849203769905751</c:v>
                </c:pt>
                <c:pt idx="21">
                  <c:v>0.46397533342894021</c:v>
                </c:pt>
                <c:pt idx="22">
                  <c:v>0.66654611211573234</c:v>
                </c:pt>
                <c:pt idx="23">
                  <c:v>0.24199134199134201</c:v>
                </c:pt>
                <c:pt idx="24">
                  <c:v>0.41144708423326137</c:v>
                </c:pt>
                <c:pt idx="25">
                  <c:v>0.37487386478304741</c:v>
                </c:pt>
                <c:pt idx="26">
                  <c:v>0.38700000000000001</c:v>
                </c:pt>
                <c:pt idx="27">
                  <c:v>0.42080832332933177</c:v>
                </c:pt>
                <c:pt idx="28">
                  <c:v>0.44588505747126439</c:v>
                </c:pt>
              </c:numCache>
            </c:numRef>
          </c:xVal>
          <c:yVal>
            <c:numRef>
              <c:f>[2]P.81!$C$11:$C$39</c:f>
              <c:numCache>
                <c:formatCode>General</c:formatCode>
                <c:ptCount val="29"/>
                <c:pt idx="0">
                  <c:v>290.93899999999996</c:v>
                </c:pt>
                <c:pt idx="1">
                  <c:v>290.80899999999997</c:v>
                </c:pt>
                <c:pt idx="2">
                  <c:v>290.84899999999999</c:v>
                </c:pt>
                <c:pt idx="3">
                  <c:v>291.10899999999998</c:v>
                </c:pt>
                <c:pt idx="4">
                  <c:v>291.22899999999998</c:v>
                </c:pt>
                <c:pt idx="5">
                  <c:v>290.79899999999998</c:v>
                </c:pt>
                <c:pt idx="6">
                  <c:v>290.81899999999996</c:v>
                </c:pt>
                <c:pt idx="7">
                  <c:v>291.03899999999999</c:v>
                </c:pt>
                <c:pt idx="8">
                  <c:v>290.72899999999998</c:v>
                </c:pt>
                <c:pt idx="9">
                  <c:v>290.91899999999998</c:v>
                </c:pt>
                <c:pt idx="10">
                  <c:v>291.55899999999997</c:v>
                </c:pt>
                <c:pt idx="11">
                  <c:v>291.55899999999997</c:v>
                </c:pt>
                <c:pt idx="12">
                  <c:v>292.13900000000001</c:v>
                </c:pt>
                <c:pt idx="13">
                  <c:v>292.25899999999996</c:v>
                </c:pt>
                <c:pt idx="14">
                  <c:v>292.24899999999997</c:v>
                </c:pt>
                <c:pt idx="15">
                  <c:v>293.09899999999999</c:v>
                </c:pt>
                <c:pt idx="16">
                  <c:v>293.06899999999996</c:v>
                </c:pt>
                <c:pt idx="17">
                  <c:v>293.54899999999998</c:v>
                </c:pt>
                <c:pt idx="18">
                  <c:v>292.51900000000001</c:v>
                </c:pt>
                <c:pt idx="19">
                  <c:v>291.589</c:v>
                </c:pt>
                <c:pt idx="20">
                  <c:v>291.36899999999997</c:v>
                </c:pt>
                <c:pt idx="21">
                  <c:v>293.399</c:v>
                </c:pt>
                <c:pt idx="22">
                  <c:v>291.19899999999996</c:v>
                </c:pt>
                <c:pt idx="23">
                  <c:v>290.71899999999999</c:v>
                </c:pt>
                <c:pt idx="24">
                  <c:v>290.86899999999997</c:v>
                </c:pt>
                <c:pt idx="25">
                  <c:v>291.09899999999999</c:v>
                </c:pt>
                <c:pt idx="26">
                  <c:v>291.19899999999996</c:v>
                </c:pt>
                <c:pt idx="27">
                  <c:v>291.26900000000001</c:v>
                </c:pt>
                <c:pt idx="28">
                  <c:v>291.149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753088"/>
        <c:axId val="135776128"/>
      </c:scatterChart>
      <c:valAx>
        <c:axId val="135753088"/>
        <c:scaling>
          <c:orientation val="minMax"/>
          <c:max val="2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46071428571428569"/>
              <c:y val="0.847306646549420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5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35776128"/>
        <c:crossesAt val="200"/>
        <c:crossBetween val="midCat"/>
        <c:majorUnit val="0.2"/>
        <c:minorUnit val="0.1"/>
      </c:valAx>
      <c:valAx>
        <c:axId val="135776128"/>
        <c:scaling>
          <c:orientation val="minMax"/>
          <c:max val="294"/>
          <c:min val="29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ม.(ร.ท.ก)</a:t>
                </a:r>
              </a:p>
            </c:rich>
          </c:tx>
          <c:layout>
            <c:manualLayout>
              <c:xMode val="edge"/>
              <c:yMode val="edge"/>
              <c:x val="4.2857142857142858E-2"/>
              <c:y val="0.2634733682241815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5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35753088"/>
        <c:crosses val="autoZero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9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" r="0.75" t="1" header="0.5" footer="0.5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458813666998605"/>
          <c:y val="7.9027355623100301E-2"/>
          <c:w val="0.77061066765139807"/>
          <c:h val="0.64133738601823709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[3]P.82!$H$11:$H$145</c:f>
              <c:numCache>
                <c:formatCode>General</c:formatCode>
                <c:ptCount val="135"/>
                <c:pt idx="0">
                  <c:v>2.343</c:v>
                </c:pt>
                <c:pt idx="1">
                  <c:v>2.1070000000000002</c:v>
                </c:pt>
                <c:pt idx="2">
                  <c:v>1.893</c:v>
                </c:pt>
                <c:pt idx="3">
                  <c:v>1.893</c:v>
                </c:pt>
                <c:pt idx="4">
                  <c:v>2.0569999999999999</c:v>
                </c:pt>
                <c:pt idx="5">
                  <c:v>1.2230000000000001</c:v>
                </c:pt>
                <c:pt idx="6">
                  <c:v>1.2170000000000001</c:v>
                </c:pt>
                <c:pt idx="7">
                  <c:v>2.6909999999999998</c:v>
                </c:pt>
                <c:pt idx="8">
                  <c:v>1.4410000000000001</c:v>
                </c:pt>
                <c:pt idx="9">
                  <c:v>5.6059999999999999</c:v>
                </c:pt>
                <c:pt idx="10">
                  <c:v>5.0549999999999997</c:v>
                </c:pt>
                <c:pt idx="11">
                  <c:v>2.59</c:v>
                </c:pt>
                <c:pt idx="12">
                  <c:v>7.46</c:v>
                </c:pt>
                <c:pt idx="13">
                  <c:v>4.2590000000000003</c:v>
                </c:pt>
                <c:pt idx="14">
                  <c:v>13.487</c:v>
                </c:pt>
                <c:pt idx="15">
                  <c:v>42.792999999999999</c:v>
                </c:pt>
                <c:pt idx="16">
                  <c:v>13.904</c:v>
                </c:pt>
                <c:pt idx="17">
                  <c:v>9.5549999999999997</c:v>
                </c:pt>
                <c:pt idx="18">
                  <c:v>8.7460000000000004</c:v>
                </c:pt>
                <c:pt idx="19">
                  <c:v>5.6609999999999996</c:v>
                </c:pt>
                <c:pt idx="20">
                  <c:v>4.8659999999999997</c:v>
                </c:pt>
                <c:pt idx="21">
                  <c:v>4.149</c:v>
                </c:pt>
                <c:pt idx="22">
                  <c:v>4.1139999999999999</c:v>
                </c:pt>
                <c:pt idx="23">
                  <c:v>3.5649999999999999</c:v>
                </c:pt>
                <c:pt idx="24">
                  <c:v>4.1150000000000002</c:v>
                </c:pt>
                <c:pt idx="25">
                  <c:v>5.391</c:v>
                </c:pt>
                <c:pt idx="26">
                  <c:v>4.9909999999999997</c:v>
                </c:pt>
                <c:pt idx="27">
                  <c:v>5.1790000000000003</c:v>
                </c:pt>
                <c:pt idx="28">
                  <c:v>5.64</c:v>
                </c:pt>
                <c:pt idx="29">
                  <c:v>5.18</c:v>
                </c:pt>
                <c:pt idx="30">
                  <c:v>4.1109999999999998</c:v>
                </c:pt>
                <c:pt idx="31">
                  <c:v>3.032</c:v>
                </c:pt>
                <c:pt idx="32">
                  <c:v>2.9710000000000001</c:v>
                </c:pt>
                <c:pt idx="33">
                  <c:v>2.8340000000000001</c:v>
                </c:pt>
                <c:pt idx="34">
                  <c:v>2.9780000000000002</c:v>
                </c:pt>
                <c:pt idx="35">
                  <c:v>3.6669999999999998</c:v>
                </c:pt>
                <c:pt idx="36">
                  <c:v>4.165</c:v>
                </c:pt>
                <c:pt idx="37">
                  <c:v>3.472</c:v>
                </c:pt>
                <c:pt idx="38">
                  <c:v>3.0609999999999999</c:v>
                </c:pt>
                <c:pt idx="39">
                  <c:v>2.83</c:v>
                </c:pt>
                <c:pt idx="40">
                  <c:v>2.9020000000000001</c:v>
                </c:pt>
                <c:pt idx="41">
                  <c:v>2.78</c:v>
                </c:pt>
                <c:pt idx="42">
                  <c:v>2.9860000000000002</c:v>
                </c:pt>
                <c:pt idx="43">
                  <c:v>2.7090000000000001</c:v>
                </c:pt>
                <c:pt idx="44">
                  <c:v>2.9649999999999999</c:v>
                </c:pt>
                <c:pt idx="45">
                  <c:v>3.0089999999999999</c:v>
                </c:pt>
                <c:pt idx="46">
                  <c:v>6.2830000000000004</c:v>
                </c:pt>
                <c:pt idx="47">
                  <c:v>5.7590000000000003</c:v>
                </c:pt>
                <c:pt idx="48">
                  <c:v>4.2619999999999996</c:v>
                </c:pt>
                <c:pt idx="49">
                  <c:v>3.8460000000000001</c:v>
                </c:pt>
                <c:pt idx="50">
                  <c:v>5.069</c:v>
                </c:pt>
                <c:pt idx="51">
                  <c:v>3.9390000000000001</c:v>
                </c:pt>
                <c:pt idx="52">
                  <c:v>3.7509999999999999</c:v>
                </c:pt>
                <c:pt idx="53">
                  <c:v>22.978000000000002</c:v>
                </c:pt>
                <c:pt idx="54">
                  <c:v>7.5039999999999996</c:v>
                </c:pt>
                <c:pt idx="55">
                  <c:v>4.5599999999999996</c:v>
                </c:pt>
                <c:pt idx="56">
                  <c:v>4.5090000000000003</c:v>
                </c:pt>
                <c:pt idx="57">
                  <c:v>5.8010000000000002</c:v>
                </c:pt>
                <c:pt idx="58">
                  <c:v>7.226</c:v>
                </c:pt>
                <c:pt idx="59">
                  <c:v>6.3019999999999996</c:v>
                </c:pt>
                <c:pt idx="60">
                  <c:v>4.8120000000000003</c:v>
                </c:pt>
                <c:pt idx="61">
                  <c:v>4.4880000000000004</c:v>
                </c:pt>
                <c:pt idx="62">
                  <c:v>7.1589999999999998</c:v>
                </c:pt>
                <c:pt idx="63">
                  <c:v>4.8970000000000002</c:v>
                </c:pt>
                <c:pt idx="64">
                  <c:v>5</c:v>
                </c:pt>
                <c:pt idx="65">
                  <c:v>7.1660000000000004</c:v>
                </c:pt>
                <c:pt idx="66">
                  <c:v>13.821</c:v>
                </c:pt>
                <c:pt idx="67">
                  <c:v>13.175000000000001</c:v>
                </c:pt>
                <c:pt idx="68">
                  <c:v>10.635999999999999</c:v>
                </c:pt>
                <c:pt idx="69">
                  <c:v>38.880000000000003</c:v>
                </c:pt>
                <c:pt idx="70">
                  <c:v>37.281999999999996</c:v>
                </c:pt>
                <c:pt idx="71">
                  <c:v>14.124000000000001</c:v>
                </c:pt>
                <c:pt idx="72">
                  <c:v>16.856000000000002</c:v>
                </c:pt>
                <c:pt idx="73">
                  <c:v>9.5510000000000002</c:v>
                </c:pt>
                <c:pt idx="74">
                  <c:v>8.6319999999999997</c:v>
                </c:pt>
                <c:pt idx="75">
                  <c:v>6.774</c:v>
                </c:pt>
                <c:pt idx="76">
                  <c:v>6.1269999999999998</c:v>
                </c:pt>
                <c:pt idx="77">
                  <c:v>5.8849999999999998</c:v>
                </c:pt>
                <c:pt idx="78">
                  <c:v>5.9939999999999998</c:v>
                </c:pt>
                <c:pt idx="79">
                  <c:v>5.7060000000000004</c:v>
                </c:pt>
                <c:pt idx="80">
                  <c:v>6.2130000000000001</c:v>
                </c:pt>
                <c:pt idx="81">
                  <c:v>14.981999999999999</c:v>
                </c:pt>
                <c:pt idx="82">
                  <c:v>16.843</c:v>
                </c:pt>
                <c:pt idx="83">
                  <c:v>12.387</c:v>
                </c:pt>
                <c:pt idx="84">
                  <c:v>16.606999999999999</c:v>
                </c:pt>
                <c:pt idx="85">
                  <c:v>9.3849999999999998</c:v>
                </c:pt>
                <c:pt idx="86">
                  <c:v>6.46</c:v>
                </c:pt>
                <c:pt idx="87">
                  <c:v>5.9740000000000002</c:v>
                </c:pt>
                <c:pt idx="88">
                  <c:v>5.8639999999999999</c:v>
                </c:pt>
                <c:pt idx="89">
                  <c:v>5.88</c:v>
                </c:pt>
                <c:pt idx="90">
                  <c:v>33.563000000000002</c:v>
                </c:pt>
                <c:pt idx="91">
                  <c:v>32.470999999999997</c:v>
                </c:pt>
                <c:pt idx="92">
                  <c:v>42.222999999999999</c:v>
                </c:pt>
                <c:pt idx="93">
                  <c:v>47.167999999999999</c:v>
                </c:pt>
                <c:pt idx="94">
                  <c:v>41.469000000000001</c:v>
                </c:pt>
                <c:pt idx="95">
                  <c:v>20.893999999999998</c:v>
                </c:pt>
                <c:pt idx="96">
                  <c:v>15.367000000000001</c:v>
                </c:pt>
                <c:pt idx="97">
                  <c:v>14.617000000000001</c:v>
                </c:pt>
                <c:pt idx="98">
                  <c:v>39.893000000000001</c:v>
                </c:pt>
                <c:pt idx="99">
                  <c:v>41.91</c:v>
                </c:pt>
                <c:pt idx="100">
                  <c:v>62.140999999999998</c:v>
                </c:pt>
                <c:pt idx="101">
                  <c:v>54.804000000000002</c:v>
                </c:pt>
                <c:pt idx="102">
                  <c:v>49.207000000000001</c:v>
                </c:pt>
                <c:pt idx="103">
                  <c:v>45.606999999999999</c:v>
                </c:pt>
                <c:pt idx="104">
                  <c:v>42.779000000000003</c:v>
                </c:pt>
                <c:pt idx="105">
                  <c:v>23.827999999999999</c:v>
                </c:pt>
                <c:pt idx="106">
                  <c:v>9.7490000000000006</c:v>
                </c:pt>
                <c:pt idx="107">
                  <c:v>9.359</c:v>
                </c:pt>
                <c:pt idx="108">
                  <c:v>8.3610000000000007</c:v>
                </c:pt>
                <c:pt idx="109">
                  <c:v>7.9390000000000001</c:v>
                </c:pt>
                <c:pt idx="110">
                  <c:v>7.2859999999999996</c:v>
                </c:pt>
                <c:pt idx="111">
                  <c:v>6.85</c:v>
                </c:pt>
                <c:pt idx="112">
                  <c:v>6.8330000000000002</c:v>
                </c:pt>
                <c:pt idx="113">
                  <c:v>6.2960000000000003</c:v>
                </c:pt>
                <c:pt idx="114">
                  <c:v>6.1360000000000001</c:v>
                </c:pt>
                <c:pt idx="115">
                  <c:v>5.8070000000000004</c:v>
                </c:pt>
                <c:pt idx="116">
                  <c:v>5.6959999999999997</c:v>
                </c:pt>
                <c:pt idx="117">
                  <c:v>4.7729999999999997</c:v>
                </c:pt>
                <c:pt idx="118">
                  <c:v>4.9409999999999998</c:v>
                </c:pt>
                <c:pt idx="119">
                  <c:v>4.8090000000000002</c:v>
                </c:pt>
                <c:pt idx="120">
                  <c:v>5.3789999999999996</c:v>
                </c:pt>
                <c:pt idx="121">
                  <c:v>4.6079999999999997</c:v>
                </c:pt>
                <c:pt idx="122">
                  <c:v>4.5890000000000004</c:v>
                </c:pt>
                <c:pt idx="123">
                  <c:v>3.71</c:v>
                </c:pt>
                <c:pt idx="124">
                  <c:v>3.867</c:v>
                </c:pt>
                <c:pt idx="125">
                  <c:v>3.8650000000000002</c:v>
                </c:pt>
                <c:pt idx="126">
                  <c:v>3.6880000000000002</c:v>
                </c:pt>
                <c:pt idx="127">
                  <c:v>3.194</c:v>
                </c:pt>
                <c:pt idx="128">
                  <c:v>3.3420000000000001</c:v>
                </c:pt>
                <c:pt idx="129">
                  <c:v>3.2280000000000002</c:v>
                </c:pt>
                <c:pt idx="130">
                  <c:v>3.0289999999999999</c:v>
                </c:pt>
                <c:pt idx="131">
                  <c:v>3.0390000000000001</c:v>
                </c:pt>
                <c:pt idx="132">
                  <c:v>3.1629999999999998</c:v>
                </c:pt>
                <c:pt idx="133">
                  <c:v>2.9649999999999999</c:v>
                </c:pt>
                <c:pt idx="134">
                  <c:v>3.0640000000000001</c:v>
                </c:pt>
              </c:numCache>
            </c:numRef>
          </c:xVal>
          <c:yVal>
            <c:numRef>
              <c:f>[3]P.82!$C$11:$C$151</c:f>
              <c:numCache>
                <c:formatCode>General</c:formatCode>
                <c:ptCount val="141"/>
                <c:pt idx="0">
                  <c:v>398.21899999999999</c:v>
                </c:pt>
                <c:pt idx="1">
                  <c:v>398.19900000000001</c:v>
                </c:pt>
                <c:pt idx="2">
                  <c:v>398.17900000000003</c:v>
                </c:pt>
                <c:pt idx="3">
                  <c:v>398.16899999999998</c:v>
                </c:pt>
                <c:pt idx="4">
                  <c:v>398.18900000000002</c:v>
                </c:pt>
                <c:pt idx="5">
                  <c:v>398.11900000000003</c:v>
                </c:pt>
                <c:pt idx="6">
                  <c:v>398.12900000000002</c:v>
                </c:pt>
                <c:pt idx="7">
                  <c:v>398.23900000000003</c:v>
                </c:pt>
                <c:pt idx="8">
                  <c:v>398.149</c:v>
                </c:pt>
                <c:pt idx="9">
                  <c:v>398.35899999999998</c:v>
                </c:pt>
                <c:pt idx="10">
                  <c:v>398.339</c:v>
                </c:pt>
                <c:pt idx="11">
                  <c:v>398.22899999999998</c:v>
                </c:pt>
                <c:pt idx="12">
                  <c:v>398.42900000000003</c:v>
                </c:pt>
                <c:pt idx="13">
                  <c:v>398.279</c:v>
                </c:pt>
                <c:pt idx="14">
                  <c:v>398.529</c:v>
                </c:pt>
                <c:pt idx="15">
                  <c:v>399.03899999999999</c:v>
                </c:pt>
                <c:pt idx="16">
                  <c:v>398.47899999999998</c:v>
                </c:pt>
                <c:pt idx="17">
                  <c:v>398.40899999999999</c:v>
                </c:pt>
                <c:pt idx="18">
                  <c:v>398.399</c:v>
                </c:pt>
                <c:pt idx="19">
                  <c:v>398.31900000000002</c:v>
                </c:pt>
                <c:pt idx="20">
                  <c:v>398.29900000000004</c:v>
                </c:pt>
                <c:pt idx="21">
                  <c:v>398.26900000000001</c:v>
                </c:pt>
                <c:pt idx="22">
                  <c:v>398.25900000000001</c:v>
                </c:pt>
                <c:pt idx="23">
                  <c:v>398.23900000000003</c:v>
                </c:pt>
                <c:pt idx="24">
                  <c:v>398.25900000000001</c:v>
                </c:pt>
                <c:pt idx="25">
                  <c:v>398.30900000000003</c:v>
                </c:pt>
                <c:pt idx="26">
                  <c:v>398.29900000000004</c:v>
                </c:pt>
                <c:pt idx="27">
                  <c:v>398.29900000000004</c:v>
                </c:pt>
                <c:pt idx="28">
                  <c:v>398.31900000000002</c:v>
                </c:pt>
                <c:pt idx="29">
                  <c:v>398.29900000000004</c:v>
                </c:pt>
                <c:pt idx="30">
                  <c:v>398.23900000000003</c:v>
                </c:pt>
                <c:pt idx="31">
                  <c:v>398.17900000000003</c:v>
                </c:pt>
                <c:pt idx="32">
                  <c:v>398.16899999999998</c:v>
                </c:pt>
                <c:pt idx="33">
                  <c:v>398.15899999999999</c:v>
                </c:pt>
                <c:pt idx="34">
                  <c:v>398.16899999999998</c:v>
                </c:pt>
                <c:pt idx="35">
                  <c:v>398.209</c:v>
                </c:pt>
                <c:pt idx="36">
                  <c:v>398.24900000000002</c:v>
                </c:pt>
                <c:pt idx="37">
                  <c:v>398.19900000000001</c:v>
                </c:pt>
                <c:pt idx="38">
                  <c:v>398.17900000000003</c:v>
                </c:pt>
                <c:pt idx="39">
                  <c:v>398.16899999999998</c:v>
                </c:pt>
                <c:pt idx="40">
                  <c:v>398.16899999999998</c:v>
                </c:pt>
                <c:pt idx="41">
                  <c:v>398.15899999999999</c:v>
                </c:pt>
                <c:pt idx="42">
                  <c:v>398.16899999999998</c:v>
                </c:pt>
                <c:pt idx="43">
                  <c:v>398.15899999999999</c:v>
                </c:pt>
                <c:pt idx="44">
                  <c:v>398.17900000000003</c:v>
                </c:pt>
                <c:pt idx="45">
                  <c:v>398.17900000000003</c:v>
                </c:pt>
                <c:pt idx="46">
                  <c:v>398.31900000000002</c:v>
                </c:pt>
                <c:pt idx="47">
                  <c:v>398.29900000000004</c:v>
                </c:pt>
                <c:pt idx="48">
                  <c:v>398.23900000000003</c:v>
                </c:pt>
                <c:pt idx="49">
                  <c:v>398.21899999999999</c:v>
                </c:pt>
                <c:pt idx="50">
                  <c:v>398.26900000000001</c:v>
                </c:pt>
                <c:pt idx="51">
                  <c:v>398.22899999999998</c:v>
                </c:pt>
                <c:pt idx="52">
                  <c:v>398.209</c:v>
                </c:pt>
                <c:pt idx="53">
                  <c:v>398.72899999999998</c:v>
                </c:pt>
                <c:pt idx="54">
                  <c:v>398.37900000000002</c:v>
                </c:pt>
                <c:pt idx="55">
                  <c:v>398.279</c:v>
                </c:pt>
                <c:pt idx="56">
                  <c:v>398.25900000000001</c:v>
                </c:pt>
                <c:pt idx="57">
                  <c:v>398.24900000000002</c:v>
                </c:pt>
                <c:pt idx="58">
                  <c:v>398.35899999999998</c:v>
                </c:pt>
                <c:pt idx="59">
                  <c:v>398.32900000000001</c:v>
                </c:pt>
                <c:pt idx="60">
                  <c:v>398.279</c:v>
                </c:pt>
                <c:pt idx="61">
                  <c:v>398.25900000000001</c:v>
                </c:pt>
                <c:pt idx="62">
                  <c:v>398.36900000000003</c:v>
                </c:pt>
                <c:pt idx="63">
                  <c:v>398.25900000000001</c:v>
                </c:pt>
                <c:pt idx="64">
                  <c:v>398.26900000000001</c:v>
                </c:pt>
                <c:pt idx="65">
                  <c:v>398.36900000000003</c:v>
                </c:pt>
                <c:pt idx="66">
                  <c:v>398.46899999999999</c:v>
                </c:pt>
                <c:pt idx="67">
                  <c:v>398.48900000000003</c:v>
                </c:pt>
                <c:pt idx="68">
                  <c:v>398.40899999999999</c:v>
                </c:pt>
                <c:pt idx="69">
                  <c:v>399.11900000000003</c:v>
                </c:pt>
                <c:pt idx="70">
                  <c:v>399.04900000000004</c:v>
                </c:pt>
                <c:pt idx="71">
                  <c:v>398.46899999999999</c:v>
                </c:pt>
                <c:pt idx="72">
                  <c:v>398.529</c:v>
                </c:pt>
                <c:pt idx="73">
                  <c:v>398.38900000000001</c:v>
                </c:pt>
                <c:pt idx="74">
                  <c:v>398.37900000000002</c:v>
                </c:pt>
                <c:pt idx="75">
                  <c:v>398.29900000000004</c:v>
                </c:pt>
                <c:pt idx="76">
                  <c:v>398.279</c:v>
                </c:pt>
                <c:pt idx="77">
                  <c:v>398.279</c:v>
                </c:pt>
                <c:pt idx="78">
                  <c:v>398.25900000000001</c:v>
                </c:pt>
                <c:pt idx="79">
                  <c:v>398.25900000000001</c:v>
                </c:pt>
                <c:pt idx="80">
                  <c:v>398.26900000000001</c:v>
                </c:pt>
                <c:pt idx="81">
                  <c:v>398.46899999999999</c:v>
                </c:pt>
                <c:pt idx="82">
                  <c:v>398.53899999999999</c:v>
                </c:pt>
                <c:pt idx="83">
                  <c:v>398.42900000000003</c:v>
                </c:pt>
                <c:pt idx="84">
                  <c:v>398.53899999999999</c:v>
                </c:pt>
                <c:pt idx="85">
                  <c:v>398.38900000000001</c:v>
                </c:pt>
                <c:pt idx="86">
                  <c:v>398.29900000000004</c:v>
                </c:pt>
                <c:pt idx="87">
                  <c:v>398.279</c:v>
                </c:pt>
                <c:pt idx="88">
                  <c:v>398.279</c:v>
                </c:pt>
                <c:pt idx="89">
                  <c:v>398.279</c:v>
                </c:pt>
                <c:pt idx="90">
                  <c:v>398.96899999999999</c:v>
                </c:pt>
                <c:pt idx="91">
                  <c:v>398.90899999999999</c:v>
                </c:pt>
                <c:pt idx="92">
                  <c:v>399.04900000000004</c:v>
                </c:pt>
                <c:pt idx="93">
                  <c:v>399.22899999999998</c:v>
                </c:pt>
                <c:pt idx="94">
                  <c:v>399.12900000000002</c:v>
                </c:pt>
                <c:pt idx="95">
                  <c:v>398.66899999999998</c:v>
                </c:pt>
                <c:pt idx="96">
                  <c:v>398.529</c:v>
                </c:pt>
                <c:pt idx="97">
                  <c:v>398.47899999999998</c:v>
                </c:pt>
                <c:pt idx="98">
                  <c:v>399.06900000000002</c:v>
                </c:pt>
                <c:pt idx="99">
                  <c:v>399.10899999999998</c:v>
                </c:pt>
                <c:pt idx="100">
                  <c:v>399.46899999999999</c:v>
                </c:pt>
                <c:pt idx="101">
                  <c:v>399.38900000000001</c:v>
                </c:pt>
                <c:pt idx="102">
                  <c:v>399.25900000000001</c:v>
                </c:pt>
                <c:pt idx="103">
                  <c:v>399.22899999999998</c:v>
                </c:pt>
                <c:pt idx="104">
                  <c:v>399.18900000000002</c:v>
                </c:pt>
                <c:pt idx="105">
                  <c:v>398.75900000000001</c:v>
                </c:pt>
                <c:pt idx="106">
                  <c:v>398.529</c:v>
                </c:pt>
                <c:pt idx="107">
                  <c:v>398.51900000000001</c:v>
                </c:pt>
                <c:pt idx="108">
                  <c:v>398.49900000000002</c:v>
                </c:pt>
                <c:pt idx="109">
                  <c:v>398.48900000000003</c:v>
                </c:pt>
                <c:pt idx="110">
                  <c:v>398.44900000000001</c:v>
                </c:pt>
                <c:pt idx="111">
                  <c:v>398.43900000000002</c:v>
                </c:pt>
                <c:pt idx="112">
                  <c:v>398.43900000000002</c:v>
                </c:pt>
                <c:pt idx="113">
                  <c:v>398.42900000000003</c:v>
                </c:pt>
                <c:pt idx="114">
                  <c:v>398.41899999999998</c:v>
                </c:pt>
                <c:pt idx="115">
                  <c:v>398.40899999999999</c:v>
                </c:pt>
                <c:pt idx="116">
                  <c:v>398.40899999999999</c:v>
                </c:pt>
                <c:pt idx="117">
                  <c:v>398.37900000000002</c:v>
                </c:pt>
                <c:pt idx="118">
                  <c:v>398.37900000000002</c:v>
                </c:pt>
                <c:pt idx="119">
                  <c:v>398.36900000000003</c:v>
                </c:pt>
                <c:pt idx="120">
                  <c:v>398.37900000000002</c:v>
                </c:pt>
                <c:pt idx="121">
                  <c:v>398.35899999999998</c:v>
                </c:pt>
                <c:pt idx="122">
                  <c:v>398.35899999999998</c:v>
                </c:pt>
                <c:pt idx="123">
                  <c:v>398.32900000000001</c:v>
                </c:pt>
                <c:pt idx="124">
                  <c:v>398.32900000000001</c:v>
                </c:pt>
                <c:pt idx="125">
                  <c:v>398.32900000000001</c:v>
                </c:pt>
                <c:pt idx="126">
                  <c:v>398.31900000000002</c:v>
                </c:pt>
                <c:pt idx="127">
                  <c:v>398.279</c:v>
                </c:pt>
                <c:pt idx="128">
                  <c:v>398.29900000000004</c:v>
                </c:pt>
                <c:pt idx="129">
                  <c:v>398.29900000000004</c:v>
                </c:pt>
                <c:pt idx="130">
                  <c:v>398.279</c:v>
                </c:pt>
                <c:pt idx="131">
                  <c:v>398.279</c:v>
                </c:pt>
                <c:pt idx="132">
                  <c:v>398.279</c:v>
                </c:pt>
                <c:pt idx="133">
                  <c:v>398.25900000000001</c:v>
                </c:pt>
                <c:pt idx="134">
                  <c:v>398.25900000000001</c:v>
                </c:pt>
                <c:pt idx="135">
                  <c:v>398.25900000000001</c:v>
                </c:pt>
                <c:pt idx="136">
                  <c:v>398.21899999999999</c:v>
                </c:pt>
                <c:pt idx="137">
                  <c:v>398.21899999999999</c:v>
                </c:pt>
                <c:pt idx="138">
                  <c:v>398.21899999999999</c:v>
                </c:pt>
                <c:pt idx="139">
                  <c:v>398.19900000000001</c:v>
                </c:pt>
                <c:pt idx="140">
                  <c:v>398.19900000000001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0892416"/>
        <c:axId val="140899072"/>
      </c:scatterChart>
      <c:valAx>
        <c:axId val="140892416"/>
        <c:scaling>
          <c:orientation val="minMax"/>
          <c:max val="8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4516136558199042"/>
              <c:y val="0.844984802431610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40899072"/>
        <c:crossesAt val="300"/>
        <c:crossBetween val="midCat"/>
        <c:majorUnit val="5"/>
        <c:minorUnit val="2.5"/>
      </c:valAx>
      <c:valAx>
        <c:axId val="140899072"/>
        <c:scaling>
          <c:orientation val="minMax"/>
          <c:max val="400"/>
          <c:min val="39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4.3010752688172046E-2"/>
              <c:y val="0.2340425531914893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40892416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875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0214686709217344"/>
          <c:y val="9.036144578313253E-2"/>
          <c:w val="0.75670906884946332"/>
          <c:h val="0.61746987951807231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[3]P.82!$F$11:$F$152</c:f>
              <c:numCache>
                <c:formatCode>General</c:formatCode>
                <c:ptCount val="142"/>
                <c:pt idx="0">
                  <c:v>4.58</c:v>
                </c:pt>
                <c:pt idx="1">
                  <c:v>4.58</c:v>
                </c:pt>
                <c:pt idx="2">
                  <c:v>4.2</c:v>
                </c:pt>
                <c:pt idx="3">
                  <c:v>4.28</c:v>
                </c:pt>
                <c:pt idx="4">
                  <c:v>4.3499999999999996</c:v>
                </c:pt>
                <c:pt idx="5">
                  <c:v>3.03</c:v>
                </c:pt>
                <c:pt idx="6">
                  <c:v>2.96</c:v>
                </c:pt>
                <c:pt idx="7">
                  <c:v>5.14</c:v>
                </c:pt>
                <c:pt idx="8">
                  <c:v>3.7</c:v>
                </c:pt>
                <c:pt idx="9">
                  <c:v>8.24</c:v>
                </c:pt>
                <c:pt idx="10">
                  <c:v>8.85</c:v>
                </c:pt>
                <c:pt idx="11">
                  <c:v>6.05</c:v>
                </c:pt>
                <c:pt idx="12">
                  <c:v>11.72</c:v>
                </c:pt>
                <c:pt idx="13">
                  <c:v>8.69</c:v>
                </c:pt>
                <c:pt idx="14">
                  <c:v>15.96</c:v>
                </c:pt>
                <c:pt idx="15">
                  <c:v>32.94</c:v>
                </c:pt>
                <c:pt idx="16">
                  <c:v>16.579999999999998</c:v>
                </c:pt>
                <c:pt idx="17">
                  <c:v>15</c:v>
                </c:pt>
                <c:pt idx="18">
                  <c:v>11.74</c:v>
                </c:pt>
                <c:pt idx="19">
                  <c:v>10.79</c:v>
                </c:pt>
                <c:pt idx="20">
                  <c:v>10.18</c:v>
                </c:pt>
                <c:pt idx="21">
                  <c:v>9.2200000000000006</c:v>
                </c:pt>
                <c:pt idx="22">
                  <c:v>9.1999999999999993</c:v>
                </c:pt>
                <c:pt idx="23">
                  <c:v>9.0299999999999994</c:v>
                </c:pt>
                <c:pt idx="24">
                  <c:v>9.17</c:v>
                </c:pt>
                <c:pt idx="25">
                  <c:v>10.32</c:v>
                </c:pt>
                <c:pt idx="26">
                  <c:v>10.15</c:v>
                </c:pt>
                <c:pt idx="27">
                  <c:v>9.59</c:v>
                </c:pt>
                <c:pt idx="28">
                  <c:v>10.08</c:v>
                </c:pt>
                <c:pt idx="29">
                  <c:v>9.2899999999999991</c:v>
                </c:pt>
                <c:pt idx="30">
                  <c:v>7.8</c:v>
                </c:pt>
                <c:pt idx="31">
                  <c:v>7.12</c:v>
                </c:pt>
                <c:pt idx="32">
                  <c:v>7.01</c:v>
                </c:pt>
                <c:pt idx="33">
                  <c:v>6.77</c:v>
                </c:pt>
                <c:pt idx="34">
                  <c:v>6.62</c:v>
                </c:pt>
                <c:pt idx="35">
                  <c:v>7.48</c:v>
                </c:pt>
                <c:pt idx="36">
                  <c:v>7.99</c:v>
                </c:pt>
                <c:pt idx="37">
                  <c:v>6.75</c:v>
                </c:pt>
                <c:pt idx="38">
                  <c:v>6.7</c:v>
                </c:pt>
                <c:pt idx="39">
                  <c:v>6.64</c:v>
                </c:pt>
                <c:pt idx="40">
                  <c:v>6.28</c:v>
                </c:pt>
                <c:pt idx="41">
                  <c:v>6.04</c:v>
                </c:pt>
                <c:pt idx="42">
                  <c:v>6.34</c:v>
                </c:pt>
                <c:pt idx="43">
                  <c:v>5.87</c:v>
                </c:pt>
                <c:pt idx="44">
                  <c:v>6.22</c:v>
                </c:pt>
                <c:pt idx="45">
                  <c:v>6.21</c:v>
                </c:pt>
                <c:pt idx="46">
                  <c:v>9.66</c:v>
                </c:pt>
                <c:pt idx="47">
                  <c:v>9.1999999999999993</c:v>
                </c:pt>
                <c:pt idx="48">
                  <c:v>8.06</c:v>
                </c:pt>
                <c:pt idx="49">
                  <c:v>7.15</c:v>
                </c:pt>
                <c:pt idx="50">
                  <c:v>8.3699999999999992</c:v>
                </c:pt>
                <c:pt idx="51">
                  <c:v>7.68</c:v>
                </c:pt>
                <c:pt idx="52">
                  <c:v>7.5</c:v>
                </c:pt>
                <c:pt idx="53">
                  <c:v>20.25</c:v>
                </c:pt>
                <c:pt idx="54">
                  <c:v>11.74</c:v>
                </c:pt>
                <c:pt idx="55">
                  <c:v>8.6</c:v>
                </c:pt>
                <c:pt idx="56">
                  <c:v>8.68</c:v>
                </c:pt>
                <c:pt idx="57">
                  <c:v>9.84</c:v>
                </c:pt>
                <c:pt idx="58">
                  <c:v>10.130000000000001</c:v>
                </c:pt>
                <c:pt idx="59">
                  <c:v>9.85</c:v>
                </c:pt>
                <c:pt idx="60">
                  <c:v>8.91</c:v>
                </c:pt>
                <c:pt idx="61">
                  <c:v>8.23</c:v>
                </c:pt>
                <c:pt idx="62">
                  <c:v>10.97</c:v>
                </c:pt>
                <c:pt idx="63">
                  <c:v>8.36</c:v>
                </c:pt>
                <c:pt idx="64">
                  <c:v>8.91</c:v>
                </c:pt>
                <c:pt idx="65">
                  <c:v>11.19</c:v>
                </c:pt>
                <c:pt idx="66">
                  <c:v>15.68</c:v>
                </c:pt>
                <c:pt idx="67">
                  <c:v>15.82</c:v>
                </c:pt>
                <c:pt idx="68">
                  <c:v>14.06</c:v>
                </c:pt>
                <c:pt idx="69">
                  <c:v>33.520000000000003</c:v>
                </c:pt>
                <c:pt idx="70">
                  <c:v>33.22</c:v>
                </c:pt>
                <c:pt idx="71">
                  <c:v>16.62</c:v>
                </c:pt>
                <c:pt idx="72">
                  <c:v>18.350000000000001</c:v>
                </c:pt>
                <c:pt idx="73">
                  <c:v>13.58</c:v>
                </c:pt>
                <c:pt idx="74">
                  <c:v>12.46</c:v>
                </c:pt>
                <c:pt idx="75">
                  <c:v>10.6</c:v>
                </c:pt>
                <c:pt idx="76">
                  <c:v>10.87</c:v>
                </c:pt>
                <c:pt idx="77">
                  <c:v>10.47</c:v>
                </c:pt>
                <c:pt idx="78">
                  <c:v>10.4</c:v>
                </c:pt>
                <c:pt idx="79">
                  <c:v>10.11</c:v>
                </c:pt>
                <c:pt idx="80">
                  <c:v>10.35</c:v>
                </c:pt>
                <c:pt idx="81">
                  <c:v>16.82</c:v>
                </c:pt>
                <c:pt idx="82">
                  <c:v>19.53</c:v>
                </c:pt>
                <c:pt idx="83">
                  <c:v>15.32</c:v>
                </c:pt>
                <c:pt idx="84">
                  <c:v>18.399999999999999</c:v>
                </c:pt>
                <c:pt idx="85">
                  <c:v>14.9</c:v>
                </c:pt>
                <c:pt idx="86">
                  <c:v>10.84</c:v>
                </c:pt>
                <c:pt idx="87">
                  <c:v>10.68</c:v>
                </c:pt>
                <c:pt idx="88">
                  <c:v>10.58</c:v>
                </c:pt>
                <c:pt idx="89">
                  <c:v>10.41</c:v>
                </c:pt>
                <c:pt idx="90">
                  <c:v>26.29</c:v>
                </c:pt>
                <c:pt idx="91">
                  <c:v>24.7</c:v>
                </c:pt>
                <c:pt idx="92">
                  <c:v>31.64</c:v>
                </c:pt>
                <c:pt idx="93">
                  <c:v>33.520000000000003</c:v>
                </c:pt>
                <c:pt idx="94">
                  <c:v>31.02</c:v>
                </c:pt>
                <c:pt idx="95">
                  <c:v>19.48</c:v>
                </c:pt>
                <c:pt idx="96">
                  <c:v>16.96</c:v>
                </c:pt>
                <c:pt idx="97">
                  <c:v>17.46</c:v>
                </c:pt>
                <c:pt idx="98">
                  <c:v>27.31</c:v>
                </c:pt>
                <c:pt idx="99">
                  <c:v>28.84</c:v>
                </c:pt>
                <c:pt idx="100">
                  <c:v>39.729999999999997</c:v>
                </c:pt>
                <c:pt idx="101">
                  <c:v>35.96</c:v>
                </c:pt>
                <c:pt idx="102">
                  <c:v>32.35</c:v>
                </c:pt>
                <c:pt idx="103">
                  <c:v>29.8</c:v>
                </c:pt>
                <c:pt idx="104">
                  <c:v>29.42</c:v>
                </c:pt>
                <c:pt idx="105">
                  <c:v>20.5</c:v>
                </c:pt>
                <c:pt idx="106">
                  <c:v>10.96</c:v>
                </c:pt>
                <c:pt idx="107">
                  <c:v>10.44</c:v>
                </c:pt>
                <c:pt idx="108">
                  <c:v>9.99</c:v>
                </c:pt>
                <c:pt idx="109">
                  <c:v>9.66</c:v>
                </c:pt>
                <c:pt idx="110">
                  <c:v>9.24</c:v>
                </c:pt>
                <c:pt idx="111">
                  <c:v>8.9600000000000009</c:v>
                </c:pt>
                <c:pt idx="112">
                  <c:v>8.58</c:v>
                </c:pt>
                <c:pt idx="113">
                  <c:v>8.48</c:v>
                </c:pt>
                <c:pt idx="114">
                  <c:v>8.4</c:v>
                </c:pt>
                <c:pt idx="115">
                  <c:v>8.06</c:v>
                </c:pt>
                <c:pt idx="116">
                  <c:v>8.02</c:v>
                </c:pt>
                <c:pt idx="117">
                  <c:v>7.41</c:v>
                </c:pt>
                <c:pt idx="118">
                  <c:v>7.97</c:v>
                </c:pt>
                <c:pt idx="119">
                  <c:v>7.87</c:v>
                </c:pt>
                <c:pt idx="120">
                  <c:v>8.17</c:v>
                </c:pt>
                <c:pt idx="121">
                  <c:v>7.4</c:v>
                </c:pt>
                <c:pt idx="122">
                  <c:v>7.38</c:v>
                </c:pt>
                <c:pt idx="123">
                  <c:v>7.02</c:v>
                </c:pt>
                <c:pt idx="124">
                  <c:v>7.28</c:v>
                </c:pt>
                <c:pt idx="125">
                  <c:v>7.1</c:v>
                </c:pt>
                <c:pt idx="126">
                  <c:v>6.68</c:v>
                </c:pt>
                <c:pt idx="127">
                  <c:v>6.24</c:v>
                </c:pt>
                <c:pt idx="128">
                  <c:v>6.12</c:v>
                </c:pt>
                <c:pt idx="129">
                  <c:v>5.97</c:v>
                </c:pt>
                <c:pt idx="130">
                  <c:v>5.9</c:v>
                </c:pt>
                <c:pt idx="131">
                  <c:v>5.88</c:v>
                </c:pt>
                <c:pt idx="132">
                  <c:v>5.97</c:v>
                </c:pt>
                <c:pt idx="133">
                  <c:v>5.04</c:v>
                </c:pt>
                <c:pt idx="134">
                  <c:v>5.26</c:v>
                </c:pt>
                <c:pt idx="135">
                  <c:v>5.1100000000000003</c:v>
                </c:pt>
                <c:pt idx="136">
                  <c:v>5.4</c:v>
                </c:pt>
                <c:pt idx="137">
                  <c:v>5.37</c:v>
                </c:pt>
                <c:pt idx="138">
                  <c:v>5.29</c:v>
                </c:pt>
                <c:pt idx="139">
                  <c:v>5.6</c:v>
                </c:pt>
                <c:pt idx="140">
                  <c:v>5.68</c:v>
                </c:pt>
                <c:pt idx="141">
                  <c:v>5.49</c:v>
                </c:pt>
              </c:numCache>
            </c:numRef>
          </c:xVal>
          <c:yVal>
            <c:numRef>
              <c:f>[3]P.82!$C$11:$C$152</c:f>
              <c:numCache>
                <c:formatCode>General</c:formatCode>
                <c:ptCount val="142"/>
                <c:pt idx="0">
                  <c:v>398.21899999999999</c:v>
                </c:pt>
                <c:pt idx="1">
                  <c:v>398.19900000000001</c:v>
                </c:pt>
                <c:pt idx="2">
                  <c:v>398.17900000000003</c:v>
                </c:pt>
                <c:pt idx="3">
                  <c:v>398.16899999999998</c:v>
                </c:pt>
                <c:pt idx="4">
                  <c:v>398.18900000000002</c:v>
                </c:pt>
                <c:pt idx="5">
                  <c:v>398.11900000000003</c:v>
                </c:pt>
                <c:pt idx="6">
                  <c:v>398.12900000000002</c:v>
                </c:pt>
                <c:pt idx="7">
                  <c:v>398.23900000000003</c:v>
                </c:pt>
                <c:pt idx="8">
                  <c:v>398.149</c:v>
                </c:pt>
                <c:pt idx="9">
                  <c:v>398.35899999999998</c:v>
                </c:pt>
                <c:pt idx="10">
                  <c:v>398.339</c:v>
                </c:pt>
                <c:pt idx="11">
                  <c:v>398.22899999999998</c:v>
                </c:pt>
                <c:pt idx="12">
                  <c:v>398.42900000000003</c:v>
                </c:pt>
                <c:pt idx="13">
                  <c:v>398.279</c:v>
                </c:pt>
                <c:pt idx="14">
                  <c:v>398.529</c:v>
                </c:pt>
                <c:pt idx="15">
                  <c:v>399.03899999999999</c:v>
                </c:pt>
                <c:pt idx="16">
                  <c:v>398.47899999999998</c:v>
                </c:pt>
                <c:pt idx="17">
                  <c:v>398.40899999999999</c:v>
                </c:pt>
                <c:pt idx="18">
                  <c:v>398.399</c:v>
                </c:pt>
                <c:pt idx="19">
                  <c:v>398.31900000000002</c:v>
                </c:pt>
                <c:pt idx="20">
                  <c:v>398.29900000000004</c:v>
                </c:pt>
                <c:pt idx="21">
                  <c:v>398.26900000000001</c:v>
                </c:pt>
                <c:pt idx="22">
                  <c:v>398.25900000000001</c:v>
                </c:pt>
                <c:pt idx="23">
                  <c:v>398.23900000000003</c:v>
                </c:pt>
                <c:pt idx="24">
                  <c:v>398.25900000000001</c:v>
                </c:pt>
                <c:pt idx="25">
                  <c:v>398.30900000000003</c:v>
                </c:pt>
                <c:pt idx="26">
                  <c:v>398.29900000000004</c:v>
                </c:pt>
                <c:pt idx="27">
                  <c:v>398.29900000000004</c:v>
                </c:pt>
                <c:pt idx="28">
                  <c:v>398.31900000000002</c:v>
                </c:pt>
                <c:pt idx="29">
                  <c:v>398.29900000000004</c:v>
                </c:pt>
                <c:pt idx="30">
                  <c:v>398.23900000000003</c:v>
                </c:pt>
                <c:pt idx="31">
                  <c:v>398.17900000000003</c:v>
                </c:pt>
                <c:pt idx="32">
                  <c:v>398.16899999999998</c:v>
                </c:pt>
                <c:pt idx="33">
                  <c:v>398.15899999999999</c:v>
                </c:pt>
                <c:pt idx="34">
                  <c:v>398.16899999999998</c:v>
                </c:pt>
                <c:pt idx="35">
                  <c:v>398.209</c:v>
                </c:pt>
                <c:pt idx="36">
                  <c:v>398.24900000000002</c:v>
                </c:pt>
                <c:pt idx="37">
                  <c:v>398.19900000000001</c:v>
                </c:pt>
                <c:pt idx="38">
                  <c:v>398.17900000000003</c:v>
                </c:pt>
                <c:pt idx="39">
                  <c:v>398.16899999999998</c:v>
                </c:pt>
                <c:pt idx="40">
                  <c:v>398.16899999999998</c:v>
                </c:pt>
                <c:pt idx="41">
                  <c:v>398.15899999999999</c:v>
                </c:pt>
                <c:pt idx="42">
                  <c:v>398.16899999999998</c:v>
                </c:pt>
                <c:pt idx="43">
                  <c:v>398.15899999999999</c:v>
                </c:pt>
                <c:pt idx="44">
                  <c:v>398.17900000000003</c:v>
                </c:pt>
                <c:pt idx="45">
                  <c:v>398.17900000000003</c:v>
                </c:pt>
                <c:pt idx="46">
                  <c:v>398.31900000000002</c:v>
                </c:pt>
                <c:pt idx="47">
                  <c:v>398.29900000000004</c:v>
                </c:pt>
                <c:pt idx="48">
                  <c:v>398.23900000000003</c:v>
                </c:pt>
                <c:pt idx="49">
                  <c:v>398.21899999999999</c:v>
                </c:pt>
                <c:pt idx="50">
                  <c:v>398.26900000000001</c:v>
                </c:pt>
                <c:pt idx="51">
                  <c:v>398.22899999999998</c:v>
                </c:pt>
                <c:pt idx="52">
                  <c:v>398.209</c:v>
                </c:pt>
                <c:pt idx="53">
                  <c:v>398.72899999999998</c:v>
                </c:pt>
                <c:pt idx="54">
                  <c:v>398.37900000000002</c:v>
                </c:pt>
                <c:pt idx="55">
                  <c:v>398.279</c:v>
                </c:pt>
                <c:pt idx="56">
                  <c:v>398.25900000000001</c:v>
                </c:pt>
                <c:pt idx="57">
                  <c:v>398.24900000000002</c:v>
                </c:pt>
                <c:pt idx="58">
                  <c:v>398.35899999999998</c:v>
                </c:pt>
                <c:pt idx="59">
                  <c:v>398.32900000000001</c:v>
                </c:pt>
                <c:pt idx="60">
                  <c:v>398.279</c:v>
                </c:pt>
                <c:pt idx="61">
                  <c:v>398.25900000000001</c:v>
                </c:pt>
                <c:pt idx="62">
                  <c:v>398.36900000000003</c:v>
                </c:pt>
                <c:pt idx="63">
                  <c:v>398.25900000000001</c:v>
                </c:pt>
                <c:pt idx="64">
                  <c:v>398.26900000000001</c:v>
                </c:pt>
                <c:pt idx="65">
                  <c:v>398.36900000000003</c:v>
                </c:pt>
                <c:pt idx="66">
                  <c:v>398.46899999999999</c:v>
                </c:pt>
                <c:pt idx="67">
                  <c:v>398.48900000000003</c:v>
                </c:pt>
                <c:pt idx="68">
                  <c:v>398.40899999999999</c:v>
                </c:pt>
                <c:pt idx="69">
                  <c:v>399.11900000000003</c:v>
                </c:pt>
                <c:pt idx="70">
                  <c:v>399.04900000000004</c:v>
                </c:pt>
                <c:pt idx="71">
                  <c:v>398.46899999999999</c:v>
                </c:pt>
                <c:pt idx="72">
                  <c:v>398.529</c:v>
                </c:pt>
                <c:pt idx="73">
                  <c:v>398.38900000000001</c:v>
                </c:pt>
                <c:pt idx="74">
                  <c:v>398.37900000000002</c:v>
                </c:pt>
                <c:pt idx="75">
                  <c:v>398.29900000000004</c:v>
                </c:pt>
                <c:pt idx="76">
                  <c:v>398.279</c:v>
                </c:pt>
                <c:pt idx="77">
                  <c:v>398.279</c:v>
                </c:pt>
                <c:pt idx="78">
                  <c:v>398.25900000000001</c:v>
                </c:pt>
                <c:pt idx="79">
                  <c:v>398.25900000000001</c:v>
                </c:pt>
                <c:pt idx="80">
                  <c:v>398.26900000000001</c:v>
                </c:pt>
                <c:pt idx="81">
                  <c:v>398.46899999999999</c:v>
                </c:pt>
                <c:pt idx="82">
                  <c:v>398.53899999999999</c:v>
                </c:pt>
                <c:pt idx="83">
                  <c:v>398.42900000000003</c:v>
                </c:pt>
                <c:pt idx="84">
                  <c:v>398.53899999999999</c:v>
                </c:pt>
                <c:pt idx="85">
                  <c:v>398.38900000000001</c:v>
                </c:pt>
                <c:pt idx="86">
                  <c:v>398.29900000000004</c:v>
                </c:pt>
                <c:pt idx="87">
                  <c:v>398.279</c:v>
                </c:pt>
                <c:pt idx="88">
                  <c:v>398.279</c:v>
                </c:pt>
                <c:pt idx="89">
                  <c:v>398.279</c:v>
                </c:pt>
                <c:pt idx="90">
                  <c:v>398.96899999999999</c:v>
                </c:pt>
                <c:pt idx="91">
                  <c:v>398.90899999999999</c:v>
                </c:pt>
                <c:pt idx="92">
                  <c:v>399.04900000000004</c:v>
                </c:pt>
                <c:pt idx="93">
                  <c:v>399.22899999999998</c:v>
                </c:pt>
                <c:pt idx="94">
                  <c:v>399.12900000000002</c:v>
                </c:pt>
                <c:pt idx="95">
                  <c:v>398.66899999999998</c:v>
                </c:pt>
                <c:pt idx="96">
                  <c:v>398.529</c:v>
                </c:pt>
                <c:pt idx="97">
                  <c:v>398.47899999999998</c:v>
                </c:pt>
                <c:pt idx="98">
                  <c:v>399.06900000000002</c:v>
                </c:pt>
                <c:pt idx="99">
                  <c:v>399.10899999999998</c:v>
                </c:pt>
                <c:pt idx="100">
                  <c:v>399.46899999999999</c:v>
                </c:pt>
                <c:pt idx="101">
                  <c:v>399.38900000000001</c:v>
                </c:pt>
                <c:pt idx="102">
                  <c:v>399.25900000000001</c:v>
                </c:pt>
                <c:pt idx="103">
                  <c:v>399.22899999999998</c:v>
                </c:pt>
                <c:pt idx="104">
                  <c:v>399.18900000000002</c:v>
                </c:pt>
                <c:pt idx="105">
                  <c:v>398.75900000000001</c:v>
                </c:pt>
                <c:pt idx="106">
                  <c:v>398.529</c:v>
                </c:pt>
                <c:pt idx="107">
                  <c:v>398.51900000000001</c:v>
                </c:pt>
                <c:pt idx="108">
                  <c:v>398.49900000000002</c:v>
                </c:pt>
                <c:pt idx="109">
                  <c:v>398.48900000000003</c:v>
                </c:pt>
                <c:pt idx="110">
                  <c:v>398.44900000000001</c:v>
                </c:pt>
                <c:pt idx="111">
                  <c:v>398.43900000000002</c:v>
                </c:pt>
                <c:pt idx="112">
                  <c:v>398.43900000000002</c:v>
                </c:pt>
                <c:pt idx="113">
                  <c:v>398.42900000000003</c:v>
                </c:pt>
                <c:pt idx="114">
                  <c:v>398.41899999999998</c:v>
                </c:pt>
                <c:pt idx="115">
                  <c:v>398.40899999999999</c:v>
                </c:pt>
                <c:pt idx="116">
                  <c:v>398.40899999999999</c:v>
                </c:pt>
                <c:pt idx="117">
                  <c:v>398.37900000000002</c:v>
                </c:pt>
                <c:pt idx="118">
                  <c:v>398.37900000000002</c:v>
                </c:pt>
                <c:pt idx="119">
                  <c:v>398.36900000000003</c:v>
                </c:pt>
                <c:pt idx="120">
                  <c:v>398.37900000000002</c:v>
                </c:pt>
                <c:pt idx="121">
                  <c:v>398.35899999999998</c:v>
                </c:pt>
                <c:pt idx="122">
                  <c:v>398.35899999999998</c:v>
                </c:pt>
                <c:pt idx="123">
                  <c:v>398.32900000000001</c:v>
                </c:pt>
                <c:pt idx="124">
                  <c:v>398.32900000000001</c:v>
                </c:pt>
                <c:pt idx="125">
                  <c:v>398.32900000000001</c:v>
                </c:pt>
                <c:pt idx="126">
                  <c:v>398.31900000000002</c:v>
                </c:pt>
                <c:pt idx="127">
                  <c:v>398.279</c:v>
                </c:pt>
                <c:pt idx="128">
                  <c:v>398.29900000000004</c:v>
                </c:pt>
                <c:pt idx="129">
                  <c:v>398.29900000000004</c:v>
                </c:pt>
                <c:pt idx="130">
                  <c:v>398.279</c:v>
                </c:pt>
                <c:pt idx="131">
                  <c:v>398.279</c:v>
                </c:pt>
                <c:pt idx="132">
                  <c:v>398.279</c:v>
                </c:pt>
                <c:pt idx="133">
                  <c:v>398.25900000000001</c:v>
                </c:pt>
                <c:pt idx="134">
                  <c:v>398.25900000000001</c:v>
                </c:pt>
                <c:pt idx="135">
                  <c:v>398.25900000000001</c:v>
                </c:pt>
                <c:pt idx="136">
                  <c:v>398.21899999999999</c:v>
                </c:pt>
                <c:pt idx="137">
                  <c:v>398.21899999999999</c:v>
                </c:pt>
                <c:pt idx="138">
                  <c:v>398.21899999999999</c:v>
                </c:pt>
                <c:pt idx="139">
                  <c:v>398.19900000000001</c:v>
                </c:pt>
                <c:pt idx="140">
                  <c:v>398.19900000000001</c:v>
                </c:pt>
                <c:pt idx="141">
                  <c:v>398.19900000000001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654272"/>
        <c:axId val="137656576"/>
      </c:scatterChart>
      <c:valAx>
        <c:axId val="137654272"/>
        <c:scaling>
          <c:orientation val="minMax"/>
          <c:max val="5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เนื้อที่รูปตัด - ตร.ม.</a:t>
                </a:r>
              </a:p>
            </c:rich>
          </c:tx>
          <c:layout>
            <c:manualLayout>
              <c:xMode val="edge"/>
              <c:yMode val="edge"/>
              <c:x val="0.49195028617844949"/>
              <c:y val="0.846385542168674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2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37656576"/>
        <c:crossesAt val="300"/>
        <c:crossBetween val="midCat"/>
        <c:majorUnit val="3"/>
        <c:minorUnit val="1.5"/>
      </c:valAx>
      <c:valAx>
        <c:axId val="137656576"/>
        <c:scaling>
          <c:orientation val="minMax"/>
          <c:max val="400"/>
          <c:min val="398"/>
        </c:scaling>
        <c:delete val="0"/>
        <c:axPos val="l"/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6.7978533094812166E-2"/>
              <c:y val="0.2349397590361445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2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3765427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9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" r="0.75" t="1" header="0.5" footer="0.5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285714285714287"/>
          <c:y val="9.1503559996553296E-2"/>
          <c:w val="0.77321428571428574"/>
          <c:h val="0.6405249199758731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x"/>
            <c:size val="8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[3]P.82!$G$11:$G$152</c:f>
              <c:numCache>
                <c:formatCode>General</c:formatCode>
                <c:ptCount val="142"/>
                <c:pt idx="0">
                  <c:v>0.51157205240174675</c:v>
                </c:pt>
                <c:pt idx="1">
                  <c:v>0.46004366812227077</c:v>
                </c:pt>
                <c:pt idx="2">
                  <c:v>0.45071428571428568</c:v>
                </c:pt>
                <c:pt idx="3">
                  <c:v>0.4422897196261682</c:v>
                </c:pt>
                <c:pt idx="4">
                  <c:v>0.4728735632183908</c:v>
                </c:pt>
                <c:pt idx="5">
                  <c:v>0.40363036303630367</c:v>
                </c:pt>
                <c:pt idx="6">
                  <c:v>0.4111486486486487</c:v>
                </c:pt>
                <c:pt idx="7">
                  <c:v>0.52354085603112843</c:v>
                </c:pt>
                <c:pt idx="8">
                  <c:v>0.38945945945945948</c:v>
                </c:pt>
                <c:pt idx="9">
                  <c:v>0.68033980582524267</c:v>
                </c:pt>
                <c:pt idx="10">
                  <c:v>0.57118644067796609</c:v>
                </c:pt>
                <c:pt idx="11">
                  <c:v>0.42809917355371901</c:v>
                </c:pt>
                <c:pt idx="12">
                  <c:v>0.63651877133105794</c:v>
                </c:pt>
                <c:pt idx="13">
                  <c:v>0.49010356731875726</c:v>
                </c:pt>
                <c:pt idx="14">
                  <c:v>0.84505012531328316</c:v>
                </c:pt>
                <c:pt idx="15">
                  <c:v>1.2991196114146935</c:v>
                </c:pt>
                <c:pt idx="16">
                  <c:v>0.83860072376357064</c:v>
                </c:pt>
                <c:pt idx="17">
                  <c:v>0.63700000000000001</c:v>
                </c:pt>
                <c:pt idx="18">
                  <c:v>0.74497444633730836</c:v>
                </c:pt>
                <c:pt idx="19">
                  <c:v>0.52465245597775723</c:v>
                </c:pt>
                <c:pt idx="20">
                  <c:v>0.47799607072691552</c:v>
                </c:pt>
                <c:pt idx="21">
                  <c:v>0.44999999999999996</c:v>
                </c:pt>
                <c:pt idx="22">
                  <c:v>0.44717391304347825</c:v>
                </c:pt>
                <c:pt idx="23">
                  <c:v>0.39479512735326688</c:v>
                </c:pt>
                <c:pt idx="24">
                  <c:v>0.4487459105779717</c:v>
                </c:pt>
                <c:pt idx="25">
                  <c:v>0.52238372093023255</c:v>
                </c:pt>
                <c:pt idx="26">
                  <c:v>0.49172413793103442</c:v>
                </c:pt>
                <c:pt idx="27">
                  <c:v>0.54004171011470281</c:v>
                </c:pt>
                <c:pt idx="28">
                  <c:v>0.55952380952380953</c:v>
                </c:pt>
                <c:pt idx="29">
                  <c:v>0.55758880516684606</c:v>
                </c:pt>
                <c:pt idx="30">
                  <c:v>0.52705128205128204</c:v>
                </c:pt>
                <c:pt idx="31">
                  <c:v>0.42584269662921348</c:v>
                </c:pt>
                <c:pt idx="32">
                  <c:v>0.42382310984308136</c:v>
                </c:pt>
                <c:pt idx="33">
                  <c:v>0.41861152141802072</c:v>
                </c:pt>
                <c:pt idx="34">
                  <c:v>0.44984894259818731</c:v>
                </c:pt>
                <c:pt idx="35">
                  <c:v>0.49024064171122989</c:v>
                </c:pt>
                <c:pt idx="36">
                  <c:v>0.52127659574468088</c:v>
                </c:pt>
                <c:pt idx="37">
                  <c:v>0.51437037037037037</c:v>
                </c:pt>
                <c:pt idx="38">
                  <c:v>0.45686567164179104</c:v>
                </c:pt>
                <c:pt idx="39">
                  <c:v>0.42620481927710846</c:v>
                </c:pt>
                <c:pt idx="40">
                  <c:v>0.46210191082802549</c:v>
                </c:pt>
                <c:pt idx="41">
                  <c:v>0.46026490066225162</c:v>
                </c:pt>
                <c:pt idx="42">
                  <c:v>0.47097791798107258</c:v>
                </c:pt>
                <c:pt idx="43">
                  <c:v>0.4614991482112436</c:v>
                </c:pt>
                <c:pt idx="44">
                  <c:v>0.47668810289389069</c:v>
                </c:pt>
                <c:pt idx="45">
                  <c:v>0.48399999999999999</c:v>
                </c:pt>
                <c:pt idx="46">
                  <c:v>0.65041407867494827</c:v>
                </c:pt>
                <c:pt idx="47">
                  <c:v>0.62597826086956532</c:v>
                </c:pt>
                <c:pt idx="48">
                  <c:v>0.52878411910669965</c:v>
                </c:pt>
                <c:pt idx="49">
                  <c:v>0.53790209790209786</c:v>
                </c:pt>
                <c:pt idx="50">
                  <c:v>0.60561529271206693</c:v>
                </c:pt>
                <c:pt idx="51">
                  <c:v>0.51289062500000004</c:v>
                </c:pt>
                <c:pt idx="52">
                  <c:v>0.50013333333333332</c:v>
                </c:pt>
                <c:pt idx="53">
                  <c:v>1.1347160493827162</c:v>
                </c:pt>
                <c:pt idx="54">
                  <c:v>0.63918228279386702</c:v>
                </c:pt>
                <c:pt idx="55">
                  <c:v>0.53023255813953485</c:v>
                </c:pt>
                <c:pt idx="56">
                  <c:v>0.51947004608294933</c:v>
                </c:pt>
                <c:pt idx="57">
                  <c:v>0.58953252032520331</c:v>
                </c:pt>
                <c:pt idx="58">
                  <c:v>0.71332675222112529</c:v>
                </c:pt>
                <c:pt idx="59">
                  <c:v>0.63979695431472083</c:v>
                </c:pt>
                <c:pt idx="60">
                  <c:v>0.54006734006734014</c:v>
                </c:pt>
                <c:pt idx="61">
                  <c:v>0.54532199270959902</c:v>
                </c:pt>
                <c:pt idx="62">
                  <c:v>0.65200000000000002</c:v>
                </c:pt>
                <c:pt idx="63">
                  <c:v>0.58576555023923449</c:v>
                </c:pt>
                <c:pt idx="64">
                  <c:v>0.5611672278338945</c:v>
                </c:pt>
                <c:pt idx="65">
                  <c:v>0.64039320822162649</c:v>
                </c:pt>
                <c:pt idx="66">
                  <c:v>0.88144132653061225</c:v>
                </c:pt>
                <c:pt idx="67">
                  <c:v>0.83280657395701652</c:v>
                </c:pt>
                <c:pt idx="68">
                  <c:v>0.75647226173541959</c:v>
                </c:pt>
                <c:pt idx="69">
                  <c:v>1.1599045346062051</c:v>
                </c:pt>
                <c:pt idx="70">
                  <c:v>1.1222757375075256</c:v>
                </c:pt>
                <c:pt idx="71">
                  <c:v>0.84981949458483752</c:v>
                </c:pt>
                <c:pt idx="72">
                  <c:v>0.91800000000000004</c:v>
                </c:pt>
                <c:pt idx="73">
                  <c:v>0.70331369661266574</c:v>
                </c:pt>
                <c:pt idx="74">
                  <c:v>0.69277688603531296</c:v>
                </c:pt>
                <c:pt idx="75">
                  <c:v>0.63905660377358497</c:v>
                </c:pt>
                <c:pt idx="76">
                  <c:v>0.56366145354185837</c:v>
                </c:pt>
                <c:pt idx="77">
                  <c:v>0.56208213944603624</c:v>
                </c:pt>
                <c:pt idx="78">
                  <c:v>0.57634615384615384</c:v>
                </c:pt>
                <c:pt idx="79">
                  <c:v>0.56439169139465883</c:v>
                </c:pt>
                <c:pt idx="80">
                  <c:v>0.6002898550724638</c:v>
                </c:pt>
                <c:pt idx="81">
                  <c:v>0.8907253269916765</c:v>
                </c:pt>
                <c:pt idx="82">
                  <c:v>0.8624167946748591</c:v>
                </c:pt>
                <c:pt idx="83">
                  <c:v>0.80855091383812017</c:v>
                </c:pt>
                <c:pt idx="84">
                  <c:v>0.90200000000000002</c:v>
                </c:pt>
                <c:pt idx="85">
                  <c:v>0.62986577181208048</c:v>
                </c:pt>
                <c:pt idx="86">
                  <c:v>0.59594095940959413</c:v>
                </c:pt>
                <c:pt idx="87">
                  <c:v>0.55936329588014988</c:v>
                </c:pt>
                <c:pt idx="88">
                  <c:v>0.55425330812854445</c:v>
                </c:pt>
                <c:pt idx="89">
                  <c:v>0.56484149855907784</c:v>
                </c:pt>
                <c:pt idx="90">
                  <c:v>1.2766451122099658</c:v>
                </c:pt>
                <c:pt idx="91">
                  <c:v>1.3146153846153845</c:v>
                </c:pt>
                <c:pt idx="92">
                  <c:v>1.3344816687737042</c:v>
                </c:pt>
                <c:pt idx="93">
                  <c:v>1.4071599045346062</c:v>
                </c:pt>
                <c:pt idx="94">
                  <c:v>1.3368471953578338</c:v>
                </c:pt>
                <c:pt idx="95">
                  <c:v>1.0720000000000001</c:v>
                </c:pt>
                <c:pt idx="96">
                  <c:v>0.90607311320754713</c:v>
                </c:pt>
                <c:pt idx="97">
                  <c:v>0.83717067583046967</c:v>
                </c:pt>
                <c:pt idx="98">
                  <c:v>1.4607469791285244</c:v>
                </c:pt>
                <c:pt idx="99">
                  <c:v>1.4531900138696254</c:v>
                </c:pt>
                <c:pt idx="100">
                  <c:v>1.5640825572615153</c:v>
                </c:pt>
                <c:pt idx="101">
                  <c:v>1.5240266963292548</c:v>
                </c:pt>
                <c:pt idx="102">
                  <c:v>1.5210819165378671</c:v>
                </c:pt>
                <c:pt idx="103">
                  <c:v>1.5304362416107382</c:v>
                </c:pt>
                <c:pt idx="104">
                  <c:v>1.4540788579197825</c:v>
                </c:pt>
                <c:pt idx="105">
                  <c:v>1.1623414634146341</c:v>
                </c:pt>
                <c:pt idx="106">
                  <c:v>0.88950729927007299</c:v>
                </c:pt>
                <c:pt idx="107">
                  <c:v>0.8964559386973181</c:v>
                </c:pt>
                <c:pt idx="108">
                  <c:v>0.83693693693693694</c:v>
                </c:pt>
                <c:pt idx="109">
                  <c:v>0.82184265010351965</c:v>
                </c:pt>
                <c:pt idx="110">
                  <c:v>0.78852813852813841</c:v>
                </c:pt>
                <c:pt idx="111">
                  <c:v>0.76450892857142849</c:v>
                </c:pt>
                <c:pt idx="112">
                  <c:v>0.7963869463869464</c:v>
                </c:pt>
                <c:pt idx="113">
                  <c:v>0.74245283018867925</c:v>
                </c:pt>
                <c:pt idx="114">
                  <c:v>0.7304761904761905</c:v>
                </c:pt>
                <c:pt idx="115">
                  <c:v>0.72047146401985107</c:v>
                </c:pt>
                <c:pt idx="116">
                  <c:v>0.71022443890274312</c:v>
                </c:pt>
                <c:pt idx="117">
                  <c:v>0.64412955465587041</c:v>
                </c:pt>
                <c:pt idx="118">
                  <c:v>0.61994981179422837</c:v>
                </c:pt>
                <c:pt idx="119">
                  <c:v>0.61105463786531133</c:v>
                </c:pt>
                <c:pt idx="120">
                  <c:v>0.6583843329253366</c:v>
                </c:pt>
                <c:pt idx="121">
                  <c:v>0.62270270270270267</c:v>
                </c:pt>
                <c:pt idx="122">
                  <c:v>0.62181571815718162</c:v>
                </c:pt>
                <c:pt idx="123">
                  <c:v>0.52849002849002846</c:v>
                </c:pt>
                <c:pt idx="124">
                  <c:v>0.53118131868131868</c:v>
                </c:pt>
                <c:pt idx="125">
                  <c:v>0.54436619718309864</c:v>
                </c:pt>
                <c:pt idx="126">
                  <c:v>0.55209580838323358</c:v>
                </c:pt>
                <c:pt idx="127">
                  <c:v>0.51185897435897432</c:v>
                </c:pt>
                <c:pt idx="128">
                  <c:v>0.54607843137254908</c:v>
                </c:pt>
                <c:pt idx="129">
                  <c:v>0.54070351758793977</c:v>
                </c:pt>
                <c:pt idx="130">
                  <c:v>0.51338983050847453</c:v>
                </c:pt>
                <c:pt idx="131">
                  <c:v>0.51683673469387759</c:v>
                </c:pt>
                <c:pt idx="132">
                  <c:v>0.52981574539363485</c:v>
                </c:pt>
                <c:pt idx="133">
                  <c:v>0.58829365079365081</c:v>
                </c:pt>
                <c:pt idx="134">
                  <c:v>0.58250950570342208</c:v>
                </c:pt>
                <c:pt idx="135">
                  <c:v>0.60782778864970644</c:v>
                </c:pt>
                <c:pt idx="136">
                  <c:v>0.44944444444444442</c:v>
                </c:pt>
                <c:pt idx="137">
                  <c:v>0.4588454376163873</c:v>
                </c:pt>
                <c:pt idx="138">
                  <c:v>0.45274102079395084</c:v>
                </c:pt>
                <c:pt idx="139">
                  <c:v>0.37910714285714292</c:v>
                </c:pt>
                <c:pt idx="140">
                  <c:v>0.38573943661971832</c:v>
                </c:pt>
                <c:pt idx="141">
                  <c:v>0.3557377049180328</c:v>
                </c:pt>
              </c:numCache>
            </c:numRef>
          </c:xVal>
          <c:yVal>
            <c:numRef>
              <c:f>[3]P.82!$C$11:$C$151</c:f>
              <c:numCache>
                <c:formatCode>General</c:formatCode>
                <c:ptCount val="141"/>
                <c:pt idx="0">
                  <c:v>398.21899999999999</c:v>
                </c:pt>
                <c:pt idx="1">
                  <c:v>398.19900000000001</c:v>
                </c:pt>
                <c:pt idx="2">
                  <c:v>398.17900000000003</c:v>
                </c:pt>
                <c:pt idx="3">
                  <c:v>398.16899999999998</c:v>
                </c:pt>
                <c:pt idx="4">
                  <c:v>398.18900000000002</c:v>
                </c:pt>
                <c:pt idx="5">
                  <c:v>398.11900000000003</c:v>
                </c:pt>
                <c:pt idx="6">
                  <c:v>398.12900000000002</c:v>
                </c:pt>
                <c:pt idx="7">
                  <c:v>398.23900000000003</c:v>
                </c:pt>
                <c:pt idx="8">
                  <c:v>398.149</c:v>
                </c:pt>
                <c:pt idx="9">
                  <c:v>398.35899999999998</c:v>
                </c:pt>
                <c:pt idx="10">
                  <c:v>398.339</c:v>
                </c:pt>
                <c:pt idx="11">
                  <c:v>398.22899999999998</c:v>
                </c:pt>
                <c:pt idx="12">
                  <c:v>398.42900000000003</c:v>
                </c:pt>
                <c:pt idx="13">
                  <c:v>398.279</c:v>
                </c:pt>
                <c:pt idx="14">
                  <c:v>398.529</c:v>
                </c:pt>
                <c:pt idx="15">
                  <c:v>399.03899999999999</c:v>
                </c:pt>
                <c:pt idx="16">
                  <c:v>398.47899999999998</c:v>
                </c:pt>
                <c:pt idx="17">
                  <c:v>398.40899999999999</c:v>
                </c:pt>
                <c:pt idx="18">
                  <c:v>398.399</c:v>
                </c:pt>
                <c:pt idx="19">
                  <c:v>398.31900000000002</c:v>
                </c:pt>
                <c:pt idx="20">
                  <c:v>398.29900000000004</c:v>
                </c:pt>
                <c:pt idx="21">
                  <c:v>398.26900000000001</c:v>
                </c:pt>
                <c:pt idx="22">
                  <c:v>398.25900000000001</c:v>
                </c:pt>
                <c:pt idx="23">
                  <c:v>398.23900000000003</c:v>
                </c:pt>
                <c:pt idx="24">
                  <c:v>398.25900000000001</c:v>
                </c:pt>
                <c:pt idx="25">
                  <c:v>398.30900000000003</c:v>
                </c:pt>
                <c:pt idx="26">
                  <c:v>398.29900000000004</c:v>
                </c:pt>
                <c:pt idx="27">
                  <c:v>398.29900000000004</c:v>
                </c:pt>
                <c:pt idx="28">
                  <c:v>398.31900000000002</c:v>
                </c:pt>
                <c:pt idx="29">
                  <c:v>398.29900000000004</c:v>
                </c:pt>
                <c:pt idx="30">
                  <c:v>398.23900000000003</c:v>
                </c:pt>
                <c:pt idx="31">
                  <c:v>398.17900000000003</c:v>
                </c:pt>
                <c:pt idx="32">
                  <c:v>398.16899999999998</c:v>
                </c:pt>
                <c:pt idx="33">
                  <c:v>398.15899999999999</c:v>
                </c:pt>
                <c:pt idx="34">
                  <c:v>398.16899999999998</c:v>
                </c:pt>
                <c:pt idx="35">
                  <c:v>398.209</c:v>
                </c:pt>
                <c:pt idx="36">
                  <c:v>398.24900000000002</c:v>
                </c:pt>
                <c:pt idx="37">
                  <c:v>398.19900000000001</c:v>
                </c:pt>
                <c:pt idx="38">
                  <c:v>398.17900000000003</c:v>
                </c:pt>
                <c:pt idx="39">
                  <c:v>398.16899999999998</c:v>
                </c:pt>
                <c:pt idx="40">
                  <c:v>398.16899999999998</c:v>
                </c:pt>
                <c:pt idx="41">
                  <c:v>398.15899999999999</c:v>
                </c:pt>
                <c:pt idx="42">
                  <c:v>398.16899999999998</c:v>
                </c:pt>
                <c:pt idx="43">
                  <c:v>398.15899999999999</c:v>
                </c:pt>
                <c:pt idx="44">
                  <c:v>398.17900000000003</c:v>
                </c:pt>
                <c:pt idx="45">
                  <c:v>398.17900000000003</c:v>
                </c:pt>
                <c:pt idx="46">
                  <c:v>398.31900000000002</c:v>
                </c:pt>
                <c:pt idx="47">
                  <c:v>398.29900000000004</c:v>
                </c:pt>
                <c:pt idx="48">
                  <c:v>398.23900000000003</c:v>
                </c:pt>
                <c:pt idx="49">
                  <c:v>398.21899999999999</c:v>
                </c:pt>
                <c:pt idx="50">
                  <c:v>398.26900000000001</c:v>
                </c:pt>
                <c:pt idx="51">
                  <c:v>398.22899999999998</c:v>
                </c:pt>
                <c:pt idx="52">
                  <c:v>398.209</c:v>
                </c:pt>
                <c:pt idx="53">
                  <c:v>398.72899999999998</c:v>
                </c:pt>
                <c:pt idx="54">
                  <c:v>398.37900000000002</c:v>
                </c:pt>
                <c:pt idx="55">
                  <c:v>398.279</c:v>
                </c:pt>
                <c:pt idx="56">
                  <c:v>398.25900000000001</c:v>
                </c:pt>
                <c:pt idx="57">
                  <c:v>398.24900000000002</c:v>
                </c:pt>
                <c:pt idx="58">
                  <c:v>398.35899999999998</c:v>
                </c:pt>
                <c:pt idx="59">
                  <c:v>398.32900000000001</c:v>
                </c:pt>
                <c:pt idx="60">
                  <c:v>398.279</c:v>
                </c:pt>
                <c:pt idx="61">
                  <c:v>398.25900000000001</c:v>
                </c:pt>
                <c:pt idx="62">
                  <c:v>398.36900000000003</c:v>
                </c:pt>
                <c:pt idx="63">
                  <c:v>398.25900000000001</c:v>
                </c:pt>
                <c:pt idx="64">
                  <c:v>398.26900000000001</c:v>
                </c:pt>
                <c:pt idx="65">
                  <c:v>398.36900000000003</c:v>
                </c:pt>
                <c:pt idx="66">
                  <c:v>398.46899999999999</c:v>
                </c:pt>
                <c:pt idx="67">
                  <c:v>398.48900000000003</c:v>
                </c:pt>
                <c:pt idx="68">
                  <c:v>398.40899999999999</c:v>
                </c:pt>
                <c:pt idx="69">
                  <c:v>399.11900000000003</c:v>
                </c:pt>
                <c:pt idx="70">
                  <c:v>399.04900000000004</c:v>
                </c:pt>
                <c:pt idx="71">
                  <c:v>398.46899999999999</c:v>
                </c:pt>
                <c:pt idx="72">
                  <c:v>398.529</c:v>
                </c:pt>
                <c:pt idx="73">
                  <c:v>398.38900000000001</c:v>
                </c:pt>
                <c:pt idx="74">
                  <c:v>398.37900000000002</c:v>
                </c:pt>
                <c:pt idx="75">
                  <c:v>398.29900000000004</c:v>
                </c:pt>
                <c:pt idx="76">
                  <c:v>398.279</c:v>
                </c:pt>
                <c:pt idx="77">
                  <c:v>398.279</c:v>
                </c:pt>
                <c:pt idx="78">
                  <c:v>398.25900000000001</c:v>
                </c:pt>
                <c:pt idx="79">
                  <c:v>398.25900000000001</c:v>
                </c:pt>
                <c:pt idx="80">
                  <c:v>398.26900000000001</c:v>
                </c:pt>
                <c:pt idx="81">
                  <c:v>398.46899999999999</c:v>
                </c:pt>
                <c:pt idx="82">
                  <c:v>398.53899999999999</c:v>
                </c:pt>
                <c:pt idx="83">
                  <c:v>398.42900000000003</c:v>
                </c:pt>
                <c:pt idx="84">
                  <c:v>398.53899999999999</c:v>
                </c:pt>
                <c:pt idx="85">
                  <c:v>398.38900000000001</c:v>
                </c:pt>
                <c:pt idx="86">
                  <c:v>398.29900000000004</c:v>
                </c:pt>
                <c:pt idx="87">
                  <c:v>398.279</c:v>
                </c:pt>
                <c:pt idx="88">
                  <c:v>398.279</c:v>
                </c:pt>
                <c:pt idx="89">
                  <c:v>398.279</c:v>
                </c:pt>
                <c:pt idx="90">
                  <c:v>398.96899999999999</c:v>
                </c:pt>
                <c:pt idx="91">
                  <c:v>398.90899999999999</c:v>
                </c:pt>
                <c:pt idx="92">
                  <c:v>399.04900000000004</c:v>
                </c:pt>
                <c:pt idx="93">
                  <c:v>399.22899999999998</c:v>
                </c:pt>
                <c:pt idx="94">
                  <c:v>399.12900000000002</c:v>
                </c:pt>
                <c:pt idx="95">
                  <c:v>398.66899999999998</c:v>
                </c:pt>
                <c:pt idx="96">
                  <c:v>398.529</c:v>
                </c:pt>
                <c:pt idx="97">
                  <c:v>398.47899999999998</c:v>
                </c:pt>
                <c:pt idx="98">
                  <c:v>399.06900000000002</c:v>
                </c:pt>
                <c:pt idx="99">
                  <c:v>399.10899999999998</c:v>
                </c:pt>
                <c:pt idx="100">
                  <c:v>399.46899999999999</c:v>
                </c:pt>
                <c:pt idx="101">
                  <c:v>399.38900000000001</c:v>
                </c:pt>
                <c:pt idx="102">
                  <c:v>399.25900000000001</c:v>
                </c:pt>
                <c:pt idx="103">
                  <c:v>399.22899999999998</c:v>
                </c:pt>
                <c:pt idx="104">
                  <c:v>399.18900000000002</c:v>
                </c:pt>
                <c:pt idx="105">
                  <c:v>398.75900000000001</c:v>
                </c:pt>
                <c:pt idx="106">
                  <c:v>398.529</c:v>
                </c:pt>
                <c:pt idx="107">
                  <c:v>398.51900000000001</c:v>
                </c:pt>
                <c:pt idx="108">
                  <c:v>398.49900000000002</c:v>
                </c:pt>
                <c:pt idx="109">
                  <c:v>398.48900000000003</c:v>
                </c:pt>
                <c:pt idx="110">
                  <c:v>398.44900000000001</c:v>
                </c:pt>
                <c:pt idx="111">
                  <c:v>398.43900000000002</c:v>
                </c:pt>
                <c:pt idx="112">
                  <c:v>398.43900000000002</c:v>
                </c:pt>
                <c:pt idx="113">
                  <c:v>398.42900000000003</c:v>
                </c:pt>
                <c:pt idx="114">
                  <c:v>398.41899999999998</c:v>
                </c:pt>
                <c:pt idx="115">
                  <c:v>398.40899999999999</c:v>
                </c:pt>
                <c:pt idx="116">
                  <c:v>398.40899999999999</c:v>
                </c:pt>
                <c:pt idx="117">
                  <c:v>398.37900000000002</c:v>
                </c:pt>
                <c:pt idx="118">
                  <c:v>398.37900000000002</c:v>
                </c:pt>
                <c:pt idx="119">
                  <c:v>398.36900000000003</c:v>
                </c:pt>
                <c:pt idx="120">
                  <c:v>398.37900000000002</c:v>
                </c:pt>
                <c:pt idx="121">
                  <c:v>398.35899999999998</c:v>
                </c:pt>
                <c:pt idx="122">
                  <c:v>398.35899999999998</c:v>
                </c:pt>
                <c:pt idx="123">
                  <c:v>398.32900000000001</c:v>
                </c:pt>
                <c:pt idx="124">
                  <c:v>398.32900000000001</c:v>
                </c:pt>
                <c:pt idx="125">
                  <c:v>398.32900000000001</c:v>
                </c:pt>
                <c:pt idx="126">
                  <c:v>398.31900000000002</c:v>
                </c:pt>
                <c:pt idx="127">
                  <c:v>398.279</c:v>
                </c:pt>
                <c:pt idx="128">
                  <c:v>398.29900000000004</c:v>
                </c:pt>
                <c:pt idx="129">
                  <c:v>398.29900000000004</c:v>
                </c:pt>
                <c:pt idx="130">
                  <c:v>398.279</c:v>
                </c:pt>
                <c:pt idx="131">
                  <c:v>398.279</c:v>
                </c:pt>
                <c:pt idx="132">
                  <c:v>398.279</c:v>
                </c:pt>
                <c:pt idx="133">
                  <c:v>398.25900000000001</c:v>
                </c:pt>
                <c:pt idx="134">
                  <c:v>398.25900000000001</c:v>
                </c:pt>
                <c:pt idx="135">
                  <c:v>398.25900000000001</c:v>
                </c:pt>
                <c:pt idx="136">
                  <c:v>398.21899999999999</c:v>
                </c:pt>
                <c:pt idx="137">
                  <c:v>398.21899999999999</c:v>
                </c:pt>
                <c:pt idx="138">
                  <c:v>398.21899999999999</c:v>
                </c:pt>
                <c:pt idx="139">
                  <c:v>398.19900000000001</c:v>
                </c:pt>
                <c:pt idx="140">
                  <c:v>398.19900000000001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493760"/>
        <c:axId val="141500416"/>
      </c:scatterChart>
      <c:valAx>
        <c:axId val="141493760"/>
        <c:scaling>
          <c:orientation val="minMax"/>
          <c:max val="2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43928571428571428"/>
              <c:y val="0.8333360780882781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5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41500416"/>
        <c:crossesAt val="300"/>
        <c:crossBetween val="midCat"/>
        <c:majorUnit val="0.2"/>
        <c:minorUnit val="0.1"/>
      </c:valAx>
      <c:valAx>
        <c:axId val="141500416"/>
        <c:scaling>
          <c:orientation val="minMax"/>
          <c:max val="400"/>
          <c:min val="39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ม.(ร.ท.ก)</a:t>
                </a:r>
              </a:p>
            </c:rich>
          </c:tx>
          <c:layout>
            <c:manualLayout>
              <c:xMode val="edge"/>
              <c:yMode val="edge"/>
              <c:x val="4.2857142857142858E-2"/>
              <c:y val="0.2418307515482133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5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41493760"/>
        <c:crosses val="autoZero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" r="0.75" t="1" header="0.5" footer="0.5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458813666998605"/>
          <c:y val="7.9027355623100301E-2"/>
          <c:w val="0.77061066765139807"/>
          <c:h val="0.64133738601823709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[3]P.84!$H$11:$H$37</c:f>
              <c:numCache>
                <c:formatCode>General</c:formatCode>
                <c:ptCount val="27"/>
                <c:pt idx="0">
                  <c:v>5.7000000000000002E-2</c:v>
                </c:pt>
                <c:pt idx="1">
                  <c:v>3.5000000000000003E-2</c:v>
                </c:pt>
                <c:pt idx="2">
                  <c:v>4.718</c:v>
                </c:pt>
                <c:pt idx="3">
                  <c:v>12.757999999999999</c:v>
                </c:pt>
                <c:pt idx="4">
                  <c:v>6.8929999999999998</c:v>
                </c:pt>
                <c:pt idx="5">
                  <c:v>9.0969999999999995</c:v>
                </c:pt>
                <c:pt idx="6">
                  <c:v>9.1050000000000004</c:v>
                </c:pt>
                <c:pt idx="7">
                  <c:v>3.6179999999999999</c:v>
                </c:pt>
                <c:pt idx="8">
                  <c:v>0.97799999999999998</c:v>
                </c:pt>
                <c:pt idx="9">
                  <c:v>0.88600000000000001</c:v>
                </c:pt>
                <c:pt idx="10">
                  <c:v>0.74099999999999999</c:v>
                </c:pt>
                <c:pt idx="11">
                  <c:v>0.74099999999999999</c:v>
                </c:pt>
                <c:pt idx="12">
                  <c:v>2.7749999999999999</c:v>
                </c:pt>
                <c:pt idx="13">
                  <c:v>2.798</c:v>
                </c:pt>
                <c:pt idx="14">
                  <c:v>3.794</c:v>
                </c:pt>
                <c:pt idx="15">
                  <c:v>4.8620000000000001</c:v>
                </c:pt>
                <c:pt idx="16">
                  <c:v>6.4180000000000001</c:v>
                </c:pt>
                <c:pt idx="17">
                  <c:v>6.2270000000000003</c:v>
                </c:pt>
                <c:pt idx="18">
                  <c:v>5.569</c:v>
                </c:pt>
                <c:pt idx="19">
                  <c:v>37.909999999999997</c:v>
                </c:pt>
                <c:pt idx="20">
                  <c:v>58.39</c:v>
                </c:pt>
                <c:pt idx="21">
                  <c:v>54.366999999999997</c:v>
                </c:pt>
                <c:pt idx="22">
                  <c:v>3.911</c:v>
                </c:pt>
                <c:pt idx="23">
                  <c:v>2.4590000000000001</c:v>
                </c:pt>
                <c:pt idx="24">
                  <c:v>0.71099999999999997</c:v>
                </c:pt>
                <c:pt idx="25">
                  <c:v>0.45500000000000002</c:v>
                </c:pt>
                <c:pt idx="26">
                  <c:v>0.26900000000000002</c:v>
                </c:pt>
              </c:numCache>
            </c:numRef>
          </c:xVal>
          <c:yVal>
            <c:numRef>
              <c:f>[3]P.84!$C$11:$C$37</c:f>
              <c:numCache>
                <c:formatCode>General</c:formatCode>
                <c:ptCount val="27"/>
                <c:pt idx="0">
                  <c:v>303.75400000000002</c:v>
                </c:pt>
                <c:pt idx="1">
                  <c:v>303.76400000000001</c:v>
                </c:pt>
                <c:pt idx="2">
                  <c:v>304.41400000000004</c:v>
                </c:pt>
                <c:pt idx="3">
                  <c:v>304.60400000000004</c:v>
                </c:pt>
                <c:pt idx="4">
                  <c:v>304.40400000000005</c:v>
                </c:pt>
                <c:pt idx="5">
                  <c:v>304.45400000000001</c:v>
                </c:pt>
                <c:pt idx="6">
                  <c:v>304.42400000000004</c:v>
                </c:pt>
                <c:pt idx="7">
                  <c:v>304.22400000000005</c:v>
                </c:pt>
                <c:pt idx="8">
                  <c:v>303.94400000000002</c:v>
                </c:pt>
                <c:pt idx="9">
                  <c:v>303.94400000000002</c:v>
                </c:pt>
                <c:pt idx="10">
                  <c:v>303.93400000000003</c:v>
                </c:pt>
                <c:pt idx="11">
                  <c:v>303.95400000000001</c:v>
                </c:pt>
                <c:pt idx="12">
                  <c:v>304.14400000000001</c:v>
                </c:pt>
                <c:pt idx="13">
                  <c:v>304.13400000000001</c:v>
                </c:pt>
                <c:pt idx="14">
                  <c:v>304.31400000000002</c:v>
                </c:pt>
                <c:pt idx="15">
                  <c:v>304.34400000000005</c:v>
                </c:pt>
                <c:pt idx="16">
                  <c:v>304.41400000000004</c:v>
                </c:pt>
                <c:pt idx="17">
                  <c:v>304.39400000000001</c:v>
                </c:pt>
                <c:pt idx="18">
                  <c:v>304.40400000000005</c:v>
                </c:pt>
                <c:pt idx="19">
                  <c:v>305.65400000000005</c:v>
                </c:pt>
                <c:pt idx="20">
                  <c:v>306.59400000000005</c:v>
                </c:pt>
                <c:pt idx="21">
                  <c:v>306.45400000000001</c:v>
                </c:pt>
                <c:pt idx="22">
                  <c:v>304.25400000000002</c:v>
                </c:pt>
                <c:pt idx="23">
                  <c:v>304.15400000000005</c:v>
                </c:pt>
                <c:pt idx="24">
                  <c:v>303.97400000000005</c:v>
                </c:pt>
                <c:pt idx="25">
                  <c:v>303.92400000000004</c:v>
                </c:pt>
                <c:pt idx="26">
                  <c:v>303.81400000000002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548160"/>
        <c:axId val="137550464"/>
      </c:scatterChart>
      <c:valAx>
        <c:axId val="137548160"/>
        <c:scaling>
          <c:orientation val="minMax"/>
          <c:max val="6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4516136558199042"/>
              <c:y val="0.844984802431610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37550464"/>
        <c:crossesAt val="0"/>
        <c:crossBetween val="midCat"/>
        <c:majorUnit val="5"/>
        <c:minorUnit val="2.5"/>
      </c:valAx>
      <c:valAx>
        <c:axId val="137550464"/>
        <c:scaling>
          <c:orientation val="minMax"/>
          <c:max val="307"/>
          <c:min val="30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4.3010752688172046E-2"/>
              <c:y val="0.2340425531914893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37548160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875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1824706004641733"/>
          <c:y val="6.944460142822588E-2"/>
          <c:w val="0.74060887589521951"/>
          <c:h val="0.701390474425081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[3]P.84!$F$11:$F$37</c:f>
              <c:numCache>
                <c:formatCode>General</c:formatCode>
                <c:ptCount val="27"/>
                <c:pt idx="0">
                  <c:v>0.38</c:v>
                </c:pt>
                <c:pt idx="1">
                  <c:v>0.16</c:v>
                </c:pt>
                <c:pt idx="2">
                  <c:v>4.3499999999999996</c:v>
                </c:pt>
                <c:pt idx="3">
                  <c:v>11.88</c:v>
                </c:pt>
                <c:pt idx="4">
                  <c:v>5.84</c:v>
                </c:pt>
                <c:pt idx="5">
                  <c:v>9.36</c:v>
                </c:pt>
                <c:pt idx="6">
                  <c:v>6.95</c:v>
                </c:pt>
                <c:pt idx="7">
                  <c:v>5.89</c:v>
                </c:pt>
                <c:pt idx="8">
                  <c:v>2.46</c:v>
                </c:pt>
                <c:pt idx="9">
                  <c:v>1.17</c:v>
                </c:pt>
                <c:pt idx="10">
                  <c:v>2.1</c:v>
                </c:pt>
                <c:pt idx="11">
                  <c:v>2.13</c:v>
                </c:pt>
                <c:pt idx="12">
                  <c:v>5.14</c:v>
                </c:pt>
                <c:pt idx="13">
                  <c:v>4.9400000000000004</c:v>
                </c:pt>
                <c:pt idx="14">
                  <c:v>7.96</c:v>
                </c:pt>
                <c:pt idx="15">
                  <c:v>7.22</c:v>
                </c:pt>
                <c:pt idx="16">
                  <c:v>4.8099999999999996</c:v>
                </c:pt>
                <c:pt idx="17">
                  <c:v>10.46</c:v>
                </c:pt>
                <c:pt idx="18">
                  <c:v>9.4280000000000008</c:v>
                </c:pt>
                <c:pt idx="19">
                  <c:v>35.229999999999997</c:v>
                </c:pt>
                <c:pt idx="20">
                  <c:v>65.28</c:v>
                </c:pt>
                <c:pt idx="21">
                  <c:v>59.84</c:v>
                </c:pt>
                <c:pt idx="22">
                  <c:v>7.32</c:v>
                </c:pt>
                <c:pt idx="23">
                  <c:v>5.54</c:v>
                </c:pt>
                <c:pt idx="24">
                  <c:v>2.33</c:v>
                </c:pt>
                <c:pt idx="25">
                  <c:v>1.95</c:v>
                </c:pt>
                <c:pt idx="26">
                  <c:v>0.998</c:v>
                </c:pt>
              </c:numCache>
            </c:numRef>
          </c:xVal>
          <c:yVal>
            <c:numRef>
              <c:f>[3]P.84!$C$11:$C$37</c:f>
              <c:numCache>
                <c:formatCode>General</c:formatCode>
                <c:ptCount val="27"/>
                <c:pt idx="0">
                  <c:v>303.75400000000002</c:v>
                </c:pt>
                <c:pt idx="1">
                  <c:v>303.76400000000001</c:v>
                </c:pt>
                <c:pt idx="2">
                  <c:v>304.41400000000004</c:v>
                </c:pt>
                <c:pt idx="3">
                  <c:v>304.60400000000004</c:v>
                </c:pt>
                <c:pt idx="4">
                  <c:v>304.40400000000005</c:v>
                </c:pt>
                <c:pt idx="5">
                  <c:v>304.45400000000001</c:v>
                </c:pt>
                <c:pt idx="6">
                  <c:v>304.42400000000004</c:v>
                </c:pt>
                <c:pt idx="7">
                  <c:v>304.22400000000005</c:v>
                </c:pt>
                <c:pt idx="8">
                  <c:v>303.94400000000002</c:v>
                </c:pt>
                <c:pt idx="9">
                  <c:v>303.94400000000002</c:v>
                </c:pt>
                <c:pt idx="10">
                  <c:v>303.93400000000003</c:v>
                </c:pt>
                <c:pt idx="11">
                  <c:v>303.95400000000001</c:v>
                </c:pt>
                <c:pt idx="12">
                  <c:v>304.14400000000001</c:v>
                </c:pt>
                <c:pt idx="13">
                  <c:v>304.13400000000001</c:v>
                </c:pt>
                <c:pt idx="14">
                  <c:v>304.31400000000002</c:v>
                </c:pt>
                <c:pt idx="15">
                  <c:v>304.34400000000005</c:v>
                </c:pt>
                <c:pt idx="16">
                  <c:v>304.41400000000004</c:v>
                </c:pt>
                <c:pt idx="17">
                  <c:v>304.39400000000001</c:v>
                </c:pt>
                <c:pt idx="18">
                  <c:v>304.40400000000005</c:v>
                </c:pt>
                <c:pt idx="19">
                  <c:v>305.65400000000005</c:v>
                </c:pt>
                <c:pt idx="20">
                  <c:v>306.59400000000005</c:v>
                </c:pt>
                <c:pt idx="21">
                  <c:v>306.45400000000001</c:v>
                </c:pt>
                <c:pt idx="22">
                  <c:v>304.25400000000002</c:v>
                </c:pt>
                <c:pt idx="23">
                  <c:v>304.15400000000005</c:v>
                </c:pt>
                <c:pt idx="24">
                  <c:v>303.97400000000005</c:v>
                </c:pt>
                <c:pt idx="25">
                  <c:v>303.92400000000004</c:v>
                </c:pt>
                <c:pt idx="26">
                  <c:v>303.81400000000002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0936704"/>
        <c:axId val="140963840"/>
      </c:scatterChart>
      <c:valAx>
        <c:axId val="140936704"/>
        <c:scaling>
          <c:orientation val="minMax"/>
          <c:max val="7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เนื้อที่รูปตัด - ตร.ม.</a:t>
                </a:r>
              </a:p>
            </c:rich>
          </c:tx>
          <c:layout>
            <c:manualLayout>
              <c:xMode val="edge"/>
              <c:yMode val="edge"/>
              <c:x val="0.50089483000671431"/>
              <c:y val="0.8819463886458636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2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40963840"/>
        <c:crossesAt val="0"/>
        <c:crossBetween val="midCat"/>
        <c:majorUnit val="5"/>
        <c:minorUnit val="2.5"/>
      </c:valAx>
      <c:valAx>
        <c:axId val="140963840"/>
        <c:scaling>
          <c:orientation val="minMax"/>
          <c:max val="307"/>
          <c:min val="30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6.7978533094812166E-2"/>
              <c:y val="0.293982210557013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2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4093670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2075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" r="0.75" t="1" header="0.5" footer="0.5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214285714285713"/>
          <c:y val="7.6294379436280549E-2"/>
          <c:w val="0.78392857142857142"/>
          <c:h val="0.7002734112544321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x"/>
            <c:size val="8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[3]P.84!$G$11:$G$37</c:f>
              <c:numCache>
                <c:formatCode>General</c:formatCode>
                <c:ptCount val="27"/>
                <c:pt idx="0">
                  <c:v>0.15</c:v>
                </c:pt>
                <c:pt idx="1">
                  <c:v>0.21875000000000003</c:v>
                </c:pt>
                <c:pt idx="2">
                  <c:v>1.0845977011494254</c:v>
                </c:pt>
                <c:pt idx="3">
                  <c:v>1.0739057239057237</c:v>
                </c:pt>
                <c:pt idx="4">
                  <c:v>1.1803082191780823</c:v>
                </c:pt>
                <c:pt idx="5">
                  <c:v>0.97190170940170939</c:v>
                </c:pt>
                <c:pt idx="6">
                  <c:v>1.3100719424460432</c:v>
                </c:pt>
                <c:pt idx="7">
                  <c:v>0.61426146010186755</c:v>
                </c:pt>
                <c:pt idx="8">
                  <c:v>0.39756097560975612</c:v>
                </c:pt>
                <c:pt idx="9">
                  <c:v>0.75726495726495735</c:v>
                </c:pt>
                <c:pt idx="10">
                  <c:v>0.35285714285714281</c:v>
                </c:pt>
                <c:pt idx="11">
                  <c:v>0.34788732394366201</c:v>
                </c:pt>
                <c:pt idx="12">
                  <c:v>0.53988326848249024</c:v>
                </c:pt>
                <c:pt idx="13">
                  <c:v>0.56639676113360315</c:v>
                </c:pt>
                <c:pt idx="14">
                  <c:v>0.47663316582914572</c:v>
                </c:pt>
                <c:pt idx="15">
                  <c:v>0.67340720221606654</c:v>
                </c:pt>
                <c:pt idx="16">
                  <c:v>1.3343035343035345</c:v>
                </c:pt>
                <c:pt idx="17">
                  <c:v>0.59531548757170172</c:v>
                </c:pt>
                <c:pt idx="18">
                  <c:v>0.59068731438268984</c:v>
                </c:pt>
                <c:pt idx="19">
                  <c:v>1.0760715299460686</c:v>
                </c:pt>
                <c:pt idx="20">
                  <c:v>0.89445465686274506</c:v>
                </c:pt>
                <c:pt idx="21">
                  <c:v>0.90853943850267371</c:v>
                </c:pt>
                <c:pt idx="22">
                  <c:v>0.53428961748633874</c:v>
                </c:pt>
                <c:pt idx="23">
                  <c:v>0.44386281588447657</c:v>
                </c:pt>
                <c:pt idx="24">
                  <c:v>0.30515021459227465</c:v>
                </c:pt>
                <c:pt idx="25">
                  <c:v>0.23333333333333334</c:v>
                </c:pt>
                <c:pt idx="26">
                  <c:v>0.26953907815631262</c:v>
                </c:pt>
              </c:numCache>
            </c:numRef>
          </c:xVal>
          <c:yVal>
            <c:numRef>
              <c:f>[3]P.84!$C$11:$C$37</c:f>
              <c:numCache>
                <c:formatCode>General</c:formatCode>
                <c:ptCount val="27"/>
                <c:pt idx="0">
                  <c:v>303.75400000000002</c:v>
                </c:pt>
                <c:pt idx="1">
                  <c:v>303.76400000000001</c:v>
                </c:pt>
                <c:pt idx="2">
                  <c:v>304.41400000000004</c:v>
                </c:pt>
                <c:pt idx="3">
                  <c:v>304.60400000000004</c:v>
                </c:pt>
                <c:pt idx="4">
                  <c:v>304.40400000000005</c:v>
                </c:pt>
                <c:pt idx="5">
                  <c:v>304.45400000000001</c:v>
                </c:pt>
                <c:pt idx="6">
                  <c:v>304.42400000000004</c:v>
                </c:pt>
                <c:pt idx="7">
                  <c:v>304.22400000000005</c:v>
                </c:pt>
                <c:pt idx="8">
                  <c:v>303.94400000000002</c:v>
                </c:pt>
                <c:pt idx="9">
                  <c:v>303.94400000000002</c:v>
                </c:pt>
                <c:pt idx="10">
                  <c:v>303.93400000000003</c:v>
                </c:pt>
                <c:pt idx="11">
                  <c:v>303.95400000000001</c:v>
                </c:pt>
                <c:pt idx="12">
                  <c:v>304.14400000000001</c:v>
                </c:pt>
                <c:pt idx="13">
                  <c:v>304.13400000000001</c:v>
                </c:pt>
                <c:pt idx="14">
                  <c:v>304.31400000000002</c:v>
                </c:pt>
                <c:pt idx="15">
                  <c:v>304.34400000000005</c:v>
                </c:pt>
                <c:pt idx="16">
                  <c:v>304.41400000000004</c:v>
                </c:pt>
                <c:pt idx="17">
                  <c:v>304.39400000000001</c:v>
                </c:pt>
                <c:pt idx="18">
                  <c:v>304.40400000000005</c:v>
                </c:pt>
                <c:pt idx="19">
                  <c:v>305.65400000000005</c:v>
                </c:pt>
                <c:pt idx="20">
                  <c:v>306.59400000000005</c:v>
                </c:pt>
                <c:pt idx="21">
                  <c:v>306.45400000000001</c:v>
                </c:pt>
                <c:pt idx="22">
                  <c:v>304.25400000000002</c:v>
                </c:pt>
                <c:pt idx="23">
                  <c:v>304.15400000000005</c:v>
                </c:pt>
                <c:pt idx="24">
                  <c:v>303.97400000000005</c:v>
                </c:pt>
                <c:pt idx="25">
                  <c:v>303.92400000000004</c:v>
                </c:pt>
                <c:pt idx="26">
                  <c:v>303.81400000000002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393920"/>
        <c:axId val="141395456"/>
      </c:scatterChart>
      <c:valAx>
        <c:axId val="141393920"/>
        <c:scaling>
          <c:orientation val="minMax"/>
          <c:max val="1.5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43392857142857144"/>
              <c:y val="0.8610365666144592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5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41395456"/>
        <c:crossesAt val="0"/>
        <c:crossBetween val="midCat"/>
        <c:majorUnit val="0.2"/>
        <c:minorUnit val="0.1"/>
      </c:valAx>
      <c:valAx>
        <c:axId val="141395456"/>
        <c:scaling>
          <c:orientation val="minMax"/>
          <c:max val="307"/>
          <c:min val="30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ม.(ร.ท.ก)</a:t>
                </a:r>
              </a:p>
            </c:rich>
          </c:tx>
          <c:layout>
            <c:manualLayout>
              <c:xMode val="edge"/>
              <c:yMode val="edge"/>
              <c:x val="4.2857142857142858E-2"/>
              <c:y val="0.2833790326617892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5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41393920"/>
        <c:crosses val="autoZero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21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" r="0.75" t="1" header="0.5" footer="0.5"/>
    <c:pageSetup paperSize="9" orientation="landscape" horizontalDpi="-3" verticalDpi="0"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345339851952291"/>
          <c:y val="7.861659362898496E-2"/>
          <c:w val="0.76618772322859574"/>
          <c:h val="0.63836674026735785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[3]P.85!$H$11:$H$28</c:f>
              <c:numCache>
                <c:formatCode>General</c:formatCode>
                <c:ptCount val="18"/>
                <c:pt idx="1">
                  <c:v>2.7530000000000001</c:v>
                </c:pt>
                <c:pt idx="9">
                  <c:v>1.9350000000000001</c:v>
                </c:pt>
                <c:pt idx="10">
                  <c:v>21.207999999999998</c:v>
                </c:pt>
                <c:pt idx="11">
                  <c:v>14.67</c:v>
                </c:pt>
                <c:pt idx="12">
                  <c:v>135.68799999999999</c:v>
                </c:pt>
                <c:pt idx="13">
                  <c:v>8.9450000000000003</c:v>
                </c:pt>
                <c:pt idx="15">
                  <c:v>1.3480000000000001</c:v>
                </c:pt>
                <c:pt idx="16">
                  <c:v>1.026</c:v>
                </c:pt>
                <c:pt idx="17">
                  <c:v>1.548</c:v>
                </c:pt>
              </c:numCache>
            </c:numRef>
          </c:xVal>
          <c:yVal>
            <c:numRef>
              <c:f>[3]P.85!$C$11:$C$28</c:f>
              <c:numCache>
                <c:formatCode>General</c:formatCode>
                <c:ptCount val="18"/>
                <c:pt idx="9">
                  <c:v>290.86799999999999</c:v>
                </c:pt>
                <c:pt idx="10">
                  <c:v>290.93799999999999</c:v>
                </c:pt>
                <c:pt idx="11">
                  <c:v>291.16800000000001</c:v>
                </c:pt>
                <c:pt idx="12">
                  <c:v>292.58800000000002</c:v>
                </c:pt>
                <c:pt idx="13">
                  <c:v>291.048</c:v>
                </c:pt>
                <c:pt idx="15">
                  <c:v>290.25799999999998</c:v>
                </c:pt>
                <c:pt idx="16">
                  <c:v>290.83800000000002</c:v>
                </c:pt>
                <c:pt idx="17">
                  <c:v>290.81799999999998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621120"/>
        <c:axId val="141631872"/>
      </c:scatterChart>
      <c:valAx>
        <c:axId val="141621120"/>
        <c:scaling>
          <c:orientation val="minMax"/>
          <c:max val="2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5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45323778772257783"/>
              <c:y val="0.8427699367767708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2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41631872"/>
        <c:crossesAt val="0"/>
        <c:crossBetween val="midCat"/>
        <c:majorUnit val="50"/>
        <c:minorUnit val="25"/>
      </c:valAx>
      <c:valAx>
        <c:axId val="141631872"/>
        <c:scaling>
          <c:orientation val="minMax"/>
          <c:max val="293"/>
          <c:min val="29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5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4.3165467625899283E-2"/>
              <c:y val="0.2358497168985952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2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41621120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825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6065573770491802E-2"/>
          <c:y val="7.1759421475833418E-2"/>
          <c:w val="0.71926229508196726"/>
          <c:h val="0.72453867490115675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[3]P.85!$F$11:$F$28</c:f>
              <c:numCache>
                <c:formatCode>General</c:formatCode>
                <c:ptCount val="18"/>
                <c:pt idx="1">
                  <c:v>12.21</c:v>
                </c:pt>
                <c:pt idx="9">
                  <c:v>22.75</c:v>
                </c:pt>
                <c:pt idx="10">
                  <c:v>36.72</c:v>
                </c:pt>
                <c:pt idx="11">
                  <c:v>39.92</c:v>
                </c:pt>
                <c:pt idx="12">
                  <c:v>121.295</c:v>
                </c:pt>
                <c:pt idx="13">
                  <c:v>56.7</c:v>
                </c:pt>
                <c:pt idx="15">
                  <c:v>32.58</c:v>
                </c:pt>
                <c:pt idx="16">
                  <c:v>50.478000000000002</c:v>
                </c:pt>
                <c:pt idx="17">
                  <c:v>57.058</c:v>
                </c:pt>
              </c:numCache>
            </c:numRef>
          </c:xVal>
          <c:yVal>
            <c:numRef>
              <c:f>[3]P.85!$C$11:$C$28</c:f>
              <c:numCache>
                <c:formatCode>General</c:formatCode>
                <c:ptCount val="18"/>
                <c:pt idx="9">
                  <c:v>290.86799999999999</c:v>
                </c:pt>
                <c:pt idx="10">
                  <c:v>290.93799999999999</c:v>
                </c:pt>
                <c:pt idx="11">
                  <c:v>291.16800000000001</c:v>
                </c:pt>
                <c:pt idx="12">
                  <c:v>292.58800000000002</c:v>
                </c:pt>
                <c:pt idx="13">
                  <c:v>291.048</c:v>
                </c:pt>
                <c:pt idx="15">
                  <c:v>290.25799999999998</c:v>
                </c:pt>
                <c:pt idx="16">
                  <c:v>290.83800000000002</c:v>
                </c:pt>
                <c:pt idx="17">
                  <c:v>290.81799999999998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643136"/>
        <c:axId val="141670272"/>
      </c:scatterChart>
      <c:valAx>
        <c:axId val="141643136"/>
        <c:scaling>
          <c:orientation val="minMax"/>
          <c:max val="1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225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เนื้อที่รูปตัด - ตร.ม.</a:t>
                </a:r>
              </a:p>
            </c:rich>
          </c:tx>
          <c:layout>
            <c:manualLayout>
              <c:xMode val="edge"/>
              <c:yMode val="edge"/>
              <c:x val="0.35450819672131145"/>
              <c:y val="0.895835277534752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2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41670272"/>
        <c:crossesAt val="0"/>
        <c:crossBetween val="midCat"/>
        <c:majorUnit val="10"/>
        <c:minorUnit val="5"/>
      </c:valAx>
      <c:valAx>
        <c:axId val="141670272"/>
        <c:scaling>
          <c:orientation val="minMax"/>
          <c:max val="293"/>
          <c:min val="29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225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1.0245901639344262E-2"/>
              <c:y val="0.3217599883347914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2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4164313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825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" r="0.75" t="1" header="0.5" footer="0.5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285714285714287"/>
          <c:y val="7.124699637950356E-2"/>
          <c:w val="0.77321428571428574"/>
          <c:h val="0.7201035705499825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x"/>
            <c:size val="8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[3]P.85!$G$11:$G$28</c:f>
              <c:numCache>
                <c:formatCode>General</c:formatCode>
                <c:ptCount val="18"/>
                <c:pt idx="1">
                  <c:v>0.22547092547092545</c:v>
                </c:pt>
                <c:pt idx="9">
                  <c:v>8.5054945054945055E-2</c:v>
                </c:pt>
                <c:pt idx="10">
                  <c:v>0.57755991285403052</c:v>
                </c:pt>
                <c:pt idx="11">
                  <c:v>0.36748496993987972</c:v>
                </c:pt>
                <c:pt idx="12">
                  <c:v>1.1186611154623025</c:v>
                </c:pt>
                <c:pt idx="13">
                  <c:v>0.15776014109347442</c:v>
                </c:pt>
                <c:pt idx="15">
                  <c:v>4.1375076734192759E-2</c:v>
                </c:pt>
                <c:pt idx="16">
                  <c:v>2.0325686437656008E-2</c:v>
                </c:pt>
                <c:pt idx="17">
                  <c:v>2.713028847839041E-2</c:v>
                </c:pt>
              </c:numCache>
            </c:numRef>
          </c:xVal>
          <c:yVal>
            <c:numRef>
              <c:f>[3]P.85!$C$11:$C$28</c:f>
              <c:numCache>
                <c:formatCode>General</c:formatCode>
                <c:ptCount val="18"/>
                <c:pt idx="9">
                  <c:v>290.86799999999999</c:v>
                </c:pt>
                <c:pt idx="10">
                  <c:v>290.93799999999999</c:v>
                </c:pt>
                <c:pt idx="11">
                  <c:v>291.16800000000001</c:v>
                </c:pt>
                <c:pt idx="12">
                  <c:v>292.58800000000002</c:v>
                </c:pt>
                <c:pt idx="13">
                  <c:v>291.048</c:v>
                </c:pt>
                <c:pt idx="15">
                  <c:v>290.25799999999998</c:v>
                </c:pt>
                <c:pt idx="16">
                  <c:v>290.83800000000002</c:v>
                </c:pt>
                <c:pt idx="17">
                  <c:v>290.81799999999998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2034048"/>
        <c:axId val="142036352"/>
      </c:scatterChart>
      <c:valAx>
        <c:axId val="142034048"/>
        <c:scaling>
          <c:orientation val="minMax"/>
          <c:max val="1.5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43928571428571428"/>
              <c:y val="0.870231144771025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5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42036352"/>
        <c:crossesAt val="0"/>
        <c:crossBetween val="midCat"/>
        <c:majorUnit val="0.2"/>
        <c:minorUnit val="0.1"/>
      </c:valAx>
      <c:valAx>
        <c:axId val="142036352"/>
        <c:scaling>
          <c:orientation val="minMax"/>
          <c:max val="293"/>
          <c:min val="29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ม.(ร.ท.ก)</a:t>
                </a:r>
              </a:p>
            </c:rich>
          </c:tx>
          <c:layout>
            <c:manualLayout>
              <c:xMode val="edge"/>
              <c:yMode val="edge"/>
              <c:x val="4.2857142857142858E-2"/>
              <c:y val="0.297710725090661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5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42034048"/>
        <c:crosses val="autoZero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21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" r="0.75" t="1" header="0.5" footer="0.5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0071719715571298"/>
          <c:y val="7.9027355623100301E-2"/>
          <c:w val="0.75268948933392366"/>
          <c:h val="0.64133738601823709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[2]P.86!$H$11:$H$29</c:f>
              <c:numCache>
                <c:formatCode>General</c:formatCode>
                <c:ptCount val="19"/>
                <c:pt idx="0">
                  <c:v>1.6E-2</c:v>
                </c:pt>
                <c:pt idx="1">
                  <c:v>5.0000000000000001E-3</c:v>
                </c:pt>
                <c:pt idx="2">
                  <c:v>3.9E-2</c:v>
                </c:pt>
                <c:pt idx="3">
                  <c:v>6.0000000000000001E-3</c:v>
                </c:pt>
                <c:pt idx="4">
                  <c:v>2.8000000000000001E-2</c:v>
                </c:pt>
                <c:pt idx="5">
                  <c:v>1.6E-2</c:v>
                </c:pt>
                <c:pt idx="6">
                  <c:v>1.4E-2</c:v>
                </c:pt>
                <c:pt idx="7">
                  <c:v>3.5999999999999997E-2</c:v>
                </c:pt>
                <c:pt idx="8">
                  <c:v>3.4000000000000002E-2</c:v>
                </c:pt>
                <c:pt idx="9">
                  <c:v>5.2999999999999999E-2</c:v>
                </c:pt>
                <c:pt idx="10">
                  <c:v>0.112</c:v>
                </c:pt>
                <c:pt idx="11">
                  <c:v>0.14499999999999999</c:v>
                </c:pt>
                <c:pt idx="12">
                  <c:v>0.85099999999999998</c:v>
                </c:pt>
                <c:pt idx="13">
                  <c:v>4.1000000000000002E-2</c:v>
                </c:pt>
                <c:pt idx="14">
                  <c:v>3.9E-2</c:v>
                </c:pt>
                <c:pt idx="15">
                  <c:v>2.4E-2</c:v>
                </c:pt>
                <c:pt idx="16">
                  <c:v>1.4E-2</c:v>
                </c:pt>
                <c:pt idx="17">
                  <c:v>6.0000000000000001E-3</c:v>
                </c:pt>
                <c:pt idx="18">
                  <c:v>6.0000000000000001E-3</c:v>
                </c:pt>
              </c:numCache>
            </c:numRef>
          </c:xVal>
          <c:yVal>
            <c:numRef>
              <c:f>[2]P.86!$C$11:$C$29</c:f>
              <c:numCache>
                <c:formatCode>General</c:formatCode>
                <c:ptCount val="19"/>
                <c:pt idx="0">
                  <c:v>341.60499999999996</c:v>
                </c:pt>
                <c:pt idx="1">
                  <c:v>341.58499999999998</c:v>
                </c:pt>
                <c:pt idx="2">
                  <c:v>341.58499999999998</c:v>
                </c:pt>
                <c:pt idx="3">
                  <c:v>341.58499999999998</c:v>
                </c:pt>
                <c:pt idx="4">
                  <c:v>341.60499999999996</c:v>
                </c:pt>
                <c:pt idx="5">
                  <c:v>341.58499999999998</c:v>
                </c:pt>
                <c:pt idx="6">
                  <c:v>341.59499999999997</c:v>
                </c:pt>
                <c:pt idx="7">
                  <c:v>341.625</c:v>
                </c:pt>
                <c:pt idx="8">
                  <c:v>341.60499999999996</c:v>
                </c:pt>
                <c:pt idx="9">
                  <c:v>341.63499999999999</c:v>
                </c:pt>
                <c:pt idx="10">
                  <c:v>341.65499999999997</c:v>
                </c:pt>
                <c:pt idx="11">
                  <c:v>341.70499999999998</c:v>
                </c:pt>
                <c:pt idx="12">
                  <c:v>341.86500000000001</c:v>
                </c:pt>
                <c:pt idx="13">
                  <c:v>341.55500000000001</c:v>
                </c:pt>
                <c:pt idx="14">
                  <c:v>341.61500000000001</c:v>
                </c:pt>
                <c:pt idx="15">
                  <c:v>341.61500000000001</c:v>
                </c:pt>
                <c:pt idx="16">
                  <c:v>341.51499999999999</c:v>
                </c:pt>
                <c:pt idx="17">
                  <c:v>341.60499999999996</c:v>
                </c:pt>
                <c:pt idx="18">
                  <c:v>341.60499999999996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971840"/>
        <c:axId val="141973760"/>
      </c:scatterChart>
      <c:valAx>
        <c:axId val="141971840"/>
        <c:scaling>
          <c:orientation val="minMax"/>
          <c:max val="1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45878211460126622"/>
              <c:y val="0.84498480243161089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41973760"/>
        <c:crossesAt val="0"/>
        <c:crossBetween val="midCat"/>
        <c:majorUnit val="0.2"/>
        <c:minorUnit val="0.1"/>
      </c:valAx>
      <c:valAx>
        <c:axId val="141973760"/>
        <c:scaling>
          <c:orientation val="minMax"/>
          <c:max val="343"/>
          <c:min val="34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4.3010752688172046E-2"/>
              <c:y val="0.23404255319148937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41971840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875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1824706004641733"/>
          <c:y val="9.036144578313253E-2"/>
          <c:w val="0.74776451720821679"/>
          <c:h val="0.61746987951807231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[2]P.86!$F$11:$F$29</c:f>
              <c:numCache>
                <c:formatCode>General</c:formatCode>
                <c:ptCount val="19"/>
                <c:pt idx="0">
                  <c:v>0.11</c:v>
                </c:pt>
                <c:pt idx="1">
                  <c:v>0.02</c:v>
                </c:pt>
                <c:pt idx="2">
                  <c:v>1.37</c:v>
                </c:pt>
                <c:pt idx="3">
                  <c:v>0.03</c:v>
                </c:pt>
                <c:pt idx="4">
                  <c:v>0.42</c:v>
                </c:pt>
                <c:pt idx="5">
                  <c:v>0.31</c:v>
                </c:pt>
                <c:pt idx="6">
                  <c:v>0.43</c:v>
                </c:pt>
                <c:pt idx="7">
                  <c:v>0.14000000000000001</c:v>
                </c:pt>
                <c:pt idx="8">
                  <c:v>0.12</c:v>
                </c:pt>
                <c:pt idx="9">
                  <c:v>0.18</c:v>
                </c:pt>
                <c:pt idx="10">
                  <c:v>0.24</c:v>
                </c:pt>
                <c:pt idx="11">
                  <c:v>0.28000000000000003</c:v>
                </c:pt>
                <c:pt idx="12">
                  <c:v>3.26</c:v>
                </c:pt>
                <c:pt idx="13">
                  <c:v>0.15</c:v>
                </c:pt>
                <c:pt idx="14">
                  <c:v>0.17</c:v>
                </c:pt>
                <c:pt idx="15">
                  <c:v>0.13</c:v>
                </c:pt>
                <c:pt idx="16">
                  <c:v>0.06</c:v>
                </c:pt>
                <c:pt idx="17">
                  <c:v>0.09</c:v>
                </c:pt>
                <c:pt idx="18">
                  <c:v>8.5000000000000006E-2</c:v>
                </c:pt>
              </c:numCache>
            </c:numRef>
          </c:xVal>
          <c:yVal>
            <c:numRef>
              <c:f>[2]P.86!$C$11:$C$29</c:f>
              <c:numCache>
                <c:formatCode>General</c:formatCode>
                <c:ptCount val="19"/>
                <c:pt idx="0">
                  <c:v>341.60499999999996</c:v>
                </c:pt>
                <c:pt idx="1">
                  <c:v>341.58499999999998</c:v>
                </c:pt>
                <c:pt idx="2">
                  <c:v>341.58499999999998</c:v>
                </c:pt>
                <c:pt idx="3">
                  <c:v>341.58499999999998</c:v>
                </c:pt>
                <c:pt idx="4">
                  <c:v>341.60499999999996</c:v>
                </c:pt>
                <c:pt idx="5">
                  <c:v>341.58499999999998</c:v>
                </c:pt>
                <c:pt idx="6">
                  <c:v>341.59499999999997</c:v>
                </c:pt>
                <c:pt idx="7">
                  <c:v>341.625</c:v>
                </c:pt>
                <c:pt idx="8">
                  <c:v>341.60499999999996</c:v>
                </c:pt>
                <c:pt idx="9">
                  <c:v>341.63499999999999</c:v>
                </c:pt>
                <c:pt idx="10">
                  <c:v>341.65499999999997</c:v>
                </c:pt>
                <c:pt idx="11">
                  <c:v>341.70499999999998</c:v>
                </c:pt>
                <c:pt idx="12">
                  <c:v>341.86500000000001</c:v>
                </c:pt>
                <c:pt idx="13">
                  <c:v>341.55500000000001</c:v>
                </c:pt>
                <c:pt idx="14">
                  <c:v>341.61500000000001</c:v>
                </c:pt>
                <c:pt idx="15">
                  <c:v>341.61500000000001</c:v>
                </c:pt>
                <c:pt idx="16">
                  <c:v>341.51499999999999</c:v>
                </c:pt>
                <c:pt idx="17">
                  <c:v>341.60499999999996</c:v>
                </c:pt>
                <c:pt idx="18">
                  <c:v>341.60499999999996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997184"/>
        <c:axId val="141999488"/>
      </c:scatterChart>
      <c:valAx>
        <c:axId val="141997184"/>
        <c:scaling>
          <c:orientation val="minMax"/>
          <c:max val="1.4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เนื้อที่รูปตัด - ตร.ม.</a:t>
                </a:r>
              </a:p>
            </c:rich>
          </c:tx>
          <c:layout>
            <c:manualLayout>
              <c:xMode val="edge"/>
              <c:yMode val="edge"/>
              <c:x val="0.50447264753802012"/>
              <c:y val="0.846385542168674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2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41999488"/>
        <c:crossesAt val="0"/>
        <c:crossBetween val="midCat"/>
        <c:majorUnit val="0.2"/>
        <c:minorUnit val="0.1"/>
      </c:valAx>
      <c:valAx>
        <c:axId val="141999488"/>
        <c:scaling>
          <c:orientation val="minMax"/>
          <c:max val="343"/>
          <c:min val="341"/>
        </c:scaling>
        <c:delete val="0"/>
        <c:axPos val="l"/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6.7978533094812166E-2"/>
              <c:y val="0.2349397590361445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2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4199718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9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" r="0.75" t="1" header="0.5" footer="0.5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285714285714287"/>
          <c:y val="9.5890571306739794E-2"/>
          <c:w val="0.77321428571428574"/>
          <c:h val="0.62328871349380865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x"/>
            <c:size val="8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[2]P.86!$G$11:$G$29</c:f>
              <c:numCache>
                <c:formatCode>General</c:formatCode>
                <c:ptCount val="19"/>
                <c:pt idx="0">
                  <c:v>0.14545454545454545</c:v>
                </c:pt>
                <c:pt idx="1">
                  <c:v>0.25</c:v>
                </c:pt>
                <c:pt idx="2">
                  <c:v>2.8467153284671531E-2</c:v>
                </c:pt>
                <c:pt idx="3">
                  <c:v>0.2</c:v>
                </c:pt>
                <c:pt idx="4">
                  <c:v>6.6666666666666666E-2</c:v>
                </c:pt>
                <c:pt idx="5">
                  <c:v>5.1612903225806452E-2</c:v>
                </c:pt>
                <c:pt idx="6">
                  <c:v>3.255813953488372E-2</c:v>
                </c:pt>
                <c:pt idx="7">
                  <c:v>0.25714285714285712</c:v>
                </c:pt>
                <c:pt idx="8">
                  <c:v>0.28333333333333338</c:v>
                </c:pt>
                <c:pt idx="9">
                  <c:v>0.29444444444444445</c:v>
                </c:pt>
                <c:pt idx="10">
                  <c:v>0.46666666666666667</c:v>
                </c:pt>
                <c:pt idx="11">
                  <c:v>0.51785714285714279</c:v>
                </c:pt>
                <c:pt idx="12">
                  <c:v>0.26104294478527607</c:v>
                </c:pt>
                <c:pt idx="13">
                  <c:v>0.27333333333333337</c:v>
                </c:pt>
                <c:pt idx="14">
                  <c:v>0.22941176470588234</c:v>
                </c:pt>
                <c:pt idx="15">
                  <c:v>0.18461538461538463</c:v>
                </c:pt>
                <c:pt idx="16">
                  <c:v>0.23333333333333334</c:v>
                </c:pt>
                <c:pt idx="17">
                  <c:v>6.6666666666666666E-2</c:v>
                </c:pt>
                <c:pt idx="18">
                  <c:v>7.0588235294117646E-2</c:v>
                </c:pt>
              </c:numCache>
            </c:numRef>
          </c:xVal>
          <c:yVal>
            <c:numRef>
              <c:f>[2]P.86!$C$11:$C$29</c:f>
              <c:numCache>
                <c:formatCode>General</c:formatCode>
                <c:ptCount val="19"/>
                <c:pt idx="0">
                  <c:v>341.60499999999996</c:v>
                </c:pt>
                <c:pt idx="1">
                  <c:v>341.58499999999998</c:v>
                </c:pt>
                <c:pt idx="2">
                  <c:v>341.58499999999998</c:v>
                </c:pt>
                <c:pt idx="3">
                  <c:v>341.58499999999998</c:v>
                </c:pt>
                <c:pt idx="4">
                  <c:v>341.60499999999996</c:v>
                </c:pt>
                <c:pt idx="5">
                  <c:v>341.58499999999998</c:v>
                </c:pt>
                <c:pt idx="6">
                  <c:v>341.59499999999997</c:v>
                </c:pt>
                <c:pt idx="7">
                  <c:v>341.625</c:v>
                </c:pt>
                <c:pt idx="8">
                  <c:v>341.60499999999996</c:v>
                </c:pt>
                <c:pt idx="9">
                  <c:v>341.63499999999999</c:v>
                </c:pt>
                <c:pt idx="10">
                  <c:v>341.65499999999997</c:v>
                </c:pt>
                <c:pt idx="11">
                  <c:v>341.70499999999998</c:v>
                </c:pt>
                <c:pt idx="12">
                  <c:v>341.86500000000001</c:v>
                </c:pt>
                <c:pt idx="13">
                  <c:v>341.55500000000001</c:v>
                </c:pt>
                <c:pt idx="14">
                  <c:v>341.61500000000001</c:v>
                </c:pt>
                <c:pt idx="15">
                  <c:v>341.61500000000001</c:v>
                </c:pt>
                <c:pt idx="16">
                  <c:v>341.51499999999999</c:v>
                </c:pt>
                <c:pt idx="17">
                  <c:v>341.60499999999996</c:v>
                </c:pt>
                <c:pt idx="18">
                  <c:v>341.60499999999996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712000"/>
        <c:axId val="141718656"/>
      </c:scatterChart>
      <c:valAx>
        <c:axId val="141712000"/>
        <c:scaling>
          <c:orientation val="minMax"/>
          <c:max val="1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4375"/>
              <c:y val="0.8253439039298169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5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41718656"/>
        <c:crossesAt val="0"/>
        <c:crossBetween val="midCat"/>
        <c:majorUnit val="0.2"/>
        <c:minorUnit val="0.1"/>
      </c:valAx>
      <c:valAx>
        <c:axId val="141718656"/>
        <c:scaling>
          <c:orientation val="minMax"/>
          <c:max val="343"/>
          <c:min val="341"/>
        </c:scaling>
        <c:delete val="0"/>
        <c:axPos val="l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ม.(ร.ท.ก)</a:t>
                </a:r>
              </a:p>
            </c:rich>
          </c:tx>
          <c:layout>
            <c:manualLayout>
              <c:xMode val="edge"/>
              <c:yMode val="edge"/>
              <c:x val="4.2857142857142858E-2"/>
              <c:y val="0.2294524143386186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5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41712000"/>
        <c:crosses val="autoZero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675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" r="0.75" t="1" header="0.5" footer="0.5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279083987068835"/>
          <c:y val="7.8788111943986577E-2"/>
          <c:w val="0.78712054442970181"/>
          <c:h val="0.64242614354327521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[2]P.87!$H$11:$H$32</c:f>
              <c:numCache>
                <c:formatCode>General</c:formatCode>
                <c:ptCount val="22"/>
                <c:pt idx="2">
                  <c:v>0.44400000000000001</c:v>
                </c:pt>
                <c:pt idx="3">
                  <c:v>0.35099999999999998</c:v>
                </c:pt>
                <c:pt idx="4">
                  <c:v>0.58399999999999996</c:v>
                </c:pt>
                <c:pt idx="5">
                  <c:v>0.41799999999999998</c:v>
                </c:pt>
                <c:pt idx="6">
                  <c:v>3.0000000000000001E-3</c:v>
                </c:pt>
                <c:pt idx="8">
                  <c:v>1.2999999999999999E-2</c:v>
                </c:pt>
                <c:pt idx="9">
                  <c:v>0.03</c:v>
                </c:pt>
                <c:pt idx="10">
                  <c:v>10.692</c:v>
                </c:pt>
                <c:pt idx="11">
                  <c:v>12.512</c:v>
                </c:pt>
                <c:pt idx="12">
                  <c:v>7.6079999999999997</c:v>
                </c:pt>
                <c:pt idx="13">
                  <c:v>4.12</c:v>
                </c:pt>
                <c:pt idx="14">
                  <c:v>79.578999999999994</c:v>
                </c:pt>
                <c:pt idx="15">
                  <c:v>102.764</c:v>
                </c:pt>
                <c:pt idx="16">
                  <c:v>117.51</c:v>
                </c:pt>
                <c:pt idx="17">
                  <c:v>1.139</c:v>
                </c:pt>
                <c:pt idx="18">
                  <c:v>4.2000000000000003E-2</c:v>
                </c:pt>
                <c:pt idx="19">
                  <c:v>0.01</c:v>
                </c:pt>
                <c:pt idx="20">
                  <c:v>6.0000000000000001E-3</c:v>
                </c:pt>
                <c:pt idx="21">
                  <c:v>5.0000000000000001E-3</c:v>
                </c:pt>
              </c:numCache>
            </c:numRef>
          </c:xVal>
          <c:yVal>
            <c:numRef>
              <c:f>[2]P.87!$C$11:$C$32</c:f>
              <c:numCache>
                <c:formatCode>General</c:formatCode>
                <c:ptCount val="22"/>
                <c:pt idx="2">
                  <c:v>1.05</c:v>
                </c:pt>
                <c:pt idx="3">
                  <c:v>1.03</c:v>
                </c:pt>
                <c:pt idx="4">
                  <c:v>1.1000000000000001</c:v>
                </c:pt>
                <c:pt idx="5">
                  <c:v>1.05</c:v>
                </c:pt>
                <c:pt idx="6">
                  <c:v>0.85</c:v>
                </c:pt>
                <c:pt idx="8">
                  <c:v>0.85</c:v>
                </c:pt>
                <c:pt idx="9">
                  <c:v>0.9</c:v>
                </c:pt>
                <c:pt idx="10">
                  <c:v>2.2999999999999998</c:v>
                </c:pt>
                <c:pt idx="11">
                  <c:v>2.36</c:v>
                </c:pt>
                <c:pt idx="12">
                  <c:v>1.88</c:v>
                </c:pt>
                <c:pt idx="13">
                  <c:v>1.6</c:v>
                </c:pt>
                <c:pt idx="14">
                  <c:v>3.62</c:v>
                </c:pt>
                <c:pt idx="15">
                  <c:v>4.0599999999999996</c:v>
                </c:pt>
                <c:pt idx="16">
                  <c:v>4.25</c:v>
                </c:pt>
                <c:pt idx="17">
                  <c:v>1.06</c:v>
                </c:pt>
                <c:pt idx="18">
                  <c:v>0.93</c:v>
                </c:pt>
                <c:pt idx="19">
                  <c:v>0.83</c:v>
                </c:pt>
                <c:pt idx="20">
                  <c:v>0.79</c:v>
                </c:pt>
                <c:pt idx="21">
                  <c:v>0.79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838592"/>
        <c:axId val="141857536"/>
      </c:scatterChart>
      <c:valAx>
        <c:axId val="141838592"/>
        <c:scaling>
          <c:orientation val="minMax"/>
          <c:max val="12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43828302320886098"/>
              <c:y val="0.845457090590948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41857536"/>
        <c:crossesAt val="0"/>
        <c:crossBetween val="midCat"/>
        <c:majorUnit val="20"/>
        <c:minorUnit val="10"/>
      </c:valAx>
      <c:valAx>
        <c:axId val="141857536"/>
        <c:scaling>
          <c:orientation val="minMax"/>
          <c:max val="5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4.2933810375670838E-2"/>
              <c:y val="0.2363642726477372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41838592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9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" r="0.75" t="1" header="0.5" footer="0.5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821428571428572"/>
          <c:y val="8.4084330671483992E-2"/>
          <c:w val="0.80535714285714288"/>
          <c:h val="0.66066259813308859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[2]P.87!$F$13:$F$32</c:f>
              <c:numCache>
                <c:formatCode>General</c:formatCode>
                <c:ptCount val="20"/>
                <c:pt idx="0">
                  <c:v>2.44</c:v>
                </c:pt>
                <c:pt idx="1">
                  <c:v>1.82</c:v>
                </c:pt>
                <c:pt idx="2">
                  <c:v>2.77</c:v>
                </c:pt>
                <c:pt idx="3">
                  <c:v>2.19</c:v>
                </c:pt>
                <c:pt idx="4">
                  <c:v>0.05</c:v>
                </c:pt>
                <c:pt idx="6">
                  <c:v>0.08</c:v>
                </c:pt>
                <c:pt idx="7">
                  <c:v>0.18</c:v>
                </c:pt>
                <c:pt idx="8">
                  <c:v>31.68</c:v>
                </c:pt>
                <c:pt idx="9">
                  <c:v>32.94</c:v>
                </c:pt>
                <c:pt idx="10">
                  <c:v>22.62</c:v>
                </c:pt>
                <c:pt idx="11">
                  <c:v>14.04</c:v>
                </c:pt>
                <c:pt idx="12">
                  <c:v>88.734999999999999</c:v>
                </c:pt>
                <c:pt idx="13">
                  <c:v>97.075000000000003</c:v>
                </c:pt>
                <c:pt idx="14">
                  <c:v>98.885000000000005</c:v>
                </c:pt>
                <c:pt idx="15">
                  <c:v>7.4</c:v>
                </c:pt>
                <c:pt idx="16">
                  <c:v>0.24</c:v>
                </c:pt>
                <c:pt idx="17">
                  <c:v>0.44</c:v>
                </c:pt>
                <c:pt idx="18">
                  <c:v>7.4999999999999997E-2</c:v>
                </c:pt>
                <c:pt idx="19">
                  <c:v>7.0000000000000007E-2</c:v>
                </c:pt>
              </c:numCache>
            </c:numRef>
          </c:xVal>
          <c:yVal>
            <c:numRef>
              <c:f>[2]P.87!$C$11:$C$32</c:f>
              <c:numCache>
                <c:formatCode>General</c:formatCode>
                <c:ptCount val="22"/>
                <c:pt idx="2">
                  <c:v>1.05</c:v>
                </c:pt>
                <c:pt idx="3">
                  <c:v>1.03</c:v>
                </c:pt>
                <c:pt idx="4">
                  <c:v>1.1000000000000001</c:v>
                </c:pt>
                <c:pt idx="5">
                  <c:v>1.05</c:v>
                </c:pt>
                <c:pt idx="6">
                  <c:v>0.85</c:v>
                </c:pt>
                <c:pt idx="8">
                  <c:v>0.85</c:v>
                </c:pt>
                <c:pt idx="9">
                  <c:v>0.9</c:v>
                </c:pt>
                <c:pt idx="10">
                  <c:v>2.2999999999999998</c:v>
                </c:pt>
                <c:pt idx="11">
                  <c:v>2.36</c:v>
                </c:pt>
                <c:pt idx="12">
                  <c:v>1.88</c:v>
                </c:pt>
                <c:pt idx="13">
                  <c:v>1.6</c:v>
                </c:pt>
                <c:pt idx="14">
                  <c:v>3.62</c:v>
                </c:pt>
                <c:pt idx="15">
                  <c:v>4.0599999999999996</c:v>
                </c:pt>
                <c:pt idx="16">
                  <c:v>4.25</c:v>
                </c:pt>
                <c:pt idx="17">
                  <c:v>1.06</c:v>
                </c:pt>
                <c:pt idx="18">
                  <c:v>0.93</c:v>
                </c:pt>
                <c:pt idx="19">
                  <c:v>0.83</c:v>
                </c:pt>
                <c:pt idx="20">
                  <c:v>0.79</c:v>
                </c:pt>
                <c:pt idx="21">
                  <c:v>0.79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767040"/>
        <c:axId val="141768576"/>
      </c:scatterChart>
      <c:valAx>
        <c:axId val="141767040"/>
        <c:scaling>
          <c:orientation val="minMax"/>
          <c:max val="1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95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เนื้อที่รูปตัด - ตร.ม.</a:t>
                </a:r>
              </a:p>
            </c:rich>
          </c:tx>
          <c:layout>
            <c:manualLayout>
              <c:xMode val="edge"/>
              <c:yMode val="edge"/>
              <c:x val="0.48749999999999999"/>
              <c:y val="0.891894414099138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41768576"/>
        <c:crossesAt val="0"/>
        <c:crossBetween val="midCat"/>
        <c:majorUnit val="20"/>
        <c:minorUnit val="10"/>
      </c:valAx>
      <c:valAx>
        <c:axId val="141768576"/>
        <c:scaling>
          <c:orientation val="minMax"/>
          <c:max val="5"/>
          <c:min val="0"/>
        </c:scaling>
        <c:delete val="0"/>
        <c:axPos val="l"/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95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6.9642857142857145E-2"/>
              <c:y val="0.300301246128017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4176704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9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" r="0.75" t="1" header="0.5" footer="0.5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973288096883525"/>
          <c:y val="7.8498293515358364E-2"/>
          <c:w val="0.8181832424368497"/>
          <c:h val="0.6860068259385665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x"/>
            <c:size val="8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[2]P.87!$G$11:$G$32</c:f>
              <c:numCache>
                <c:formatCode>General</c:formatCode>
                <c:ptCount val="22"/>
                <c:pt idx="2">
                  <c:v>0.18196721311475411</c:v>
                </c:pt>
                <c:pt idx="3">
                  <c:v>0.19285714285714284</c:v>
                </c:pt>
                <c:pt idx="4">
                  <c:v>0.21083032490974729</c:v>
                </c:pt>
                <c:pt idx="5">
                  <c:v>0.19086757990867578</c:v>
                </c:pt>
                <c:pt idx="6">
                  <c:v>0.06</c:v>
                </c:pt>
                <c:pt idx="8">
                  <c:v>0.16249999999999998</c:v>
                </c:pt>
                <c:pt idx="9">
                  <c:v>0.16666666666666666</c:v>
                </c:pt>
                <c:pt idx="10">
                  <c:v>0.33750000000000002</c:v>
                </c:pt>
                <c:pt idx="11">
                  <c:v>0.37984213721918642</c:v>
                </c:pt>
                <c:pt idx="12">
                  <c:v>0.33633952254641908</c:v>
                </c:pt>
                <c:pt idx="13">
                  <c:v>0.29344729344729348</c:v>
                </c:pt>
                <c:pt idx="14">
                  <c:v>0.89681636332901327</c:v>
                </c:pt>
                <c:pt idx="15">
                  <c:v>1.0586041720319339</c:v>
                </c:pt>
                <c:pt idx="16">
                  <c:v>1.1883501036557618</c:v>
                </c:pt>
                <c:pt idx="17">
                  <c:v>0.1539189189189189</c:v>
                </c:pt>
                <c:pt idx="18">
                  <c:v>0.17500000000000002</c:v>
                </c:pt>
                <c:pt idx="19">
                  <c:v>2.2727272727272728E-2</c:v>
                </c:pt>
                <c:pt idx="20">
                  <c:v>0.08</c:v>
                </c:pt>
                <c:pt idx="21">
                  <c:v>7.1428571428571425E-2</c:v>
                </c:pt>
              </c:numCache>
            </c:numRef>
          </c:xVal>
          <c:yVal>
            <c:numRef>
              <c:f>[2]P.87!$C$11:$C$32</c:f>
              <c:numCache>
                <c:formatCode>General</c:formatCode>
                <c:ptCount val="22"/>
                <c:pt idx="2">
                  <c:v>1.05</c:v>
                </c:pt>
                <c:pt idx="3">
                  <c:v>1.03</c:v>
                </c:pt>
                <c:pt idx="4">
                  <c:v>1.1000000000000001</c:v>
                </c:pt>
                <c:pt idx="5">
                  <c:v>1.05</c:v>
                </c:pt>
                <c:pt idx="6">
                  <c:v>0.85</c:v>
                </c:pt>
                <c:pt idx="8">
                  <c:v>0.85</c:v>
                </c:pt>
                <c:pt idx="9">
                  <c:v>0.9</c:v>
                </c:pt>
                <c:pt idx="10">
                  <c:v>2.2999999999999998</c:v>
                </c:pt>
                <c:pt idx="11">
                  <c:v>2.36</c:v>
                </c:pt>
                <c:pt idx="12">
                  <c:v>1.88</c:v>
                </c:pt>
                <c:pt idx="13">
                  <c:v>1.6</c:v>
                </c:pt>
                <c:pt idx="14">
                  <c:v>3.62</c:v>
                </c:pt>
                <c:pt idx="15">
                  <c:v>4.0599999999999996</c:v>
                </c:pt>
                <c:pt idx="16">
                  <c:v>4.25</c:v>
                </c:pt>
                <c:pt idx="17">
                  <c:v>1.06</c:v>
                </c:pt>
                <c:pt idx="18">
                  <c:v>0.93</c:v>
                </c:pt>
                <c:pt idx="19">
                  <c:v>0.83</c:v>
                </c:pt>
                <c:pt idx="20">
                  <c:v>0.79</c:v>
                </c:pt>
                <c:pt idx="21">
                  <c:v>0.79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809152"/>
        <c:axId val="142344192"/>
      </c:scatterChart>
      <c:valAx>
        <c:axId val="141809152"/>
        <c:scaling>
          <c:orientation val="minMax"/>
          <c:max val="2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225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43672089117202595"/>
              <c:y val="0.8464163822525597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42344192"/>
        <c:crossesAt val="0"/>
        <c:crossBetween val="midCat"/>
        <c:majorUnit val="0.5"/>
        <c:minorUnit val="0.25"/>
      </c:valAx>
      <c:valAx>
        <c:axId val="142344192"/>
        <c:scaling>
          <c:orientation val="minMax"/>
          <c:max val="5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225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ม.(ร.ท.ก)</a:t>
                </a:r>
              </a:p>
            </c:rich>
          </c:tx>
          <c:layout>
            <c:manualLayout>
              <c:xMode val="edge"/>
              <c:yMode val="edge"/>
              <c:x val="4.2780748663101602E-2"/>
              <c:y val="0.2593856655290102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41809152"/>
        <c:crosses val="autoZero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675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5.xml"/><Relationship Id="rId5" Type="http://schemas.openxmlformats.org/officeDocument/2006/relationships/chart" Target="../charts/chart4.xml"/><Relationship Id="rId4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image" Target="../media/image1.emf"/><Relationship Id="rId4" Type="http://schemas.openxmlformats.org/officeDocument/2006/relationships/chart" Target="../charts/chart8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7" Type="http://schemas.openxmlformats.org/officeDocument/2006/relationships/chart" Target="../charts/chart14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6" Type="http://schemas.openxmlformats.org/officeDocument/2006/relationships/chart" Target="../charts/chart13.xml"/><Relationship Id="rId5" Type="http://schemas.openxmlformats.org/officeDocument/2006/relationships/chart" Target="../charts/chart12.xml"/><Relationship Id="rId4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.xml"/><Relationship Id="rId2" Type="http://schemas.openxmlformats.org/officeDocument/2006/relationships/chart" Target="../charts/chart15.xml"/><Relationship Id="rId1" Type="http://schemas.openxmlformats.org/officeDocument/2006/relationships/image" Target="../media/image1.emf"/><Relationship Id="rId4" Type="http://schemas.openxmlformats.org/officeDocument/2006/relationships/chart" Target="../charts/chart17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chart" Target="../charts/chart19.xml"/><Relationship Id="rId1" Type="http://schemas.openxmlformats.org/officeDocument/2006/relationships/chart" Target="../charts/chart18.xml"/><Relationship Id="rId6" Type="http://schemas.openxmlformats.org/officeDocument/2006/relationships/chart" Target="../charts/chart22.xml"/><Relationship Id="rId5" Type="http://schemas.openxmlformats.org/officeDocument/2006/relationships/chart" Target="../charts/chart21.xml"/><Relationship Id="rId4" Type="http://schemas.openxmlformats.org/officeDocument/2006/relationships/chart" Target="../charts/chart20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.xml"/><Relationship Id="rId2" Type="http://schemas.openxmlformats.org/officeDocument/2006/relationships/chart" Target="../charts/chart23.xml"/><Relationship Id="rId1" Type="http://schemas.openxmlformats.org/officeDocument/2006/relationships/image" Target="../media/image1.emf"/><Relationship Id="rId4" Type="http://schemas.openxmlformats.org/officeDocument/2006/relationships/chart" Target="../charts/chart25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image" Target="../media/image1.emf"/><Relationship Id="rId4" Type="http://schemas.openxmlformats.org/officeDocument/2006/relationships/chart" Target="../charts/chart28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0.xml"/><Relationship Id="rId2" Type="http://schemas.openxmlformats.org/officeDocument/2006/relationships/chart" Target="../charts/chart29.xml"/><Relationship Id="rId1" Type="http://schemas.openxmlformats.org/officeDocument/2006/relationships/image" Target="../media/image1.emf"/><Relationship Id="rId4" Type="http://schemas.openxmlformats.org/officeDocument/2006/relationships/chart" Target="../charts/chart31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4.xml"/><Relationship Id="rId2" Type="http://schemas.openxmlformats.org/officeDocument/2006/relationships/chart" Target="../charts/chart33.xml"/><Relationship Id="rId1" Type="http://schemas.openxmlformats.org/officeDocument/2006/relationships/chart" Target="../charts/chart32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6.xml"/><Relationship Id="rId2" Type="http://schemas.openxmlformats.org/officeDocument/2006/relationships/chart" Target="../charts/chart35.xml"/><Relationship Id="rId1" Type="http://schemas.openxmlformats.org/officeDocument/2006/relationships/image" Target="../media/image1.emf"/><Relationship Id="rId4" Type="http://schemas.openxmlformats.org/officeDocument/2006/relationships/chart" Target="../charts/chart37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image" Target="../media/image1.emf"/><Relationship Id="rId4" Type="http://schemas.openxmlformats.org/officeDocument/2006/relationships/chart" Target="../charts/chart40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2.xml"/><Relationship Id="rId2" Type="http://schemas.openxmlformats.org/officeDocument/2006/relationships/chart" Target="../charts/chart41.xml"/><Relationship Id="rId1" Type="http://schemas.openxmlformats.org/officeDocument/2006/relationships/image" Target="../media/image1.emf"/><Relationship Id="rId4" Type="http://schemas.openxmlformats.org/officeDocument/2006/relationships/chart" Target="../charts/chart43.xm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5.xml"/><Relationship Id="rId2" Type="http://schemas.openxmlformats.org/officeDocument/2006/relationships/chart" Target="../charts/chart44.xml"/><Relationship Id="rId1" Type="http://schemas.openxmlformats.org/officeDocument/2006/relationships/image" Target="../media/image1.emf"/><Relationship Id="rId4" Type="http://schemas.openxmlformats.org/officeDocument/2006/relationships/chart" Target="../charts/chart46.xml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8.xml"/><Relationship Id="rId2" Type="http://schemas.openxmlformats.org/officeDocument/2006/relationships/chart" Target="../charts/chart47.xml"/><Relationship Id="rId1" Type="http://schemas.openxmlformats.org/officeDocument/2006/relationships/image" Target="../media/image1.emf"/><Relationship Id="rId4" Type="http://schemas.openxmlformats.org/officeDocument/2006/relationships/chart" Target="../charts/chart49.xml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1.xml"/><Relationship Id="rId2" Type="http://schemas.openxmlformats.org/officeDocument/2006/relationships/chart" Target="../charts/chart50.xml"/><Relationship Id="rId1" Type="http://schemas.openxmlformats.org/officeDocument/2006/relationships/image" Target="../media/image1.emf"/><Relationship Id="rId5" Type="http://schemas.openxmlformats.org/officeDocument/2006/relationships/chart" Target="../charts/chart53.xml"/><Relationship Id="rId4" Type="http://schemas.openxmlformats.org/officeDocument/2006/relationships/chart" Target="../charts/chart52.xml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5.xml"/><Relationship Id="rId2" Type="http://schemas.openxmlformats.org/officeDocument/2006/relationships/chart" Target="../charts/chart54.xml"/><Relationship Id="rId1" Type="http://schemas.openxmlformats.org/officeDocument/2006/relationships/image" Target="../media/image1.emf"/><Relationship Id="rId4" Type="http://schemas.openxmlformats.org/officeDocument/2006/relationships/chart" Target="../charts/chart56.xml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8.xml"/><Relationship Id="rId2" Type="http://schemas.openxmlformats.org/officeDocument/2006/relationships/chart" Target="../charts/chart57.xml"/><Relationship Id="rId1" Type="http://schemas.openxmlformats.org/officeDocument/2006/relationships/image" Target="../media/image1.emf"/><Relationship Id="rId4" Type="http://schemas.openxmlformats.org/officeDocument/2006/relationships/chart" Target="../charts/chart59.xml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1.xml"/><Relationship Id="rId2" Type="http://schemas.openxmlformats.org/officeDocument/2006/relationships/chart" Target="../charts/chart60.xml"/><Relationship Id="rId1" Type="http://schemas.openxmlformats.org/officeDocument/2006/relationships/image" Target="../media/image1.emf"/><Relationship Id="rId4" Type="http://schemas.openxmlformats.org/officeDocument/2006/relationships/chart" Target="../charts/chart62.xml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4.xml"/><Relationship Id="rId2" Type="http://schemas.openxmlformats.org/officeDocument/2006/relationships/chart" Target="../charts/chart63.xml"/><Relationship Id="rId1" Type="http://schemas.openxmlformats.org/officeDocument/2006/relationships/image" Target="../media/image1.emf"/><Relationship Id="rId4" Type="http://schemas.openxmlformats.org/officeDocument/2006/relationships/chart" Target="../charts/chart65.xml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7.xml"/><Relationship Id="rId2" Type="http://schemas.openxmlformats.org/officeDocument/2006/relationships/chart" Target="../charts/chart66.xml"/><Relationship Id="rId1" Type="http://schemas.openxmlformats.org/officeDocument/2006/relationships/image" Target="../media/image1.emf"/><Relationship Id="rId4" Type="http://schemas.openxmlformats.org/officeDocument/2006/relationships/chart" Target="../charts/chart68.xml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0.xml"/><Relationship Id="rId2" Type="http://schemas.openxmlformats.org/officeDocument/2006/relationships/chart" Target="../charts/chart69.xml"/><Relationship Id="rId1" Type="http://schemas.openxmlformats.org/officeDocument/2006/relationships/image" Target="../media/image1.emf"/><Relationship Id="rId4" Type="http://schemas.openxmlformats.org/officeDocument/2006/relationships/chart" Target="../charts/chart71.xml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3.xml"/><Relationship Id="rId2" Type="http://schemas.openxmlformats.org/officeDocument/2006/relationships/chart" Target="../charts/chart72.xml"/><Relationship Id="rId1" Type="http://schemas.openxmlformats.org/officeDocument/2006/relationships/image" Target="../media/image1.emf"/><Relationship Id="rId4" Type="http://schemas.openxmlformats.org/officeDocument/2006/relationships/chart" Target="../charts/chart74.xml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6.xml"/><Relationship Id="rId2" Type="http://schemas.openxmlformats.org/officeDocument/2006/relationships/chart" Target="../charts/chart75.xml"/><Relationship Id="rId1" Type="http://schemas.openxmlformats.org/officeDocument/2006/relationships/image" Target="../media/image1.emf"/><Relationship Id="rId4" Type="http://schemas.openxmlformats.org/officeDocument/2006/relationships/chart" Target="../charts/chart7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0</xdr:colOff>
      <xdr:row>22</xdr:row>
      <xdr:rowOff>161925</xdr:rowOff>
    </xdr:from>
    <xdr:to>
      <xdr:col>28</xdr:col>
      <xdr:colOff>0</xdr:colOff>
      <xdr:row>55</xdr:row>
      <xdr:rowOff>209550</xdr:rowOff>
    </xdr:to>
    <xdr:graphicFrame macro="">
      <xdr:nvGraphicFramePr>
        <xdr:cNvPr id="104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28</xdr:col>
      <xdr:colOff>0</xdr:colOff>
      <xdr:row>0</xdr:row>
      <xdr:rowOff>0</xdr:rowOff>
    </xdr:from>
    <xdr:to>
      <xdr:col>28</xdr:col>
      <xdr:colOff>0</xdr:colOff>
      <xdr:row>21</xdr:row>
      <xdr:rowOff>9525</xdr:rowOff>
    </xdr:to>
    <xdr:graphicFrame macro="">
      <xdr:nvGraphicFramePr>
        <xdr:cNvPr id="1041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4</xdr:col>
      <xdr:colOff>114300</xdr:colOff>
      <xdr:row>0</xdr:row>
      <xdr:rowOff>0</xdr:rowOff>
    </xdr:from>
    <xdr:to>
      <xdr:col>5</xdr:col>
      <xdr:colOff>257175</xdr:colOff>
      <xdr:row>2</xdr:row>
      <xdr:rowOff>171450</xdr:rowOff>
    </xdr:to>
    <xdr:pic>
      <xdr:nvPicPr>
        <xdr:cNvPr id="1042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lum contrast="24000"/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3650" y="0"/>
          <a:ext cx="762000" cy="7429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123825</xdr:colOff>
      <xdr:row>3</xdr:row>
      <xdr:rowOff>247650</xdr:rowOff>
    </xdr:from>
    <xdr:to>
      <xdr:col>18</xdr:col>
      <xdr:colOff>285750</xdr:colOff>
      <xdr:row>15</xdr:row>
      <xdr:rowOff>228600</xdr:rowOff>
    </xdr:to>
    <xdr:graphicFrame macro="">
      <xdr:nvGraphicFramePr>
        <xdr:cNvPr id="104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133350</xdr:colOff>
      <xdr:row>15</xdr:row>
      <xdr:rowOff>142875</xdr:rowOff>
    </xdr:from>
    <xdr:to>
      <xdr:col>18</xdr:col>
      <xdr:colOff>304800</xdr:colOff>
      <xdr:row>27</xdr:row>
      <xdr:rowOff>104775</xdr:rowOff>
    </xdr:to>
    <xdr:graphicFrame macro="">
      <xdr:nvGraphicFramePr>
        <xdr:cNvPr id="104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152400</xdr:colOff>
      <xdr:row>27</xdr:row>
      <xdr:rowOff>123825</xdr:rowOff>
    </xdr:from>
    <xdr:to>
      <xdr:col>17</xdr:col>
      <xdr:colOff>295275</xdr:colOff>
      <xdr:row>43</xdr:row>
      <xdr:rowOff>9525</xdr:rowOff>
    </xdr:to>
    <xdr:graphicFrame macro="">
      <xdr:nvGraphicFramePr>
        <xdr:cNvPr id="104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oneCellAnchor>
    <xdr:from>
      <xdr:col>9</xdr:col>
      <xdr:colOff>141904</xdr:colOff>
      <xdr:row>0</xdr:row>
      <xdr:rowOff>133350</xdr:rowOff>
    </xdr:from>
    <xdr:ext cx="5507341" cy="794576"/>
    <xdr:sp macro="" textlink="">
      <xdr:nvSpPr>
        <xdr:cNvPr id="1031" name="Text Box 7"/>
        <xdr:cNvSpPr txBox="1">
          <a:spLocks noChangeArrowheads="1"/>
        </xdr:cNvSpPr>
      </xdr:nvSpPr>
      <xdr:spPr bwMode="auto">
        <a:xfrm>
          <a:off x="6895129" y="133350"/>
          <a:ext cx="5507341" cy="7945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50292" rIns="18288" bIns="0" anchor="t" upright="1">
          <a:spAutoFit/>
        </a:bodyPr>
        <a:lstStyle/>
        <a:p>
          <a:pPr algn="ctr" rtl="0">
            <a:lnSpc>
              <a:spcPts val="1900"/>
            </a:lnSpc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การตรวจสอบการบันทึกตารางสถิติการสำรวจปริมาณน้ำ (อท. 1-02)</a:t>
          </a:r>
        </a:p>
        <a:p>
          <a:pPr algn="ctr" rtl="0">
            <a:lnSpc>
              <a:spcPts val="1900"/>
            </a:lnSpc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โดยกราฟแสดงความสัมพันธ์ระหว่างระดับน้ำกับปริมาณน้ำ/เนื้อที่รูปตัด/ความเร็วกระแสน้ำ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ของสถานีแม่น้ำปิง  (</a:t>
          </a:r>
          <a:r>
            <a:rPr lang="en-US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P.1)  </a:t>
          </a: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สะพานนวรัฐ  อ.เมือง  จ.เชียงใหม่  (ปีน้ำ  2008)</a:t>
          </a:r>
        </a:p>
      </xdr:txBody>
    </xdr:sp>
    <xdr:clientData/>
  </xdr:one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0.48773</cdr:x>
      <cdr:y>0.51099</cdr:y>
    </cdr:from>
    <cdr:to>
      <cdr:x>0.51397</cdr:x>
      <cdr:y>0.61823</cdr:y>
    </cdr:to>
    <cdr:sp macro="" textlink="">
      <cdr:nvSpPr>
        <cdr:cNvPr id="1536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382084" y="2130143"/>
          <a:ext cx="130388" cy="44637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68580" rIns="36576" bIns="6858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925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l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0</xdr:row>
      <xdr:rowOff>19050</xdr:rowOff>
    </xdr:from>
    <xdr:to>
      <xdr:col>6</xdr:col>
      <xdr:colOff>47625</xdr:colOff>
      <xdr:row>3</xdr:row>
      <xdr:rowOff>0</xdr:rowOff>
    </xdr:to>
    <xdr:pic>
      <xdr:nvPicPr>
        <xdr:cNvPr id="206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contrast="24000"/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3700" y="19050"/>
          <a:ext cx="695325" cy="7429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9</xdr:col>
      <xdr:colOff>132379</xdr:colOff>
      <xdr:row>0</xdr:row>
      <xdr:rowOff>133350</xdr:rowOff>
    </xdr:from>
    <xdr:ext cx="5507341" cy="794576"/>
    <xdr:sp macro="" textlink="">
      <xdr:nvSpPr>
        <xdr:cNvPr id="2058" name="Text Box 10"/>
        <xdr:cNvSpPr txBox="1">
          <a:spLocks noChangeArrowheads="1"/>
        </xdr:cNvSpPr>
      </xdr:nvSpPr>
      <xdr:spPr bwMode="auto">
        <a:xfrm>
          <a:off x="6799879" y="133350"/>
          <a:ext cx="5507341" cy="7945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50292" rIns="18288" bIns="0" anchor="t" upright="1">
          <a:spAutoFit/>
        </a:bodyPr>
        <a:lstStyle/>
        <a:p>
          <a:pPr algn="ctr" rtl="0">
            <a:lnSpc>
              <a:spcPts val="1900"/>
            </a:lnSpc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การตรวจสอบการบันทึกตารางสถิติการสำรวจปริมาณน้ำ (อท. 1-02)</a:t>
          </a:r>
        </a:p>
        <a:p>
          <a:pPr algn="ctr" rtl="0">
            <a:lnSpc>
              <a:spcPts val="1900"/>
            </a:lnSpc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โดยกราฟแสดงความสัมพันธ์ระหว่างระดับน้ำกับปริมาณน้ำ/เนื้อที่รูปตัด/ความเร็วกระแสน้ำ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ของสถานีแม่น้ำปิง  (</a:t>
          </a:r>
          <a:r>
            <a:rPr lang="en-US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P.4A)   </a:t>
          </a: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อ.แม่แตง  จ.เชียงใหม่  (ปีน้ำ  2008)</a:t>
          </a:r>
        </a:p>
      </xdr:txBody>
    </xdr:sp>
    <xdr:clientData/>
  </xdr:oneCellAnchor>
  <xdr:twoCellAnchor>
    <xdr:from>
      <xdr:col>10</xdr:col>
      <xdr:colOff>0</xdr:colOff>
      <xdr:row>5</xdr:row>
      <xdr:rowOff>0</xdr:rowOff>
    </xdr:from>
    <xdr:to>
      <xdr:col>18</xdr:col>
      <xdr:colOff>171450</xdr:colOff>
      <xdr:row>16</xdr:row>
      <xdr:rowOff>257175</xdr:rowOff>
    </xdr:to>
    <xdr:graphicFrame macro="">
      <xdr:nvGraphicFramePr>
        <xdr:cNvPr id="2069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0</xdr:colOff>
      <xdr:row>17</xdr:row>
      <xdr:rowOff>0</xdr:rowOff>
    </xdr:from>
    <xdr:to>
      <xdr:col>18</xdr:col>
      <xdr:colOff>180975</xdr:colOff>
      <xdr:row>28</xdr:row>
      <xdr:rowOff>238125</xdr:rowOff>
    </xdr:to>
    <xdr:graphicFrame macro="">
      <xdr:nvGraphicFramePr>
        <xdr:cNvPr id="2070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29</xdr:row>
      <xdr:rowOff>0</xdr:rowOff>
    </xdr:from>
    <xdr:to>
      <xdr:col>18</xdr:col>
      <xdr:colOff>190500</xdr:colOff>
      <xdr:row>42</xdr:row>
      <xdr:rowOff>57150</xdr:rowOff>
    </xdr:to>
    <xdr:graphicFrame macro="">
      <xdr:nvGraphicFramePr>
        <xdr:cNvPr id="2071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0</xdr:colOff>
      <xdr:row>39</xdr:row>
      <xdr:rowOff>0</xdr:rowOff>
    </xdr:from>
    <xdr:to>
      <xdr:col>23</xdr:col>
      <xdr:colOff>0</xdr:colOff>
      <xdr:row>39</xdr:row>
      <xdr:rowOff>0</xdr:rowOff>
    </xdr:to>
    <xdr:graphicFrame macro="">
      <xdr:nvGraphicFramePr>
        <xdr:cNvPr id="4711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0</xdr:colOff>
      <xdr:row>0</xdr:row>
      <xdr:rowOff>0</xdr:rowOff>
    </xdr:from>
    <xdr:to>
      <xdr:col>23</xdr:col>
      <xdr:colOff>0</xdr:colOff>
      <xdr:row>39</xdr:row>
      <xdr:rowOff>0</xdr:rowOff>
    </xdr:to>
    <xdr:graphicFrame macro="">
      <xdr:nvGraphicFramePr>
        <xdr:cNvPr id="4711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257175</xdr:colOff>
      <xdr:row>39</xdr:row>
      <xdr:rowOff>0</xdr:rowOff>
    </xdr:from>
    <xdr:to>
      <xdr:col>19</xdr:col>
      <xdr:colOff>285750</xdr:colOff>
      <xdr:row>39</xdr:row>
      <xdr:rowOff>0</xdr:rowOff>
    </xdr:to>
    <xdr:sp macro="" textlink="">
      <xdr:nvSpPr>
        <xdr:cNvPr id="4" name="Text 25"/>
        <xdr:cNvSpPr txBox="1">
          <a:spLocks noChangeArrowheads="1"/>
        </xdr:cNvSpPr>
      </xdr:nvSpPr>
      <xdr:spPr bwMode="auto">
        <a:xfrm>
          <a:off x="11020425" y="10315575"/>
          <a:ext cx="18573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dash"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UPC"/>
              <a:cs typeface="CordiaUPC"/>
            </a:rPr>
            <a:t>ศูนย์เสาระดับ 300.500 ม.(ร.ท.ก.)</a:t>
          </a:r>
        </a:p>
      </xdr:txBody>
    </xdr:sp>
    <xdr:clientData/>
  </xdr:twoCellAnchor>
  <xdr:twoCellAnchor>
    <xdr:from>
      <xdr:col>10</xdr:col>
      <xdr:colOff>180975</xdr:colOff>
      <xdr:row>39</xdr:row>
      <xdr:rowOff>0</xdr:rowOff>
    </xdr:from>
    <xdr:to>
      <xdr:col>21</xdr:col>
      <xdr:colOff>161925</xdr:colOff>
      <xdr:row>39</xdr:row>
      <xdr:rowOff>0</xdr:rowOff>
    </xdr:to>
    <xdr:graphicFrame macro="">
      <xdr:nvGraphicFramePr>
        <xdr:cNvPr id="4711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4</xdr:col>
      <xdr:colOff>85725</xdr:colOff>
      <xdr:row>0</xdr:row>
      <xdr:rowOff>57150</xdr:rowOff>
    </xdr:from>
    <xdr:to>
      <xdr:col>5</xdr:col>
      <xdr:colOff>95250</xdr:colOff>
      <xdr:row>3</xdr:row>
      <xdr:rowOff>38100</xdr:rowOff>
    </xdr:to>
    <xdr:pic>
      <xdr:nvPicPr>
        <xdr:cNvPr id="47118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lum contrast="24000"/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050" y="57150"/>
          <a:ext cx="657225" cy="7429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123825</xdr:colOff>
      <xdr:row>3</xdr:row>
      <xdr:rowOff>247650</xdr:rowOff>
    </xdr:from>
    <xdr:to>
      <xdr:col>18</xdr:col>
      <xdr:colOff>285750</xdr:colOff>
      <xdr:row>14</xdr:row>
      <xdr:rowOff>228600</xdr:rowOff>
    </xdr:to>
    <xdr:graphicFrame macro="">
      <xdr:nvGraphicFramePr>
        <xdr:cNvPr id="47119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133350</xdr:colOff>
      <xdr:row>14</xdr:row>
      <xdr:rowOff>142875</xdr:rowOff>
    </xdr:from>
    <xdr:to>
      <xdr:col>18</xdr:col>
      <xdr:colOff>304800</xdr:colOff>
      <xdr:row>25</xdr:row>
      <xdr:rowOff>38100</xdr:rowOff>
    </xdr:to>
    <xdr:graphicFrame macro="">
      <xdr:nvGraphicFramePr>
        <xdr:cNvPr id="47120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oneCellAnchor>
    <xdr:from>
      <xdr:col>9</xdr:col>
      <xdr:colOff>141904</xdr:colOff>
      <xdr:row>0</xdr:row>
      <xdr:rowOff>133350</xdr:rowOff>
    </xdr:from>
    <xdr:ext cx="5507341" cy="794576"/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6742729" y="133350"/>
          <a:ext cx="5507341" cy="7945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50292" rIns="18288" bIns="0" anchor="t" upright="1">
          <a:spAutoFit/>
        </a:bodyPr>
        <a:lstStyle/>
        <a:p>
          <a:pPr algn="ctr" rtl="0">
            <a:lnSpc>
              <a:spcPts val="1900"/>
            </a:lnSpc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การตรวจสอบการบันทึกตารางสถิติการสำรวจปริมาณน้ำ (อท. 1-02)</a:t>
          </a:r>
        </a:p>
        <a:p>
          <a:pPr algn="ctr" rtl="0">
            <a:lnSpc>
              <a:spcPts val="1900"/>
            </a:lnSpc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โดยกราฟแสดงความสัมพันธ์ระหว่างระดับน้ำกับปริมาณน้ำ/เนื้อที่รูปตัด/ความเร็วกระแสน้ำ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ของสถานีแม่กวง  (</a:t>
          </a:r>
          <a:r>
            <a:rPr lang="en-US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P.5)    </a:t>
          </a: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อ.เมือง  จ.ลำพูน  (ปีน้ำ  2008)</a:t>
          </a:r>
        </a:p>
      </xdr:txBody>
    </xdr:sp>
    <xdr:clientData/>
  </xdr:oneCellAnchor>
  <xdr:twoCellAnchor>
    <xdr:from>
      <xdr:col>9</xdr:col>
      <xdr:colOff>114300</xdr:colOff>
      <xdr:row>25</xdr:row>
      <xdr:rowOff>152400</xdr:rowOff>
    </xdr:from>
    <xdr:to>
      <xdr:col>18</xdr:col>
      <xdr:colOff>57150</xdr:colOff>
      <xdr:row>35</xdr:row>
      <xdr:rowOff>180975</xdr:rowOff>
    </xdr:to>
    <xdr:graphicFrame macro="">
      <xdr:nvGraphicFramePr>
        <xdr:cNvPr id="47122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390525</xdr:colOff>
      <xdr:row>0</xdr:row>
      <xdr:rowOff>0</xdr:rowOff>
    </xdr:from>
    <xdr:to>
      <xdr:col>5</xdr:col>
      <xdr:colOff>466725</xdr:colOff>
      <xdr:row>2</xdr:row>
      <xdr:rowOff>171450</xdr:rowOff>
    </xdr:to>
    <xdr:pic>
      <xdr:nvPicPr>
        <xdr:cNvPr id="3084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contrast="24000"/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0"/>
          <a:ext cx="695325" cy="7429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123825</xdr:colOff>
      <xdr:row>3</xdr:row>
      <xdr:rowOff>247650</xdr:rowOff>
    </xdr:from>
    <xdr:to>
      <xdr:col>18</xdr:col>
      <xdr:colOff>285750</xdr:colOff>
      <xdr:row>15</xdr:row>
      <xdr:rowOff>228600</xdr:rowOff>
    </xdr:to>
    <xdr:graphicFrame macro="">
      <xdr:nvGraphicFramePr>
        <xdr:cNvPr id="308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133350</xdr:colOff>
      <xdr:row>15</xdr:row>
      <xdr:rowOff>142875</xdr:rowOff>
    </xdr:from>
    <xdr:to>
      <xdr:col>18</xdr:col>
      <xdr:colOff>304800</xdr:colOff>
      <xdr:row>27</xdr:row>
      <xdr:rowOff>104775</xdr:rowOff>
    </xdr:to>
    <xdr:graphicFrame macro="">
      <xdr:nvGraphicFramePr>
        <xdr:cNvPr id="3086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142875</xdr:colOff>
      <xdr:row>27</xdr:row>
      <xdr:rowOff>19050</xdr:rowOff>
    </xdr:from>
    <xdr:to>
      <xdr:col>18</xdr:col>
      <xdr:colOff>323850</xdr:colOff>
      <xdr:row>38</xdr:row>
      <xdr:rowOff>0</xdr:rowOff>
    </xdr:to>
    <xdr:graphicFrame macro="">
      <xdr:nvGraphicFramePr>
        <xdr:cNvPr id="308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9</xdr:col>
      <xdr:colOff>418129</xdr:colOff>
      <xdr:row>0</xdr:row>
      <xdr:rowOff>133350</xdr:rowOff>
    </xdr:from>
    <xdr:ext cx="5507341" cy="794576"/>
    <xdr:sp macro="" textlink="">
      <xdr:nvSpPr>
        <xdr:cNvPr id="3077" name="Text Box 5"/>
        <xdr:cNvSpPr txBox="1">
          <a:spLocks noChangeArrowheads="1"/>
        </xdr:cNvSpPr>
      </xdr:nvSpPr>
      <xdr:spPr bwMode="auto">
        <a:xfrm>
          <a:off x="7199929" y="133350"/>
          <a:ext cx="5507341" cy="7945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50292" rIns="18288" bIns="0" anchor="t" upright="1">
          <a:spAutoFit/>
        </a:bodyPr>
        <a:lstStyle/>
        <a:p>
          <a:pPr algn="ctr" rtl="0">
            <a:lnSpc>
              <a:spcPts val="1900"/>
            </a:lnSpc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การตรวจสอบการบันทึกตารางสถิติการสำรวจปริมาณน้ำ (อท. 1-02)</a:t>
          </a:r>
        </a:p>
        <a:p>
          <a:pPr algn="ctr" rtl="0">
            <a:lnSpc>
              <a:spcPts val="1900"/>
            </a:lnSpc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โดยกราฟแสดงความสัมพันธ์ระหว่างระดับน้ำกับปริมาณน้ำ/เนื้อที่รูปตัด/ความเร็วกระแสน้ำ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ของสถานีแม่น้ำปิง  (</a:t>
          </a:r>
          <a:r>
            <a:rPr lang="en-US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P.20)  </a:t>
          </a: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สะพานนวรัฐ  อ.เชียงดาว  จ.เชียงใหม่  (ปีน้ำ  2008)</a:t>
          </a: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0</xdr:colOff>
      <xdr:row>23</xdr:row>
      <xdr:rowOff>152400</xdr:rowOff>
    </xdr:from>
    <xdr:to>
      <xdr:col>20</xdr:col>
      <xdr:colOff>0</xdr:colOff>
      <xdr:row>67</xdr:row>
      <xdr:rowOff>0</xdr:rowOff>
    </xdr:to>
    <xdr:graphicFrame macro="">
      <xdr:nvGraphicFramePr>
        <xdr:cNvPr id="411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0</xdr:colOff>
      <xdr:row>0</xdr:row>
      <xdr:rowOff>0</xdr:rowOff>
    </xdr:from>
    <xdr:to>
      <xdr:col>20</xdr:col>
      <xdr:colOff>0</xdr:colOff>
      <xdr:row>22</xdr:row>
      <xdr:rowOff>57150</xdr:rowOff>
    </xdr:to>
    <xdr:graphicFrame macro="">
      <xdr:nvGraphicFramePr>
        <xdr:cNvPr id="411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4</xdr:col>
      <xdr:colOff>485775</xdr:colOff>
      <xdr:row>0</xdr:row>
      <xdr:rowOff>0</xdr:rowOff>
    </xdr:from>
    <xdr:to>
      <xdr:col>5</xdr:col>
      <xdr:colOff>561975</xdr:colOff>
      <xdr:row>2</xdr:row>
      <xdr:rowOff>171450</xdr:rowOff>
    </xdr:to>
    <xdr:pic>
      <xdr:nvPicPr>
        <xdr:cNvPr id="4114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lum contrast="24000"/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4650" y="0"/>
          <a:ext cx="695325" cy="7429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123825</xdr:colOff>
      <xdr:row>3</xdr:row>
      <xdr:rowOff>247650</xdr:rowOff>
    </xdr:from>
    <xdr:to>
      <xdr:col>18</xdr:col>
      <xdr:colOff>285750</xdr:colOff>
      <xdr:row>15</xdr:row>
      <xdr:rowOff>228600</xdr:rowOff>
    </xdr:to>
    <xdr:graphicFrame macro="">
      <xdr:nvGraphicFramePr>
        <xdr:cNvPr id="4115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314325</xdr:colOff>
      <xdr:row>15</xdr:row>
      <xdr:rowOff>247650</xdr:rowOff>
    </xdr:from>
    <xdr:to>
      <xdr:col>17</xdr:col>
      <xdr:colOff>590550</xdr:colOff>
      <xdr:row>27</xdr:row>
      <xdr:rowOff>209550</xdr:rowOff>
    </xdr:to>
    <xdr:graphicFrame macro="">
      <xdr:nvGraphicFramePr>
        <xdr:cNvPr id="4116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142875</xdr:colOff>
      <xdr:row>27</xdr:row>
      <xdr:rowOff>19050</xdr:rowOff>
    </xdr:from>
    <xdr:to>
      <xdr:col>18</xdr:col>
      <xdr:colOff>323850</xdr:colOff>
      <xdr:row>38</xdr:row>
      <xdr:rowOff>0</xdr:rowOff>
    </xdr:to>
    <xdr:graphicFrame macro="">
      <xdr:nvGraphicFramePr>
        <xdr:cNvPr id="4117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oneCellAnchor>
    <xdr:from>
      <xdr:col>9</xdr:col>
      <xdr:colOff>418129</xdr:colOff>
      <xdr:row>0</xdr:row>
      <xdr:rowOff>133350</xdr:rowOff>
    </xdr:from>
    <xdr:ext cx="5507341" cy="794576"/>
    <xdr:sp macro="" textlink="">
      <xdr:nvSpPr>
        <xdr:cNvPr id="4104" name="Text Box 8"/>
        <xdr:cNvSpPr txBox="1">
          <a:spLocks noChangeArrowheads="1"/>
        </xdr:cNvSpPr>
      </xdr:nvSpPr>
      <xdr:spPr bwMode="auto">
        <a:xfrm>
          <a:off x="7238029" y="133350"/>
          <a:ext cx="5507341" cy="7945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50292" rIns="18288" bIns="0" anchor="t" upright="1">
          <a:spAutoFit/>
        </a:bodyPr>
        <a:lstStyle/>
        <a:p>
          <a:pPr algn="ctr" rtl="0">
            <a:lnSpc>
              <a:spcPts val="1900"/>
            </a:lnSpc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การตรวจสอบการบันทึกตารางสถิติการสำรวจปริมาณน้ำ (อท. 1-02)</a:t>
          </a:r>
        </a:p>
        <a:p>
          <a:pPr algn="ctr" rtl="0">
            <a:lnSpc>
              <a:spcPts val="1900"/>
            </a:lnSpc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โดยกราฟแสดงความสัมพันธ์ระหว่างระดับน้ำกับปริมาณน้ำ/เนื้อที่รูปตัด/ความเร็วกระแสน้ำ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ของสถานี น้ำแม่ริม  (</a:t>
          </a:r>
          <a:r>
            <a:rPr lang="en-US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P.21)  </a:t>
          </a: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อ.แม่ริม  จ.เชียงใหม่  (ปีน้ำ  2008)</a:t>
          </a: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352425</xdr:colOff>
      <xdr:row>0</xdr:row>
      <xdr:rowOff>19050</xdr:rowOff>
    </xdr:from>
    <xdr:to>
      <xdr:col>5</xdr:col>
      <xdr:colOff>361950</xdr:colOff>
      <xdr:row>3</xdr:row>
      <xdr:rowOff>0</xdr:rowOff>
    </xdr:to>
    <xdr:pic>
      <xdr:nvPicPr>
        <xdr:cNvPr id="8601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contrast="24000"/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14625" y="19050"/>
          <a:ext cx="657225" cy="7429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123825</xdr:colOff>
      <xdr:row>3</xdr:row>
      <xdr:rowOff>247650</xdr:rowOff>
    </xdr:from>
    <xdr:to>
      <xdr:col>17</xdr:col>
      <xdr:colOff>285750</xdr:colOff>
      <xdr:row>15</xdr:row>
      <xdr:rowOff>228600</xdr:rowOff>
    </xdr:to>
    <xdr:graphicFrame macro="">
      <xdr:nvGraphicFramePr>
        <xdr:cNvPr id="86018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314325</xdr:colOff>
      <xdr:row>13</xdr:row>
      <xdr:rowOff>0</xdr:rowOff>
    </xdr:from>
    <xdr:to>
      <xdr:col>17</xdr:col>
      <xdr:colOff>485775</xdr:colOff>
      <xdr:row>30</xdr:row>
      <xdr:rowOff>85725</xdr:rowOff>
    </xdr:to>
    <xdr:graphicFrame macro="">
      <xdr:nvGraphicFramePr>
        <xdr:cNvPr id="8601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152400</xdr:colOff>
      <xdr:row>30</xdr:row>
      <xdr:rowOff>114300</xdr:rowOff>
    </xdr:from>
    <xdr:to>
      <xdr:col>17</xdr:col>
      <xdr:colOff>333375</xdr:colOff>
      <xdr:row>42</xdr:row>
      <xdr:rowOff>28575</xdr:rowOff>
    </xdr:to>
    <xdr:graphicFrame macro="">
      <xdr:nvGraphicFramePr>
        <xdr:cNvPr id="86020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9</xdr:col>
      <xdr:colOff>46654</xdr:colOff>
      <xdr:row>0</xdr:row>
      <xdr:rowOff>133350</xdr:rowOff>
    </xdr:from>
    <xdr:ext cx="5507341" cy="794576"/>
    <xdr:sp macro="" textlink="">
      <xdr:nvSpPr>
        <xdr:cNvPr id="6" name="Text Box 7"/>
        <xdr:cNvSpPr txBox="1">
          <a:spLocks noChangeArrowheads="1"/>
        </xdr:cNvSpPr>
      </xdr:nvSpPr>
      <xdr:spPr bwMode="auto">
        <a:xfrm>
          <a:off x="6723679" y="133350"/>
          <a:ext cx="5507341" cy="7945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50292" rIns="18288" bIns="0" anchor="t" upright="1">
          <a:spAutoFit/>
        </a:bodyPr>
        <a:lstStyle/>
        <a:p>
          <a:pPr algn="ctr" rtl="0">
            <a:lnSpc>
              <a:spcPts val="1900"/>
            </a:lnSpc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การตรวจสอบการบันทึกตารางสถิติการสำรวจปริมาณน้ำ (อท. 1-02)</a:t>
          </a:r>
        </a:p>
        <a:p>
          <a:pPr algn="ctr" rtl="0">
            <a:lnSpc>
              <a:spcPts val="1900"/>
            </a:lnSpc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โดยกราฟแสดงความสัมพันธ์ระหว่างระดับน้ำกับปริมาณน้ำ/เนื้อที่รูปตัด/ความเร็วกระแสน้ำ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ของสถานีแม่น้ำแม่แจ่ม  (</a:t>
          </a:r>
          <a:r>
            <a:rPr lang="en-US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P.24A)  </a:t>
          </a: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อ.จอมทอง  จ.เชียงใหม่  (ปีน้ำ  2008)</a:t>
          </a:r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514350</xdr:colOff>
      <xdr:row>0</xdr:row>
      <xdr:rowOff>0</xdr:rowOff>
    </xdr:from>
    <xdr:to>
      <xdr:col>5</xdr:col>
      <xdr:colOff>600075</xdr:colOff>
      <xdr:row>3</xdr:row>
      <xdr:rowOff>19050</xdr:rowOff>
    </xdr:to>
    <xdr:pic>
      <xdr:nvPicPr>
        <xdr:cNvPr id="615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contrast="24000"/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0" y="0"/>
          <a:ext cx="695325" cy="7429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123825</xdr:colOff>
      <xdr:row>3</xdr:row>
      <xdr:rowOff>247650</xdr:rowOff>
    </xdr:from>
    <xdr:to>
      <xdr:col>18</xdr:col>
      <xdr:colOff>285750</xdr:colOff>
      <xdr:row>15</xdr:row>
      <xdr:rowOff>228600</xdr:rowOff>
    </xdr:to>
    <xdr:graphicFrame macro="">
      <xdr:nvGraphicFramePr>
        <xdr:cNvPr id="6158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133350</xdr:colOff>
      <xdr:row>15</xdr:row>
      <xdr:rowOff>142875</xdr:rowOff>
    </xdr:from>
    <xdr:to>
      <xdr:col>18</xdr:col>
      <xdr:colOff>304800</xdr:colOff>
      <xdr:row>27</xdr:row>
      <xdr:rowOff>104775</xdr:rowOff>
    </xdr:to>
    <xdr:graphicFrame macro="">
      <xdr:nvGraphicFramePr>
        <xdr:cNvPr id="6159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123825</xdr:colOff>
      <xdr:row>27</xdr:row>
      <xdr:rowOff>57150</xdr:rowOff>
    </xdr:from>
    <xdr:to>
      <xdr:col>18</xdr:col>
      <xdr:colOff>304800</xdr:colOff>
      <xdr:row>40</xdr:row>
      <xdr:rowOff>142875</xdr:rowOff>
    </xdr:to>
    <xdr:graphicFrame macro="">
      <xdr:nvGraphicFramePr>
        <xdr:cNvPr id="616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9</xdr:col>
      <xdr:colOff>208579</xdr:colOff>
      <xdr:row>0</xdr:row>
      <xdr:rowOff>133350</xdr:rowOff>
    </xdr:from>
    <xdr:ext cx="5507341" cy="794576"/>
    <xdr:sp macro="" textlink="">
      <xdr:nvSpPr>
        <xdr:cNvPr id="6149" name="Text Box 5"/>
        <xdr:cNvSpPr txBox="1">
          <a:spLocks noChangeArrowheads="1"/>
        </xdr:cNvSpPr>
      </xdr:nvSpPr>
      <xdr:spPr bwMode="auto">
        <a:xfrm>
          <a:off x="6952279" y="133350"/>
          <a:ext cx="5507341" cy="7945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50292" rIns="18288" bIns="0" anchor="t" upright="1">
          <a:spAutoFit/>
        </a:bodyPr>
        <a:lstStyle/>
        <a:p>
          <a:pPr algn="ctr" rtl="0">
            <a:lnSpc>
              <a:spcPts val="1900"/>
            </a:lnSpc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การตรวจสอบการบันทึกตารางสถิติการสำรวจปริมาณน้ำ (อท. 1-02)</a:t>
          </a:r>
        </a:p>
        <a:p>
          <a:pPr algn="ctr" rtl="0">
            <a:lnSpc>
              <a:spcPts val="1900"/>
            </a:lnSpc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โดยกราฟแสดงความสัมพันธ์ระหว่างระดับน้ำกับปริมาณน้ำ/เนื้อที่รูปตัด/ความเร็วกระแสน้ำ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ของสถานีแม่น้ำแม่งัด  (</a:t>
          </a:r>
          <a:r>
            <a:rPr lang="en-US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P.56A)  </a:t>
          </a: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อ.พร้าว จ.เชียงใหม่  (ปีน้ำ  2008)</a:t>
          </a: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514350</xdr:colOff>
      <xdr:row>0</xdr:row>
      <xdr:rowOff>0</xdr:rowOff>
    </xdr:from>
    <xdr:to>
      <xdr:col>5</xdr:col>
      <xdr:colOff>600075</xdr:colOff>
      <xdr:row>3</xdr:row>
      <xdr:rowOff>19050</xdr:rowOff>
    </xdr:to>
    <xdr:pic>
      <xdr:nvPicPr>
        <xdr:cNvPr id="1434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contrast="24000"/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0"/>
          <a:ext cx="695325" cy="7429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123825</xdr:colOff>
      <xdr:row>3</xdr:row>
      <xdr:rowOff>247650</xdr:rowOff>
    </xdr:from>
    <xdr:to>
      <xdr:col>18</xdr:col>
      <xdr:colOff>285750</xdr:colOff>
      <xdr:row>15</xdr:row>
      <xdr:rowOff>228600</xdr:rowOff>
    </xdr:to>
    <xdr:graphicFrame macro="">
      <xdr:nvGraphicFramePr>
        <xdr:cNvPr id="14348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133350</xdr:colOff>
      <xdr:row>15</xdr:row>
      <xdr:rowOff>142875</xdr:rowOff>
    </xdr:from>
    <xdr:to>
      <xdr:col>18</xdr:col>
      <xdr:colOff>304800</xdr:colOff>
      <xdr:row>27</xdr:row>
      <xdr:rowOff>104775</xdr:rowOff>
    </xdr:to>
    <xdr:graphicFrame macro="">
      <xdr:nvGraphicFramePr>
        <xdr:cNvPr id="14349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123825</xdr:colOff>
      <xdr:row>27</xdr:row>
      <xdr:rowOff>57150</xdr:rowOff>
    </xdr:from>
    <xdr:to>
      <xdr:col>18</xdr:col>
      <xdr:colOff>304800</xdr:colOff>
      <xdr:row>68</xdr:row>
      <xdr:rowOff>38100</xdr:rowOff>
    </xdr:to>
    <xdr:graphicFrame macro="">
      <xdr:nvGraphicFramePr>
        <xdr:cNvPr id="1435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9</xdr:col>
      <xdr:colOff>208579</xdr:colOff>
      <xdr:row>0</xdr:row>
      <xdr:rowOff>133350</xdr:rowOff>
    </xdr:from>
    <xdr:ext cx="5507341" cy="794576"/>
    <xdr:sp macro="" textlink="">
      <xdr:nvSpPr>
        <xdr:cNvPr id="14341" name="Text Box 5"/>
        <xdr:cNvSpPr txBox="1">
          <a:spLocks noChangeArrowheads="1"/>
        </xdr:cNvSpPr>
      </xdr:nvSpPr>
      <xdr:spPr bwMode="auto">
        <a:xfrm>
          <a:off x="7076104" y="133350"/>
          <a:ext cx="5507341" cy="7945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50292" rIns="18288" bIns="0" anchor="t" upright="1">
          <a:spAutoFit/>
        </a:bodyPr>
        <a:lstStyle/>
        <a:p>
          <a:pPr algn="ctr" rtl="0">
            <a:lnSpc>
              <a:spcPts val="1900"/>
            </a:lnSpc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การตรวจสอบการบันทึกตารางสถิติการสำรวจปริมาณน้ำ (อท. 1-02)</a:t>
          </a:r>
        </a:p>
        <a:p>
          <a:pPr algn="ctr" rtl="0">
            <a:lnSpc>
              <a:spcPts val="1900"/>
            </a:lnSpc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โดยกราฟแสดงความสัมพันธ์ระหว่างระดับน้ำกับปริมาณน้ำ/เนื้อที่รูปตัด/ความเร็วกระแสน้ำ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ของสถานีแม่น้ำแม่งัด  (</a:t>
          </a:r>
          <a:r>
            <a:rPr lang="en-US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P.56A)  </a:t>
          </a: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อ.พร้าว จ.เชียงใหม่  (ปีน้ำ  2008)</a:t>
          </a:r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38100</xdr:colOff>
      <xdr:row>91</xdr:row>
      <xdr:rowOff>0</xdr:rowOff>
    </xdr:from>
    <xdr:to>
      <xdr:col>12</xdr:col>
      <xdr:colOff>19050</xdr:colOff>
      <xdr:row>91</xdr:row>
      <xdr:rowOff>0</xdr:rowOff>
    </xdr:to>
    <xdr:sp macro="" textlink="">
      <xdr:nvSpPr>
        <xdr:cNvPr id="7169" name="Text 8"/>
        <xdr:cNvSpPr txBox="1">
          <a:spLocks noChangeArrowheads="1"/>
        </xdr:cNvSpPr>
      </xdr:nvSpPr>
      <xdr:spPr bwMode="auto">
        <a:xfrm>
          <a:off x="7505700" y="24222075"/>
          <a:ext cx="59055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หมายเหตุ</a:t>
          </a:r>
        </a:p>
      </xdr:txBody>
    </xdr:sp>
    <xdr:clientData/>
  </xdr:twoCellAnchor>
  <xdr:twoCellAnchor>
    <xdr:from>
      <xdr:col>11</xdr:col>
      <xdr:colOff>47625</xdr:colOff>
      <xdr:row>91</xdr:row>
      <xdr:rowOff>0</xdr:rowOff>
    </xdr:from>
    <xdr:to>
      <xdr:col>11</xdr:col>
      <xdr:colOff>590550</xdr:colOff>
      <xdr:row>91</xdr:row>
      <xdr:rowOff>0</xdr:rowOff>
    </xdr:to>
    <xdr:sp macro="" textlink="">
      <xdr:nvSpPr>
        <xdr:cNvPr id="7170" name="Text 9"/>
        <xdr:cNvSpPr txBox="1">
          <a:spLocks noChangeArrowheads="1"/>
        </xdr:cNvSpPr>
      </xdr:nvSpPr>
      <xdr:spPr bwMode="auto">
        <a:xfrm>
          <a:off x="7515225" y="24222075"/>
          <a:ext cx="5429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วันที่</a:t>
          </a:r>
        </a:p>
      </xdr:txBody>
    </xdr:sp>
    <xdr:clientData/>
  </xdr:twoCellAnchor>
  <xdr:twoCellAnchor>
    <xdr:from>
      <xdr:col>10</xdr:col>
      <xdr:colOff>247650</xdr:colOff>
      <xdr:row>3</xdr:row>
      <xdr:rowOff>247650</xdr:rowOff>
    </xdr:from>
    <xdr:to>
      <xdr:col>19</xdr:col>
      <xdr:colOff>47625</xdr:colOff>
      <xdr:row>15</xdr:row>
      <xdr:rowOff>228600</xdr:rowOff>
    </xdr:to>
    <xdr:graphicFrame macro="">
      <xdr:nvGraphicFramePr>
        <xdr:cNvPr id="718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257175</xdr:colOff>
      <xdr:row>15</xdr:row>
      <xdr:rowOff>142875</xdr:rowOff>
    </xdr:from>
    <xdr:to>
      <xdr:col>19</xdr:col>
      <xdr:colOff>66675</xdr:colOff>
      <xdr:row>27</xdr:row>
      <xdr:rowOff>104775</xdr:rowOff>
    </xdr:to>
    <xdr:graphicFrame macro="">
      <xdr:nvGraphicFramePr>
        <xdr:cNvPr id="7185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247650</xdr:colOff>
      <xdr:row>27</xdr:row>
      <xdr:rowOff>57150</xdr:rowOff>
    </xdr:from>
    <xdr:to>
      <xdr:col>19</xdr:col>
      <xdr:colOff>66675</xdr:colOff>
      <xdr:row>68</xdr:row>
      <xdr:rowOff>0</xdr:rowOff>
    </xdr:to>
    <xdr:graphicFrame macro="">
      <xdr:nvGraphicFramePr>
        <xdr:cNvPr id="7186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oneCellAnchor>
    <xdr:from>
      <xdr:col>10</xdr:col>
      <xdr:colOff>37129</xdr:colOff>
      <xdr:row>0</xdr:row>
      <xdr:rowOff>133350</xdr:rowOff>
    </xdr:from>
    <xdr:ext cx="5507341" cy="794576"/>
    <xdr:sp macro="" textlink="">
      <xdr:nvSpPr>
        <xdr:cNvPr id="7175" name="Text Box 7"/>
        <xdr:cNvSpPr txBox="1">
          <a:spLocks noChangeArrowheads="1"/>
        </xdr:cNvSpPr>
      </xdr:nvSpPr>
      <xdr:spPr bwMode="auto">
        <a:xfrm>
          <a:off x="6866554" y="133350"/>
          <a:ext cx="5507341" cy="7945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50292" rIns="18288" bIns="0" anchor="t" upright="1">
          <a:spAutoFit/>
        </a:bodyPr>
        <a:lstStyle/>
        <a:p>
          <a:pPr algn="ctr" rtl="0">
            <a:lnSpc>
              <a:spcPts val="1900"/>
            </a:lnSpc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การตรวจสอบการบันทึกตารางสถิติการสำรวจปริมาณน้ำ (อท. 1-02)</a:t>
          </a:r>
        </a:p>
        <a:p>
          <a:pPr algn="ctr" rtl="0">
            <a:lnSpc>
              <a:spcPts val="1900"/>
            </a:lnSpc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โดยกราฟแสดงความสัมพันธ์ระหว่างระดับน้ำกับปริมาณน้ำ/เนื้อที่รูปตัด/ความเร็วกระแสน้ำ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ของสถานีแม่น้ำแม่งัด  (</a:t>
          </a:r>
          <a:r>
            <a:rPr lang="en-US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P.65)  </a:t>
          </a: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อ.เวียงแหง จ.เชียงใหม่  (ปีน้ำ  2008)</a:t>
          </a:r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504825</xdr:colOff>
      <xdr:row>0</xdr:row>
      <xdr:rowOff>0</xdr:rowOff>
    </xdr:from>
    <xdr:to>
      <xdr:col>5</xdr:col>
      <xdr:colOff>590550</xdr:colOff>
      <xdr:row>3</xdr:row>
      <xdr:rowOff>19050</xdr:rowOff>
    </xdr:to>
    <xdr:pic>
      <xdr:nvPicPr>
        <xdr:cNvPr id="820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contrast="24000"/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67025" y="0"/>
          <a:ext cx="695325" cy="7429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78</xdr:row>
      <xdr:rowOff>0</xdr:rowOff>
    </xdr:from>
    <xdr:to>
      <xdr:col>10</xdr:col>
      <xdr:colOff>561975</xdr:colOff>
      <xdr:row>78</xdr:row>
      <xdr:rowOff>0</xdr:rowOff>
    </xdr:to>
    <xdr:sp macro="" textlink="">
      <xdr:nvSpPr>
        <xdr:cNvPr id="8196" name="Text 8"/>
        <xdr:cNvSpPr txBox="1">
          <a:spLocks noChangeArrowheads="1"/>
        </xdr:cNvSpPr>
      </xdr:nvSpPr>
      <xdr:spPr bwMode="auto">
        <a:xfrm>
          <a:off x="7391400" y="20678775"/>
          <a:ext cx="5619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 </a:t>
          </a:r>
        </a:p>
      </xdr:txBody>
    </xdr:sp>
    <xdr:clientData/>
  </xdr:twoCellAnchor>
  <xdr:twoCellAnchor>
    <xdr:from>
      <xdr:col>9</xdr:col>
      <xdr:colOff>123825</xdr:colOff>
      <xdr:row>3</xdr:row>
      <xdr:rowOff>247650</xdr:rowOff>
    </xdr:from>
    <xdr:to>
      <xdr:col>17</xdr:col>
      <xdr:colOff>285750</xdr:colOff>
      <xdr:row>15</xdr:row>
      <xdr:rowOff>228600</xdr:rowOff>
    </xdr:to>
    <xdr:graphicFrame macro="">
      <xdr:nvGraphicFramePr>
        <xdr:cNvPr id="8209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133350</xdr:colOff>
      <xdr:row>15</xdr:row>
      <xdr:rowOff>142875</xdr:rowOff>
    </xdr:from>
    <xdr:to>
      <xdr:col>17</xdr:col>
      <xdr:colOff>304800</xdr:colOff>
      <xdr:row>27</xdr:row>
      <xdr:rowOff>104775</xdr:rowOff>
    </xdr:to>
    <xdr:graphicFrame macro="">
      <xdr:nvGraphicFramePr>
        <xdr:cNvPr id="8210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190500</xdr:colOff>
      <xdr:row>27</xdr:row>
      <xdr:rowOff>104775</xdr:rowOff>
    </xdr:from>
    <xdr:to>
      <xdr:col>17</xdr:col>
      <xdr:colOff>371475</xdr:colOff>
      <xdr:row>40</xdr:row>
      <xdr:rowOff>209550</xdr:rowOff>
    </xdr:to>
    <xdr:graphicFrame macro="">
      <xdr:nvGraphicFramePr>
        <xdr:cNvPr id="8211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8</xdr:col>
      <xdr:colOff>1684954</xdr:colOff>
      <xdr:row>0</xdr:row>
      <xdr:rowOff>133350</xdr:rowOff>
    </xdr:from>
    <xdr:ext cx="5507341" cy="794576"/>
    <xdr:sp macro="" textlink="">
      <xdr:nvSpPr>
        <xdr:cNvPr id="8200" name="Text Box 8"/>
        <xdr:cNvSpPr txBox="1">
          <a:spLocks noChangeArrowheads="1"/>
        </xdr:cNvSpPr>
      </xdr:nvSpPr>
      <xdr:spPr bwMode="auto">
        <a:xfrm>
          <a:off x="6695104" y="133350"/>
          <a:ext cx="5507341" cy="7945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50292" rIns="18288" bIns="0" anchor="t" upright="1">
          <a:spAutoFit/>
        </a:bodyPr>
        <a:lstStyle/>
        <a:p>
          <a:pPr algn="ctr" rtl="0">
            <a:lnSpc>
              <a:spcPts val="1900"/>
            </a:lnSpc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การตรวจสอบการบันทึกตารางสถิติการสำรวจปริมาณน้ำ (อท. 1-02)</a:t>
          </a:r>
        </a:p>
        <a:p>
          <a:pPr algn="ctr" rtl="0">
            <a:lnSpc>
              <a:spcPts val="1900"/>
            </a:lnSpc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โดยกราฟแสดงความสัมพันธ์ระหว่างระดับน้ำกับปริมาณน้ำ/เนื้อที่รูปตัด/ความเร็วกระแสน้ำ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ของสถานีน้ำแม่ปิง  (</a:t>
          </a:r>
          <a:r>
            <a:rPr lang="en-US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P.67)  </a:t>
          </a: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อ.สันทราย  จ.เชียงใหม่  (ปีน้ำ  2008)</a:t>
          </a:r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495300</xdr:colOff>
      <xdr:row>0</xdr:row>
      <xdr:rowOff>0</xdr:rowOff>
    </xdr:from>
    <xdr:to>
      <xdr:col>6</xdr:col>
      <xdr:colOff>104775</xdr:colOff>
      <xdr:row>2</xdr:row>
      <xdr:rowOff>152400</xdr:rowOff>
    </xdr:to>
    <xdr:pic>
      <xdr:nvPicPr>
        <xdr:cNvPr id="8704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contrast="24000"/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4650" y="0"/>
          <a:ext cx="762000" cy="7429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257175</xdr:colOff>
      <xdr:row>20</xdr:row>
      <xdr:rowOff>0</xdr:rowOff>
    </xdr:from>
    <xdr:to>
      <xdr:col>18</xdr:col>
      <xdr:colOff>285750</xdr:colOff>
      <xdr:row>20</xdr:row>
      <xdr:rowOff>0</xdr:rowOff>
    </xdr:to>
    <xdr:sp macro="" textlink="">
      <xdr:nvSpPr>
        <xdr:cNvPr id="3" name="Text 25"/>
        <xdr:cNvSpPr txBox="1">
          <a:spLocks noChangeArrowheads="1"/>
        </xdr:cNvSpPr>
      </xdr:nvSpPr>
      <xdr:spPr bwMode="auto">
        <a:xfrm>
          <a:off x="10696575" y="5267325"/>
          <a:ext cx="18573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dash"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UPC"/>
              <a:cs typeface="CordiaUPC"/>
            </a:rPr>
            <a:t>ศูนย์เสาระดับ 300.500 ม.(ร.ท.ก.)</a:t>
          </a:r>
        </a:p>
      </xdr:txBody>
    </xdr:sp>
    <xdr:clientData/>
  </xdr:twoCellAnchor>
  <xdr:twoCellAnchor>
    <xdr:from>
      <xdr:col>12</xdr:col>
      <xdr:colOff>142875</xdr:colOff>
      <xdr:row>5</xdr:row>
      <xdr:rowOff>66675</xdr:rowOff>
    </xdr:from>
    <xdr:to>
      <xdr:col>22</xdr:col>
      <xdr:colOff>342900</xdr:colOff>
      <xdr:row>16</xdr:row>
      <xdr:rowOff>171450</xdr:rowOff>
    </xdr:to>
    <xdr:graphicFrame macro="">
      <xdr:nvGraphicFramePr>
        <xdr:cNvPr id="8704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104775</xdr:colOff>
      <xdr:row>17</xdr:row>
      <xdr:rowOff>47625</xdr:rowOff>
    </xdr:from>
    <xdr:to>
      <xdr:col>22</xdr:col>
      <xdr:colOff>323850</xdr:colOff>
      <xdr:row>29</xdr:row>
      <xdr:rowOff>0</xdr:rowOff>
    </xdr:to>
    <xdr:graphicFrame macro="">
      <xdr:nvGraphicFramePr>
        <xdr:cNvPr id="8704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oneCellAnchor>
    <xdr:from>
      <xdr:col>8</xdr:col>
      <xdr:colOff>1551630</xdr:colOff>
      <xdr:row>0</xdr:row>
      <xdr:rowOff>142875</xdr:rowOff>
    </xdr:from>
    <xdr:ext cx="5507341" cy="820225"/>
    <xdr:sp macro="" textlink="">
      <xdr:nvSpPr>
        <xdr:cNvPr id="6" name="Text Box 6"/>
        <xdr:cNvSpPr txBox="1">
          <a:spLocks noChangeArrowheads="1"/>
        </xdr:cNvSpPr>
      </xdr:nvSpPr>
      <xdr:spPr bwMode="auto">
        <a:xfrm>
          <a:off x="6476055" y="142875"/>
          <a:ext cx="5507341" cy="82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50292" rIns="18288" bIns="0" anchor="t" upright="1">
          <a:spAutoFit/>
        </a:bodyPr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การตรวจสอบการบันทึกตารางสถิติการสำรวจปริมาณน้ำ (อท. 1-02)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โดยกราฟแสดงความสัมพันธ์ระหว่างระดับน้ำกับปริมาณน้ำ/เนื้อที่รูปตัด/ความเร็วกระแสน้ำ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ของสถานีน้ำแม่ขาน  (</a:t>
          </a:r>
          <a:r>
            <a:rPr lang="en-US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P.71)    </a:t>
          </a: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อ.สันป่าตอง  จ.เชียงใหม่  (ปีน้ำ  2008)</a:t>
          </a:r>
        </a:p>
      </xdr:txBody>
    </xdr:sp>
    <xdr:clientData/>
  </xdr:oneCellAnchor>
  <xdr:twoCellAnchor>
    <xdr:from>
      <xdr:col>12</xdr:col>
      <xdr:colOff>85725</xdr:colOff>
      <xdr:row>29</xdr:row>
      <xdr:rowOff>95250</xdr:rowOff>
    </xdr:from>
    <xdr:to>
      <xdr:col>22</xdr:col>
      <xdr:colOff>333375</xdr:colOff>
      <xdr:row>41</xdr:row>
      <xdr:rowOff>57150</xdr:rowOff>
    </xdr:to>
    <xdr:graphicFrame macro="">
      <xdr:nvGraphicFramePr>
        <xdr:cNvPr id="87046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80</xdr:row>
      <xdr:rowOff>0</xdr:rowOff>
    </xdr:from>
    <xdr:to>
      <xdr:col>10</xdr:col>
      <xdr:colOff>561975</xdr:colOff>
      <xdr:row>80</xdr:row>
      <xdr:rowOff>0</xdr:rowOff>
    </xdr:to>
    <xdr:sp macro="" textlink="">
      <xdr:nvSpPr>
        <xdr:cNvPr id="2" name="Text 8"/>
        <xdr:cNvSpPr txBox="1">
          <a:spLocks noChangeArrowheads="1"/>
        </xdr:cNvSpPr>
      </xdr:nvSpPr>
      <xdr:spPr bwMode="auto">
        <a:xfrm>
          <a:off x="7858125" y="20050125"/>
          <a:ext cx="5619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 </a:t>
          </a:r>
        </a:p>
      </xdr:txBody>
    </xdr:sp>
    <xdr:clientData/>
  </xdr:twoCellAnchor>
  <xdr:twoCellAnchor editAs="oneCell">
    <xdr:from>
      <xdr:col>4</xdr:col>
      <xdr:colOff>285750</xdr:colOff>
      <xdr:row>0</xdr:row>
      <xdr:rowOff>0</xdr:rowOff>
    </xdr:from>
    <xdr:to>
      <xdr:col>5</xdr:col>
      <xdr:colOff>428625</xdr:colOff>
      <xdr:row>3</xdr:row>
      <xdr:rowOff>19050</xdr:rowOff>
    </xdr:to>
    <xdr:pic>
      <xdr:nvPicPr>
        <xdr:cNvPr id="88066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contrast="24000"/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3675" y="0"/>
          <a:ext cx="723900" cy="7429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123825</xdr:colOff>
      <xdr:row>3</xdr:row>
      <xdr:rowOff>247650</xdr:rowOff>
    </xdr:from>
    <xdr:to>
      <xdr:col>17</xdr:col>
      <xdr:colOff>285750</xdr:colOff>
      <xdr:row>15</xdr:row>
      <xdr:rowOff>228600</xdr:rowOff>
    </xdr:to>
    <xdr:graphicFrame macro="">
      <xdr:nvGraphicFramePr>
        <xdr:cNvPr id="8806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152400</xdr:colOff>
      <xdr:row>16</xdr:row>
      <xdr:rowOff>104775</xdr:rowOff>
    </xdr:from>
    <xdr:to>
      <xdr:col>17</xdr:col>
      <xdr:colOff>323850</xdr:colOff>
      <xdr:row>27</xdr:row>
      <xdr:rowOff>66675</xdr:rowOff>
    </xdr:to>
    <xdr:graphicFrame macro="">
      <xdr:nvGraphicFramePr>
        <xdr:cNvPr id="88068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152400</xdr:colOff>
      <xdr:row>26</xdr:row>
      <xdr:rowOff>152400</xdr:rowOff>
    </xdr:from>
    <xdr:to>
      <xdr:col>18</xdr:col>
      <xdr:colOff>438150</xdr:colOff>
      <xdr:row>41</xdr:row>
      <xdr:rowOff>38100</xdr:rowOff>
    </xdr:to>
    <xdr:graphicFrame macro="">
      <xdr:nvGraphicFramePr>
        <xdr:cNvPr id="88069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8</xdr:col>
      <xdr:colOff>1846905</xdr:colOff>
      <xdr:row>0</xdr:row>
      <xdr:rowOff>142875</xdr:rowOff>
    </xdr:from>
    <xdr:ext cx="5507341" cy="810991"/>
    <xdr:sp macro="" textlink="">
      <xdr:nvSpPr>
        <xdr:cNvPr id="7" name="Text Box 7"/>
        <xdr:cNvSpPr txBox="1">
          <a:spLocks noChangeArrowheads="1"/>
        </xdr:cNvSpPr>
      </xdr:nvSpPr>
      <xdr:spPr bwMode="auto">
        <a:xfrm>
          <a:off x="6914205" y="142875"/>
          <a:ext cx="5507341" cy="8109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41148" rIns="18288" bIns="0" anchor="t" upright="1">
          <a:spAutoFit/>
        </a:bodyPr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การตรวจสอบการบันทึกตารางสถิติการสำรวจปริมาณน้ำ (อท. 1-02)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โดยกราฟแสดงความสัมพันธ์ระหว่างระดับน้ำกับปริมาณน้ำ/เนื้อที่รูปตัด/ความเร็วกระแสน้ำ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ของสถานีน้ำแม่ปิง  (</a:t>
          </a:r>
          <a:r>
            <a:rPr lang="en-US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P.73)  </a:t>
          </a: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อ.จอมทอง  จ.เชียงใหม่  (ปีน้ำ  2008)</a:t>
          </a:r>
        </a:p>
      </xdr:txBody>
    </xdr:sp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590550</xdr:colOff>
      <xdr:row>0</xdr:row>
      <xdr:rowOff>0</xdr:rowOff>
    </xdr:from>
    <xdr:to>
      <xdr:col>6</xdr:col>
      <xdr:colOff>76200</xdr:colOff>
      <xdr:row>3</xdr:row>
      <xdr:rowOff>19050</xdr:rowOff>
    </xdr:to>
    <xdr:pic>
      <xdr:nvPicPr>
        <xdr:cNvPr id="9229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contrast="24000"/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1800" y="0"/>
          <a:ext cx="695325" cy="7429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65</xdr:row>
      <xdr:rowOff>0</xdr:rowOff>
    </xdr:from>
    <xdr:to>
      <xdr:col>10</xdr:col>
      <xdr:colOff>561975</xdr:colOff>
      <xdr:row>65</xdr:row>
      <xdr:rowOff>0</xdr:rowOff>
    </xdr:to>
    <xdr:sp macro="" textlink="">
      <xdr:nvSpPr>
        <xdr:cNvPr id="9218" name="Text 8"/>
        <xdr:cNvSpPr txBox="1">
          <a:spLocks noChangeArrowheads="1"/>
        </xdr:cNvSpPr>
      </xdr:nvSpPr>
      <xdr:spPr bwMode="auto">
        <a:xfrm>
          <a:off x="7258050" y="17211675"/>
          <a:ext cx="5619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 </a:t>
          </a:r>
        </a:p>
      </xdr:txBody>
    </xdr:sp>
    <xdr:clientData/>
  </xdr:twoCellAnchor>
  <xdr:twoCellAnchor>
    <xdr:from>
      <xdr:col>9</xdr:col>
      <xdr:colOff>123825</xdr:colOff>
      <xdr:row>3</xdr:row>
      <xdr:rowOff>247650</xdr:rowOff>
    </xdr:from>
    <xdr:to>
      <xdr:col>17</xdr:col>
      <xdr:colOff>285750</xdr:colOff>
      <xdr:row>15</xdr:row>
      <xdr:rowOff>228600</xdr:rowOff>
    </xdr:to>
    <xdr:graphicFrame macro="">
      <xdr:nvGraphicFramePr>
        <xdr:cNvPr id="9231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133350</xdr:colOff>
      <xdr:row>15</xdr:row>
      <xdr:rowOff>142875</xdr:rowOff>
    </xdr:from>
    <xdr:to>
      <xdr:col>17</xdr:col>
      <xdr:colOff>304800</xdr:colOff>
      <xdr:row>27</xdr:row>
      <xdr:rowOff>104775</xdr:rowOff>
    </xdr:to>
    <xdr:graphicFrame macro="">
      <xdr:nvGraphicFramePr>
        <xdr:cNvPr id="923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123825</xdr:colOff>
      <xdr:row>27</xdr:row>
      <xdr:rowOff>57150</xdr:rowOff>
    </xdr:from>
    <xdr:to>
      <xdr:col>17</xdr:col>
      <xdr:colOff>304800</xdr:colOff>
      <xdr:row>45</xdr:row>
      <xdr:rowOff>247650</xdr:rowOff>
    </xdr:to>
    <xdr:graphicFrame macro="">
      <xdr:nvGraphicFramePr>
        <xdr:cNvPr id="9233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8</xdr:col>
      <xdr:colOff>1599229</xdr:colOff>
      <xdr:row>0</xdr:row>
      <xdr:rowOff>133350</xdr:rowOff>
    </xdr:from>
    <xdr:ext cx="5507341" cy="794576"/>
    <xdr:sp macro="" textlink="">
      <xdr:nvSpPr>
        <xdr:cNvPr id="9222" name="Text Box 6"/>
        <xdr:cNvSpPr txBox="1">
          <a:spLocks noChangeArrowheads="1"/>
        </xdr:cNvSpPr>
      </xdr:nvSpPr>
      <xdr:spPr bwMode="auto">
        <a:xfrm>
          <a:off x="6561754" y="133350"/>
          <a:ext cx="5507341" cy="7945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50292" rIns="18288" bIns="0" anchor="t" upright="1">
          <a:spAutoFit/>
        </a:bodyPr>
        <a:lstStyle/>
        <a:p>
          <a:pPr algn="ctr" rtl="0">
            <a:lnSpc>
              <a:spcPts val="1900"/>
            </a:lnSpc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การตรวจสอบการบันทึกตารางสถิติการสำรวจปริมาณน้ำ (อท. 1-02)</a:t>
          </a:r>
        </a:p>
        <a:p>
          <a:pPr algn="ctr" rtl="0">
            <a:lnSpc>
              <a:spcPts val="1900"/>
            </a:lnSpc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โดยกราฟแสดงความสัมพันธ์ระหว่างระดับน้ำกับปริมาณน้ำ/เนื้อที่รูปตัด/ความเร็วกระแสน้ำ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ของสถานีน้ำแม่ปิง  (</a:t>
          </a:r>
          <a:r>
            <a:rPr lang="en-US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P.75)  </a:t>
          </a: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อ.แม่แตง  จ.เชียงใหม่  (ปีน้ำ  2008)</a:t>
          </a:r>
        </a:p>
      </xdr:txBody>
    </xdr:sp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352425</xdr:colOff>
      <xdr:row>0</xdr:row>
      <xdr:rowOff>0</xdr:rowOff>
    </xdr:from>
    <xdr:to>
      <xdr:col>5</xdr:col>
      <xdr:colOff>361950</xdr:colOff>
      <xdr:row>3</xdr:row>
      <xdr:rowOff>19050</xdr:rowOff>
    </xdr:to>
    <xdr:pic>
      <xdr:nvPicPr>
        <xdr:cNvPr id="89089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contrast="24000"/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0"/>
          <a:ext cx="657225" cy="7429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50</xdr:row>
      <xdr:rowOff>0</xdr:rowOff>
    </xdr:from>
    <xdr:to>
      <xdr:col>10</xdr:col>
      <xdr:colOff>561975</xdr:colOff>
      <xdr:row>50</xdr:row>
      <xdr:rowOff>0</xdr:rowOff>
    </xdr:to>
    <xdr:sp macro="" textlink="">
      <xdr:nvSpPr>
        <xdr:cNvPr id="3" name="Text 8"/>
        <xdr:cNvSpPr txBox="1">
          <a:spLocks noChangeArrowheads="1"/>
        </xdr:cNvSpPr>
      </xdr:nvSpPr>
      <xdr:spPr bwMode="auto">
        <a:xfrm>
          <a:off x="7324725" y="13211175"/>
          <a:ext cx="5619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 </a:t>
          </a:r>
        </a:p>
      </xdr:txBody>
    </xdr:sp>
    <xdr:clientData/>
  </xdr:twoCellAnchor>
  <xdr:twoCellAnchor>
    <xdr:from>
      <xdr:col>9</xdr:col>
      <xdr:colOff>123825</xdr:colOff>
      <xdr:row>3</xdr:row>
      <xdr:rowOff>247650</xdr:rowOff>
    </xdr:from>
    <xdr:to>
      <xdr:col>17</xdr:col>
      <xdr:colOff>285750</xdr:colOff>
      <xdr:row>15</xdr:row>
      <xdr:rowOff>228600</xdr:rowOff>
    </xdr:to>
    <xdr:graphicFrame macro="">
      <xdr:nvGraphicFramePr>
        <xdr:cNvPr id="8909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133350</xdr:colOff>
      <xdr:row>15</xdr:row>
      <xdr:rowOff>142875</xdr:rowOff>
    </xdr:from>
    <xdr:to>
      <xdr:col>17</xdr:col>
      <xdr:colOff>304800</xdr:colOff>
      <xdr:row>27</xdr:row>
      <xdr:rowOff>104775</xdr:rowOff>
    </xdr:to>
    <xdr:graphicFrame macro="">
      <xdr:nvGraphicFramePr>
        <xdr:cNvPr id="89092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123825</xdr:colOff>
      <xdr:row>27</xdr:row>
      <xdr:rowOff>57150</xdr:rowOff>
    </xdr:from>
    <xdr:to>
      <xdr:col>17</xdr:col>
      <xdr:colOff>304800</xdr:colOff>
      <xdr:row>39</xdr:row>
      <xdr:rowOff>38100</xdr:rowOff>
    </xdr:to>
    <xdr:graphicFrame macro="">
      <xdr:nvGraphicFramePr>
        <xdr:cNvPr id="89093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8</xdr:col>
      <xdr:colOff>1399204</xdr:colOff>
      <xdr:row>0</xdr:row>
      <xdr:rowOff>133350</xdr:rowOff>
    </xdr:from>
    <xdr:ext cx="5507341" cy="785343"/>
    <xdr:sp macro="" textlink="">
      <xdr:nvSpPr>
        <xdr:cNvPr id="7" name="Text Box 7"/>
        <xdr:cNvSpPr txBox="1">
          <a:spLocks noChangeArrowheads="1"/>
        </xdr:cNvSpPr>
      </xdr:nvSpPr>
      <xdr:spPr bwMode="auto">
        <a:xfrm>
          <a:off x="6628429" y="133350"/>
          <a:ext cx="5507341" cy="7853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41148" rIns="18288" bIns="0" anchor="t" upright="1">
          <a:spAutoFit/>
        </a:bodyPr>
        <a:lstStyle/>
        <a:p>
          <a:pPr algn="ctr" rtl="0">
            <a:lnSpc>
              <a:spcPts val="1900"/>
            </a:lnSpc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การตรวจสอบการบันทึกตารางสถิติการสำรวจปริมาณน้ำ (อท. 1-02)</a:t>
          </a:r>
        </a:p>
        <a:p>
          <a:pPr algn="ctr" rtl="0">
            <a:lnSpc>
              <a:spcPts val="1900"/>
            </a:lnSpc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โดยกราฟแสดงความสัมพันธ์ระหว่างระดับน้ำกับปริมาณน้ำ/เนื้อที่รูปตัด/ความเร็วกระแสน้ำ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ของสถานีน้ำแม่ลี้  (</a:t>
          </a:r>
          <a:r>
            <a:rPr lang="en-US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P.76)  </a:t>
          </a: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อ.ลี้  จ.ลำพูน  (ปีน้ำ  2008)</a:t>
          </a:r>
        </a:p>
      </xdr:txBody>
    </xdr:sp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552450</xdr:colOff>
      <xdr:row>0</xdr:row>
      <xdr:rowOff>9525</xdr:rowOff>
    </xdr:from>
    <xdr:to>
      <xdr:col>5</xdr:col>
      <xdr:colOff>600075</xdr:colOff>
      <xdr:row>3</xdr:row>
      <xdr:rowOff>28575</xdr:rowOff>
    </xdr:to>
    <xdr:pic>
      <xdr:nvPicPr>
        <xdr:cNvPr id="90113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contrast="24000"/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6075" y="9525"/>
          <a:ext cx="666750" cy="7429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257175</xdr:colOff>
      <xdr:row>39</xdr:row>
      <xdr:rowOff>0</xdr:rowOff>
    </xdr:from>
    <xdr:to>
      <xdr:col>20</xdr:col>
      <xdr:colOff>285750</xdr:colOff>
      <xdr:row>39</xdr:row>
      <xdr:rowOff>0</xdr:rowOff>
    </xdr:to>
    <xdr:sp macro="" textlink="">
      <xdr:nvSpPr>
        <xdr:cNvPr id="3" name="Text 25"/>
        <xdr:cNvSpPr txBox="1">
          <a:spLocks noChangeArrowheads="1"/>
        </xdr:cNvSpPr>
      </xdr:nvSpPr>
      <xdr:spPr bwMode="auto">
        <a:xfrm>
          <a:off x="11706225" y="10277475"/>
          <a:ext cx="18573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dash"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UPC"/>
              <a:cs typeface="CordiaUPC"/>
            </a:rPr>
            <a:t>ศูนย์เสาระดับ 300.500 ม.(ร.ท.ก.)</a:t>
          </a:r>
        </a:p>
      </xdr:txBody>
    </xdr:sp>
    <xdr:clientData/>
  </xdr:twoCellAnchor>
  <xdr:twoCellAnchor>
    <xdr:from>
      <xdr:col>11</xdr:col>
      <xdr:colOff>180975</xdr:colOff>
      <xdr:row>39</xdr:row>
      <xdr:rowOff>0</xdr:rowOff>
    </xdr:from>
    <xdr:to>
      <xdr:col>22</xdr:col>
      <xdr:colOff>161925</xdr:colOff>
      <xdr:row>39</xdr:row>
      <xdr:rowOff>0</xdr:rowOff>
    </xdr:to>
    <xdr:graphicFrame macro="">
      <xdr:nvGraphicFramePr>
        <xdr:cNvPr id="90115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123825</xdr:colOff>
      <xdr:row>3</xdr:row>
      <xdr:rowOff>247650</xdr:rowOff>
    </xdr:from>
    <xdr:to>
      <xdr:col>19</xdr:col>
      <xdr:colOff>285750</xdr:colOff>
      <xdr:row>14</xdr:row>
      <xdr:rowOff>228600</xdr:rowOff>
    </xdr:to>
    <xdr:graphicFrame macro="">
      <xdr:nvGraphicFramePr>
        <xdr:cNvPr id="90116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133350</xdr:colOff>
      <xdr:row>14</xdr:row>
      <xdr:rowOff>142875</xdr:rowOff>
    </xdr:from>
    <xdr:to>
      <xdr:col>19</xdr:col>
      <xdr:colOff>304800</xdr:colOff>
      <xdr:row>25</xdr:row>
      <xdr:rowOff>38100</xdr:rowOff>
    </xdr:to>
    <xdr:graphicFrame macro="">
      <xdr:nvGraphicFramePr>
        <xdr:cNvPr id="90117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10</xdr:col>
      <xdr:colOff>132379</xdr:colOff>
      <xdr:row>0</xdr:row>
      <xdr:rowOff>133350</xdr:rowOff>
    </xdr:from>
    <xdr:ext cx="5507341" cy="794576"/>
    <xdr:sp macro="" textlink="">
      <xdr:nvSpPr>
        <xdr:cNvPr id="7" name="Text Box 8"/>
        <xdr:cNvSpPr txBox="1">
          <a:spLocks noChangeArrowheads="1"/>
        </xdr:cNvSpPr>
      </xdr:nvSpPr>
      <xdr:spPr bwMode="auto">
        <a:xfrm>
          <a:off x="7428529" y="133350"/>
          <a:ext cx="5507341" cy="7945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50292" rIns="18288" bIns="0" anchor="t" upright="1">
          <a:spAutoFit/>
        </a:bodyPr>
        <a:lstStyle/>
        <a:p>
          <a:pPr algn="ctr" rtl="0">
            <a:lnSpc>
              <a:spcPts val="1900"/>
            </a:lnSpc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การตรวจสอบการบันทึกตารางสถิติการสำรวจปริมาณน้ำ (อท. 1-02)</a:t>
          </a:r>
        </a:p>
        <a:p>
          <a:pPr algn="ctr" rtl="0">
            <a:lnSpc>
              <a:spcPts val="1900"/>
            </a:lnSpc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โดยกราฟแสดงความสัมพันธ์ระหว่างระดับน้ำกับปริมาณน้ำ/เนื้อที่รูปตัด/ความเร็วกระแสน้ำ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ของสถานีแม่กวง  (</a:t>
          </a:r>
          <a:r>
            <a:rPr lang="en-US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P.5)    </a:t>
          </a: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อ.เมือง  จ.ลำพูน  (ปีน้ำ  2008)</a:t>
          </a:r>
        </a:p>
      </xdr:txBody>
    </xdr:sp>
    <xdr:clientData/>
  </xdr:oneCellAnchor>
  <xdr:twoCellAnchor>
    <xdr:from>
      <xdr:col>11</xdr:col>
      <xdr:colOff>142875</xdr:colOff>
      <xdr:row>25</xdr:row>
      <xdr:rowOff>95250</xdr:rowOff>
    </xdr:from>
    <xdr:to>
      <xdr:col>19</xdr:col>
      <xdr:colOff>314325</xdr:colOff>
      <xdr:row>35</xdr:row>
      <xdr:rowOff>123825</xdr:rowOff>
    </xdr:to>
    <xdr:graphicFrame macro="">
      <xdr:nvGraphicFramePr>
        <xdr:cNvPr id="9011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514350</xdr:colOff>
      <xdr:row>0</xdr:row>
      <xdr:rowOff>38100</xdr:rowOff>
    </xdr:from>
    <xdr:to>
      <xdr:col>5</xdr:col>
      <xdr:colOff>600075</xdr:colOff>
      <xdr:row>3</xdr:row>
      <xdr:rowOff>57150</xdr:rowOff>
    </xdr:to>
    <xdr:pic>
      <xdr:nvPicPr>
        <xdr:cNvPr id="9113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contrast="24000"/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67025" y="38100"/>
          <a:ext cx="695325" cy="7429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93</xdr:row>
      <xdr:rowOff>0</xdr:rowOff>
    </xdr:from>
    <xdr:to>
      <xdr:col>10</xdr:col>
      <xdr:colOff>561975</xdr:colOff>
      <xdr:row>93</xdr:row>
      <xdr:rowOff>0</xdr:rowOff>
    </xdr:to>
    <xdr:sp macro="" textlink="">
      <xdr:nvSpPr>
        <xdr:cNvPr id="3" name="Text 8"/>
        <xdr:cNvSpPr txBox="1">
          <a:spLocks noChangeArrowheads="1"/>
        </xdr:cNvSpPr>
      </xdr:nvSpPr>
      <xdr:spPr bwMode="auto">
        <a:xfrm>
          <a:off x="7267575" y="24774525"/>
          <a:ext cx="5619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 </a:t>
          </a:r>
        </a:p>
      </xdr:txBody>
    </xdr:sp>
    <xdr:clientData/>
  </xdr:twoCellAnchor>
  <xdr:twoCellAnchor>
    <xdr:from>
      <xdr:col>9</xdr:col>
      <xdr:colOff>123825</xdr:colOff>
      <xdr:row>3</xdr:row>
      <xdr:rowOff>247650</xdr:rowOff>
    </xdr:from>
    <xdr:to>
      <xdr:col>17</xdr:col>
      <xdr:colOff>285750</xdr:colOff>
      <xdr:row>15</xdr:row>
      <xdr:rowOff>228600</xdr:rowOff>
    </xdr:to>
    <xdr:graphicFrame macro="">
      <xdr:nvGraphicFramePr>
        <xdr:cNvPr id="91139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133350</xdr:colOff>
      <xdr:row>15</xdr:row>
      <xdr:rowOff>142875</xdr:rowOff>
    </xdr:from>
    <xdr:to>
      <xdr:col>17</xdr:col>
      <xdr:colOff>304800</xdr:colOff>
      <xdr:row>27</xdr:row>
      <xdr:rowOff>104775</xdr:rowOff>
    </xdr:to>
    <xdr:graphicFrame macro="">
      <xdr:nvGraphicFramePr>
        <xdr:cNvPr id="9114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581025</xdr:colOff>
      <xdr:row>27</xdr:row>
      <xdr:rowOff>219075</xdr:rowOff>
    </xdr:from>
    <xdr:to>
      <xdr:col>18</xdr:col>
      <xdr:colOff>152400</xdr:colOff>
      <xdr:row>43</xdr:row>
      <xdr:rowOff>142875</xdr:rowOff>
    </xdr:to>
    <xdr:graphicFrame macro="">
      <xdr:nvGraphicFramePr>
        <xdr:cNvPr id="91141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8</xdr:col>
      <xdr:colOff>1513504</xdr:colOff>
      <xdr:row>0</xdr:row>
      <xdr:rowOff>133350</xdr:rowOff>
    </xdr:from>
    <xdr:ext cx="5507341" cy="794576"/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6571279" y="133350"/>
          <a:ext cx="5507341" cy="7945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50292" rIns="18288" bIns="0" anchor="t" upright="1">
          <a:spAutoFit/>
        </a:bodyPr>
        <a:lstStyle/>
        <a:p>
          <a:pPr algn="ctr" rtl="0">
            <a:lnSpc>
              <a:spcPts val="1900"/>
            </a:lnSpc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การตรวจสอบการบันทึกตารางสถิติการสำรวจปริมาณน้ำ (อท. 1-02)</a:t>
          </a:r>
        </a:p>
        <a:p>
          <a:pPr algn="ctr" rtl="0">
            <a:lnSpc>
              <a:spcPts val="1900"/>
            </a:lnSpc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โดยกราฟแสดงความสัมพันธ์ระหว่างระดับน้ำกับปริมาณน้ำ/เนื้อที่รูปตัด/ความเร็วกระแสน้ำ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ของสถานีน้ำแม่กวง  (</a:t>
          </a:r>
          <a:r>
            <a:rPr lang="en-US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P.79)  </a:t>
          </a: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อ.ดอยสะเก็ด  จ.เชียงใหม่  (ปีน้ำ  2008)</a:t>
          </a:r>
        </a:p>
      </xdr:txBody>
    </xdr:sp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466725</xdr:colOff>
      <xdr:row>0</xdr:row>
      <xdr:rowOff>28575</xdr:rowOff>
    </xdr:from>
    <xdr:to>
      <xdr:col>6</xdr:col>
      <xdr:colOff>0</xdr:colOff>
      <xdr:row>3</xdr:row>
      <xdr:rowOff>47625</xdr:rowOff>
    </xdr:to>
    <xdr:pic>
      <xdr:nvPicPr>
        <xdr:cNvPr id="9216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contrast="24000"/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0" y="28575"/>
          <a:ext cx="733425" cy="7429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80</xdr:row>
      <xdr:rowOff>0</xdr:rowOff>
    </xdr:from>
    <xdr:to>
      <xdr:col>10</xdr:col>
      <xdr:colOff>561975</xdr:colOff>
      <xdr:row>80</xdr:row>
      <xdr:rowOff>0</xdr:rowOff>
    </xdr:to>
    <xdr:sp macro="" textlink="">
      <xdr:nvSpPr>
        <xdr:cNvPr id="3" name="Text 8"/>
        <xdr:cNvSpPr txBox="1">
          <a:spLocks noChangeArrowheads="1"/>
        </xdr:cNvSpPr>
      </xdr:nvSpPr>
      <xdr:spPr bwMode="auto">
        <a:xfrm>
          <a:off x="7305675" y="21212175"/>
          <a:ext cx="5619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 </a:t>
          </a:r>
        </a:p>
      </xdr:txBody>
    </xdr:sp>
    <xdr:clientData/>
  </xdr:twoCellAnchor>
  <xdr:twoCellAnchor>
    <xdr:from>
      <xdr:col>9</xdr:col>
      <xdr:colOff>190500</xdr:colOff>
      <xdr:row>5</xdr:row>
      <xdr:rowOff>57150</xdr:rowOff>
    </xdr:from>
    <xdr:to>
      <xdr:col>17</xdr:col>
      <xdr:colOff>352425</xdr:colOff>
      <xdr:row>16</xdr:row>
      <xdr:rowOff>161925</xdr:rowOff>
    </xdr:to>
    <xdr:graphicFrame macro="">
      <xdr:nvGraphicFramePr>
        <xdr:cNvPr id="92163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133350</xdr:colOff>
      <xdr:row>15</xdr:row>
      <xdr:rowOff>142875</xdr:rowOff>
    </xdr:from>
    <xdr:to>
      <xdr:col>17</xdr:col>
      <xdr:colOff>304800</xdr:colOff>
      <xdr:row>27</xdr:row>
      <xdr:rowOff>104775</xdr:rowOff>
    </xdr:to>
    <xdr:graphicFrame macro="">
      <xdr:nvGraphicFramePr>
        <xdr:cNvPr id="9216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247650</xdr:colOff>
      <xdr:row>27</xdr:row>
      <xdr:rowOff>104775</xdr:rowOff>
    </xdr:from>
    <xdr:to>
      <xdr:col>17</xdr:col>
      <xdr:colOff>19050</xdr:colOff>
      <xdr:row>44</xdr:row>
      <xdr:rowOff>38100</xdr:rowOff>
    </xdr:to>
    <xdr:graphicFrame macro="">
      <xdr:nvGraphicFramePr>
        <xdr:cNvPr id="92165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8</xdr:col>
      <xdr:colOff>1627804</xdr:colOff>
      <xdr:row>0</xdr:row>
      <xdr:rowOff>133350</xdr:rowOff>
    </xdr:from>
    <xdr:ext cx="5507341" cy="794576"/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6609379" y="133350"/>
          <a:ext cx="5507341" cy="7945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50292" rIns="18288" bIns="0" anchor="t" upright="1">
          <a:spAutoFit/>
        </a:bodyPr>
        <a:lstStyle/>
        <a:p>
          <a:pPr algn="ctr" rtl="0">
            <a:lnSpc>
              <a:spcPts val="1900"/>
            </a:lnSpc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การตรวจสอบการบันทึกตารางสถิติการสำรวจปริมาณน้ำ (อท. 1-02)</a:t>
          </a:r>
        </a:p>
        <a:p>
          <a:pPr algn="ctr" rtl="0">
            <a:lnSpc>
              <a:spcPts val="1900"/>
            </a:lnSpc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โดยกราฟแสดงความสัมพันธ์ระหว่างระดับน้ำกับปริมาณน้ำ/เนื้อที่รูปตัด/ความเร็วกระแสน้ำ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ของสถานีแม่น้ำแม่ลาย (</a:t>
          </a:r>
          <a:r>
            <a:rPr lang="en-US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P.80)  </a:t>
          </a: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อ.ดอยสะเก็ด  จ.เชียงใหม่  (ปีน้ำ  2008)</a:t>
          </a:r>
        </a:p>
      </xdr:txBody>
    </xdr:sp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361950</xdr:colOff>
      <xdr:row>0</xdr:row>
      <xdr:rowOff>0</xdr:rowOff>
    </xdr:from>
    <xdr:to>
      <xdr:col>5</xdr:col>
      <xdr:colOff>428625</xdr:colOff>
      <xdr:row>3</xdr:row>
      <xdr:rowOff>19050</xdr:rowOff>
    </xdr:to>
    <xdr:pic>
      <xdr:nvPicPr>
        <xdr:cNvPr id="93185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contrast="24000"/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0"/>
          <a:ext cx="685800" cy="7429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66</xdr:row>
      <xdr:rowOff>0</xdr:rowOff>
    </xdr:from>
    <xdr:to>
      <xdr:col>10</xdr:col>
      <xdr:colOff>561975</xdr:colOff>
      <xdr:row>66</xdr:row>
      <xdr:rowOff>0</xdr:rowOff>
    </xdr:to>
    <xdr:sp macro="" textlink="">
      <xdr:nvSpPr>
        <xdr:cNvPr id="3" name="Text 8"/>
        <xdr:cNvSpPr txBox="1">
          <a:spLocks noChangeArrowheads="1"/>
        </xdr:cNvSpPr>
      </xdr:nvSpPr>
      <xdr:spPr bwMode="auto">
        <a:xfrm>
          <a:off x="7353300" y="17478375"/>
          <a:ext cx="5619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 </a:t>
          </a:r>
        </a:p>
      </xdr:txBody>
    </xdr:sp>
    <xdr:clientData/>
  </xdr:twoCellAnchor>
  <xdr:twoCellAnchor>
    <xdr:from>
      <xdr:col>9</xdr:col>
      <xdr:colOff>123825</xdr:colOff>
      <xdr:row>3</xdr:row>
      <xdr:rowOff>247650</xdr:rowOff>
    </xdr:from>
    <xdr:to>
      <xdr:col>17</xdr:col>
      <xdr:colOff>285750</xdr:colOff>
      <xdr:row>15</xdr:row>
      <xdr:rowOff>228600</xdr:rowOff>
    </xdr:to>
    <xdr:graphicFrame macro="">
      <xdr:nvGraphicFramePr>
        <xdr:cNvPr id="9318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133350</xdr:colOff>
      <xdr:row>15</xdr:row>
      <xdr:rowOff>142875</xdr:rowOff>
    </xdr:from>
    <xdr:to>
      <xdr:col>17</xdr:col>
      <xdr:colOff>304800</xdr:colOff>
      <xdr:row>27</xdr:row>
      <xdr:rowOff>104775</xdr:rowOff>
    </xdr:to>
    <xdr:graphicFrame macro="">
      <xdr:nvGraphicFramePr>
        <xdr:cNvPr id="9318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123825</xdr:colOff>
      <xdr:row>27</xdr:row>
      <xdr:rowOff>57150</xdr:rowOff>
    </xdr:from>
    <xdr:to>
      <xdr:col>17</xdr:col>
      <xdr:colOff>304800</xdr:colOff>
      <xdr:row>39</xdr:row>
      <xdr:rowOff>38100</xdr:rowOff>
    </xdr:to>
    <xdr:graphicFrame macro="">
      <xdr:nvGraphicFramePr>
        <xdr:cNvPr id="93189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8</xdr:col>
      <xdr:colOff>1503979</xdr:colOff>
      <xdr:row>0</xdr:row>
      <xdr:rowOff>133350</xdr:rowOff>
    </xdr:from>
    <xdr:ext cx="5507341" cy="794576"/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6657004" y="133350"/>
          <a:ext cx="5507341" cy="7945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50292" rIns="18288" bIns="0" anchor="t" upright="1">
          <a:spAutoFit/>
        </a:bodyPr>
        <a:lstStyle/>
        <a:p>
          <a:pPr algn="ctr" rtl="0">
            <a:lnSpc>
              <a:spcPts val="1900"/>
            </a:lnSpc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การตรวจสอบการบันทึกตารางสถิติการสำรวจปริมาณน้ำ (อท. 1-02)</a:t>
          </a:r>
        </a:p>
        <a:p>
          <a:pPr algn="ctr" rtl="0">
            <a:lnSpc>
              <a:spcPts val="1900"/>
            </a:lnSpc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โดยกราฟแสดงความสัมพันธ์ระหว่างระดับน้ำกับปริมาณน้ำ/เนื้อที่รูปตัด/ความเร็วกระแสน้ำ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ของสถานีแม่น้ำแม่กวง (</a:t>
          </a:r>
          <a:r>
            <a:rPr lang="en-US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P.81)  </a:t>
          </a: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อ.ดอยสะเก็ด  จ.เชียงใหม่  (ปีน้ำ  2008)</a:t>
          </a:r>
        </a:p>
      </xdr:txBody>
    </xdr:sp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619125</xdr:colOff>
      <xdr:row>0</xdr:row>
      <xdr:rowOff>0</xdr:rowOff>
    </xdr:from>
    <xdr:to>
      <xdr:col>6</xdr:col>
      <xdr:colOff>47625</xdr:colOff>
      <xdr:row>3</xdr:row>
      <xdr:rowOff>19050</xdr:rowOff>
    </xdr:to>
    <xdr:pic>
      <xdr:nvPicPr>
        <xdr:cNvPr id="94209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contrast="24000"/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0" y="0"/>
          <a:ext cx="676275" cy="7429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49</xdr:row>
      <xdr:rowOff>0</xdr:rowOff>
    </xdr:from>
    <xdr:to>
      <xdr:col>10</xdr:col>
      <xdr:colOff>561975</xdr:colOff>
      <xdr:row>49</xdr:row>
      <xdr:rowOff>0</xdr:rowOff>
    </xdr:to>
    <xdr:sp macro="" textlink="">
      <xdr:nvSpPr>
        <xdr:cNvPr id="3" name="Text 8"/>
        <xdr:cNvSpPr txBox="1">
          <a:spLocks noChangeArrowheads="1"/>
        </xdr:cNvSpPr>
      </xdr:nvSpPr>
      <xdr:spPr bwMode="auto">
        <a:xfrm>
          <a:off x="7229475" y="12944475"/>
          <a:ext cx="5619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 </a:t>
          </a:r>
        </a:p>
      </xdr:txBody>
    </xdr:sp>
    <xdr:clientData/>
  </xdr:twoCellAnchor>
  <xdr:twoCellAnchor>
    <xdr:from>
      <xdr:col>9</xdr:col>
      <xdr:colOff>123825</xdr:colOff>
      <xdr:row>3</xdr:row>
      <xdr:rowOff>247650</xdr:rowOff>
    </xdr:from>
    <xdr:to>
      <xdr:col>17</xdr:col>
      <xdr:colOff>285750</xdr:colOff>
      <xdr:row>15</xdr:row>
      <xdr:rowOff>228600</xdr:rowOff>
    </xdr:to>
    <xdr:graphicFrame macro="">
      <xdr:nvGraphicFramePr>
        <xdr:cNvPr id="942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133350</xdr:colOff>
      <xdr:row>15</xdr:row>
      <xdr:rowOff>142875</xdr:rowOff>
    </xdr:from>
    <xdr:to>
      <xdr:col>17</xdr:col>
      <xdr:colOff>304800</xdr:colOff>
      <xdr:row>27</xdr:row>
      <xdr:rowOff>104775</xdr:rowOff>
    </xdr:to>
    <xdr:graphicFrame macro="">
      <xdr:nvGraphicFramePr>
        <xdr:cNvPr id="94212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123825</xdr:colOff>
      <xdr:row>27</xdr:row>
      <xdr:rowOff>57150</xdr:rowOff>
    </xdr:from>
    <xdr:to>
      <xdr:col>17</xdr:col>
      <xdr:colOff>304800</xdr:colOff>
      <xdr:row>38</xdr:row>
      <xdr:rowOff>38100</xdr:rowOff>
    </xdr:to>
    <xdr:graphicFrame macro="">
      <xdr:nvGraphicFramePr>
        <xdr:cNvPr id="94213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8</xdr:col>
      <xdr:colOff>1570654</xdr:colOff>
      <xdr:row>0</xdr:row>
      <xdr:rowOff>133350</xdr:rowOff>
    </xdr:from>
    <xdr:ext cx="5507341" cy="794576"/>
    <xdr:sp macro="" textlink="">
      <xdr:nvSpPr>
        <xdr:cNvPr id="7" name="Text Box 7"/>
        <xdr:cNvSpPr txBox="1">
          <a:spLocks noChangeArrowheads="1"/>
        </xdr:cNvSpPr>
      </xdr:nvSpPr>
      <xdr:spPr bwMode="auto">
        <a:xfrm>
          <a:off x="6533179" y="133350"/>
          <a:ext cx="5507341" cy="7945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50292" rIns="18288" bIns="0" anchor="t" upright="1">
          <a:spAutoFit/>
        </a:bodyPr>
        <a:lstStyle/>
        <a:p>
          <a:pPr algn="ctr" rtl="0">
            <a:lnSpc>
              <a:spcPts val="1900"/>
            </a:lnSpc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การตรวจสอบการบันทึกตารางสถิติการสำรวจปริมาณน้ำ (อท. 1-02)</a:t>
          </a:r>
        </a:p>
        <a:p>
          <a:pPr algn="ctr" rtl="0">
            <a:lnSpc>
              <a:spcPts val="1900"/>
            </a:lnSpc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โดยกราฟแสดงความสัมพันธ์ระหว่างระดับน้ำกับปริมาณน้ำ/เนื้อที่รูปตัด/ความเร็วกระแสน้ำ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ของสถานีแม่น้ำแม่วาง (</a:t>
          </a:r>
          <a:r>
            <a:rPr lang="en-US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P.82)  </a:t>
          </a: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อ.แม่วาง  จ.เชียงใหม่  (ปีน้ำ  2008)</a:t>
          </a:r>
        </a:p>
      </xdr:txBody>
    </xdr:sp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285750</xdr:colOff>
      <xdr:row>0</xdr:row>
      <xdr:rowOff>0</xdr:rowOff>
    </xdr:from>
    <xdr:to>
      <xdr:col>5</xdr:col>
      <xdr:colOff>447675</xdr:colOff>
      <xdr:row>3</xdr:row>
      <xdr:rowOff>19050</xdr:rowOff>
    </xdr:to>
    <xdr:pic>
      <xdr:nvPicPr>
        <xdr:cNvPr id="95233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contrast="24000"/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0800" y="0"/>
          <a:ext cx="733425" cy="7429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69</xdr:row>
      <xdr:rowOff>0</xdr:rowOff>
    </xdr:from>
    <xdr:to>
      <xdr:col>10</xdr:col>
      <xdr:colOff>561975</xdr:colOff>
      <xdr:row>69</xdr:row>
      <xdr:rowOff>0</xdr:rowOff>
    </xdr:to>
    <xdr:sp macro="" textlink="">
      <xdr:nvSpPr>
        <xdr:cNvPr id="3" name="Text 8"/>
        <xdr:cNvSpPr txBox="1">
          <a:spLocks noChangeArrowheads="1"/>
        </xdr:cNvSpPr>
      </xdr:nvSpPr>
      <xdr:spPr bwMode="auto">
        <a:xfrm>
          <a:off x="7239000" y="18278475"/>
          <a:ext cx="5619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 </a:t>
          </a:r>
        </a:p>
      </xdr:txBody>
    </xdr:sp>
    <xdr:clientData/>
  </xdr:twoCellAnchor>
  <xdr:twoCellAnchor>
    <xdr:from>
      <xdr:col>9</xdr:col>
      <xdr:colOff>123825</xdr:colOff>
      <xdr:row>3</xdr:row>
      <xdr:rowOff>247650</xdr:rowOff>
    </xdr:from>
    <xdr:to>
      <xdr:col>17</xdr:col>
      <xdr:colOff>285750</xdr:colOff>
      <xdr:row>15</xdr:row>
      <xdr:rowOff>228600</xdr:rowOff>
    </xdr:to>
    <xdr:graphicFrame macro="">
      <xdr:nvGraphicFramePr>
        <xdr:cNvPr id="9523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133350</xdr:colOff>
      <xdr:row>15</xdr:row>
      <xdr:rowOff>142875</xdr:rowOff>
    </xdr:from>
    <xdr:to>
      <xdr:col>17</xdr:col>
      <xdr:colOff>304800</xdr:colOff>
      <xdr:row>30</xdr:row>
      <xdr:rowOff>257175</xdr:rowOff>
    </xdr:to>
    <xdr:graphicFrame macro="">
      <xdr:nvGraphicFramePr>
        <xdr:cNvPr id="9523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123825</xdr:colOff>
      <xdr:row>31</xdr:row>
      <xdr:rowOff>19050</xdr:rowOff>
    </xdr:from>
    <xdr:to>
      <xdr:col>17</xdr:col>
      <xdr:colOff>304800</xdr:colOff>
      <xdr:row>44</xdr:row>
      <xdr:rowOff>47625</xdr:rowOff>
    </xdr:to>
    <xdr:graphicFrame macro="">
      <xdr:nvGraphicFramePr>
        <xdr:cNvPr id="9523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8</xdr:col>
      <xdr:colOff>1646854</xdr:colOff>
      <xdr:row>0</xdr:row>
      <xdr:rowOff>133350</xdr:rowOff>
    </xdr:from>
    <xdr:ext cx="5507341" cy="794576"/>
    <xdr:sp macro="" textlink="">
      <xdr:nvSpPr>
        <xdr:cNvPr id="7" name="Text Box 7"/>
        <xdr:cNvSpPr txBox="1">
          <a:spLocks noChangeArrowheads="1"/>
        </xdr:cNvSpPr>
      </xdr:nvSpPr>
      <xdr:spPr bwMode="auto">
        <a:xfrm>
          <a:off x="6542704" y="133350"/>
          <a:ext cx="5507341" cy="7945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50292" rIns="18288" bIns="0" anchor="t" upright="1">
          <a:spAutoFit/>
        </a:bodyPr>
        <a:lstStyle/>
        <a:p>
          <a:pPr algn="ctr" rtl="0">
            <a:lnSpc>
              <a:spcPts val="1900"/>
            </a:lnSpc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การตรวจสอบการบันทึกตารางสถิติการสำรวจปริมาณน้ำ (อท. 1-02)</a:t>
          </a:r>
        </a:p>
        <a:p>
          <a:pPr algn="ctr" rtl="0">
            <a:lnSpc>
              <a:spcPts val="1900"/>
            </a:lnSpc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โดยกราฟแสดงความสัมพันธ์ระหว่างระดับน้ำกับปริมาณน้ำ/เนื้อที่รูปตัด/ความเร็วกระแสน้ำ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ของสถานีแม่น้ำแม่วาง (</a:t>
          </a:r>
          <a:r>
            <a:rPr lang="en-US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P.84)  </a:t>
          </a: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อ.สันป่าตอง  จ.เชียงใหม่  (ปีน้ำ  2008)</a:t>
          </a:r>
        </a:p>
      </xdr:txBody>
    </xdr:sp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590550</xdr:colOff>
      <xdr:row>0</xdr:row>
      <xdr:rowOff>0</xdr:rowOff>
    </xdr:from>
    <xdr:to>
      <xdr:col>6</xdr:col>
      <xdr:colOff>47625</xdr:colOff>
      <xdr:row>3</xdr:row>
      <xdr:rowOff>19050</xdr:rowOff>
    </xdr:to>
    <xdr:pic>
      <xdr:nvPicPr>
        <xdr:cNvPr id="9625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contrast="24000"/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1800" y="0"/>
          <a:ext cx="685800" cy="7429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85725</xdr:colOff>
      <xdr:row>3</xdr:row>
      <xdr:rowOff>285750</xdr:rowOff>
    </xdr:from>
    <xdr:to>
      <xdr:col>19</xdr:col>
      <xdr:colOff>504825</xdr:colOff>
      <xdr:row>16</xdr:row>
      <xdr:rowOff>9525</xdr:rowOff>
    </xdr:to>
    <xdr:graphicFrame macro="">
      <xdr:nvGraphicFramePr>
        <xdr:cNvPr id="96258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142875</xdr:colOff>
      <xdr:row>15</xdr:row>
      <xdr:rowOff>171450</xdr:rowOff>
    </xdr:from>
    <xdr:to>
      <xdr:col>19</xdr:col>
      <xdr:colOff>523875</xdr:colOff>
      <xdr:row>32</xdr:row>
      <xdr:rowOff>76200</xdr:rowOff>
    </xdr:to>
    <xdr:graphicFrame macro="">
      <xdr:nvGraphicFramePr>
        <xdr:cNvPr id="9625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66675</xdr:colOff>
      <xdr:row>32</xdr:row>
      <xdr:rowOff>104775</xdr:rowOff>
    </xdr:from>
    <xdr:to>
      <xdr:col>19</xdr:col>
      <xdr:colOff>523875</xdr:colOff>
      <xdr:row>47</xdr:row>
      <xdr:rowOff>133350</xdr:rowOff>
    </xdr:to>
    <xdr:graphicFrame macro="">
      <xdr:nvGraphicFramePr>
        <xdr:cNvPr id="96260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10</xdr:col>
      <xdr:colOff>84754</xdr:colOff>
      <xdr:row>0</xdr:row>
      <xdr:rowOff>133350</xdr:rowOff>
    </xdr:from>
    <xdr:ext cx="5507341" cy="794576"/>
    <xdr:sp macro="" textlink="">
      <xdr:nvSpPr>
        <xdr:cNvPr id="6" name="Text Box 6"/>
        <xdr:cNvSpPr txBox="1">
          <a:spLocks noChangeArrowheads="1"/>
        </xdr:cNvSpPr>
      </xdr:nvSpPr>
      <xdr:spPr bwMode="auto">
        <a:xfrm>
          <a:off x="7095154" y="133350"/>
          <a:ext cx="5507341" cy="7945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50292" rIns="18288" bIns="0" anchor="t" upright="1">
          <a:spAutoFit/>
        </a:bodyPr>
        <a:lstStyle/>
        <a:p>
          <a:pPr algn="ctr" rtl="0">
            <a:lnSpc>
              <a:spcPts val="1900"/>
            </a:lnSpc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การตรวจสอบการบันทึกตารางสถิติการสำรวจปริมาณน้ำ (อท. 1-02)</a:t>
          </a:r>
        </a:p>
        <a:p>
          <a:pPr algn="ctr" rtl="0">
            <a:lnSpc>
              <a:spcPts val="1900"/>
            </a:lnSpc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โดยกราฟแสดงความสัมพันธ์ระหว่างระดับน้ำกับปริมาณน้ำ/เนื้อที่รูปตัด/ความเร็วกระแสน้ำ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ของสถานีแม่น้ำแม่ลี้ (</a:t>
          </a:r>
          <a:r>
            <a:rPr lang="en-US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P.85)  </a:t>
          </a: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   บ้านโฮ่ง…………...  จ  ลำพูน………….  (ปีน้ำ  2008)</a:t>
          </a:r>
        </a:p>
      </xdr:txBody>
    </xdr:sp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209550</xdr:colOff>
      <xdr:row>0</xdr:row>
      <xdr:rowOff>0</xdr:rowOff>
    </xdr:from>
    <xdr:to>
      <xdr:col>5</xdr:col>
      <xdr:colOff>295275</xdr:colOff>
      <xdr:row>3</xdr:row>
      <xdr:rowOff>19050</xdr:rowOff>
    </xdr:to>
    <xdr:pic>
      <xdr:nvPicPr>
        <xdr:cNvPr id="9728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contrast="24000"/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0" y="0"/>
          <a:ext cx="695325" cy="7429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84</xdr:row>
      <xdr:rowOff>0</xdr:rowOff>
    </xdr:from>
    <xdr:to>
      <xdr:col>10</xdr:col>
      <xdr:colOff>561975</xdr:colOff>
      <xdr:row>84</xdr:row>
      <xdr:rowOff>0</xdr:rowOff>
    </xdr:to>
    <xdr:sp macro="" textlink="">
      <xdr:nvSpPr>
        <xdr:cNvPr id="3" name="Text 8"/>
        <xdr:cNvSpPr txBox="1">
          <a:spLocks noChangeArrowheads="1"/>
        </xdr:cNvSpPr>
      </xdr:nvSpPr>
      <xdr:spPr bwMode="auto">
        <a:xfrm>
          <a:off x="7324725" y="22278975"/>
          <a:ext cx="5619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 </a:t>
          </a:r>
        </a:p>
      </xdr:txBody>
    </xdr:sp>
    <xdr:clientData/>
  </xdr:twoCellAnchor>
  <xdr:twoCellAnchor>
    <xdr:from>
      <xdr:col>9</xdr:col>
      <xdr:colOff>123825</xdr:colOff>
      <xdr:row>3</xdr:row>
      <xdr:rowOff>247650</xdr:rowOff>
    </xdr:from>
    <xdr:to>
      <xdr:col>17</xdr:col>
      <xdr:colOff>285750</xdr:colOff>
      <xdr:row>15</xdr:row>
      <xdr:rowOff>228600</xdr:rowOff>
    </xdr:to>
    <xdr:graphicFrame macro="">
      <xdr:nvGraphicFramePr>
        <xdr:cNvPr id="97283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133350</xdr:colOff>
      <xdr:row>15</xdr:row>
      <xdr:rowOff>142875</xdr:rowOff>
    </xdr:from>
    <xdr:to>
      <xdr:col>17</xdr:col>
      <xdr:colOff>304800</xdr:colOff>
      <xdr:row>27</xdr:row>
      <xdr:rowOff>104775</xdr:rowOff>
    </xdr:to>
    <xdr:graphicFrame macro="">
      <xdr:nvGraphicFramePr>
        <xdr:cNvPr id="9728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123825</xdr:colOff>
      <xdr:row>27</xdr:row>
      <xdr:rowOff>57150</xdr:rowOff>
    </xdr:from>
    <xdr:to>
      <xdr:col>17</xdr:col>
      <xdr:colOff>304800</xdr:colOff>
      <xdr:row>37</xdr:row>
      <xdr:rowOff>171450</xdr:rowOff>
    </xdr:to>
    <xdr:graphicFrame macro="">
      <xdr:nvGraphicFramePr>
        <xdr:cNvPr id="97285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8</xdr:col>
      <xdr:colOff>1589704</xdr:colOff>
      <xdr:row>0</xdr:row>
      <xdr:rowOff>133350</xdr:rowOff>
    </xdr:from>
    <xdr:ext cx="5507341" cy="794576"/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6628429" y="133350"/>
          <a:ext cx="5507341" cy="7945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50292" rIns="18288" bIns="0" anchor="t" upright="1">
          <a:spAutoFit/>
        </a:bodyPr>
        <a:lstStyle/>
        <a:p>
          <a:pPr algn="ctr" rtl="0">
            <a:lnSpc>
              <a:spcPts val="1900"/>
            </a:lnSpc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การตรวจสอบการบันทึกตารางสถิติการสำรวจปริมาณน้ำ (อท. 1-02)</a:t>
          </a:r>
        </a:p>
        <a:p>
          <a:pPr algn="ctr" rtl="0">
            <a:lnSpc>
              <a:spcPts val="1900"/>
            </a:lnSpc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โดยกราฟแสดงความสัมพันธ์ระหว่างระดับน้ำกับปริมาณน้ำ/เนื้อที่รูปตัด/ความเร็วกระแสน้ำ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ของสถานีแม่น้ำแม่โห้ง (</a:t>
          </a:r>
          <a:r>
            <a:rPr lang="en-US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P.86)  </a:t>
          </a: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อ.สันกำแพง  จ.เชียงใหม่  (ปีน้ำ  2008)</a:t>
          </a:r>
        </a:p>
      </xdr:txBody>
    </xdr:sp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495300</xdr:colOff>
      <xdr:row>0</xdr:row>
      <xdr:rowOff>0</xdr:rowOff>
    </xdr:from>
    <xdr:to>
      <xdr:col>5</xdr:col>
      <xdr:colOff>504825</xdr:colOff>
      <xdr:row>3</xdr:row>
      <xdr:rowOff>19050</xdr:rowOff>
    </xdr:to>
    <xdr:pic>
      <xdr:nvPicPr>
        <xdr:cNvPr id="98305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contrast="24000"/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0"/>
          <a:ext cx="657225" cy="7429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123825</xdr:colOff>
      <xdr:row>0</xdr:row>
      <xdr:rowOff>219075</xdr:rowOff>
    </xdr:from>
    <xdr:to>
      <xdr:col>19</xdr:col>
      <xdr:colOff>352425</xdr:colOff>
      <xdr:row>13</xdr:row>
      <xdr:rowOff>19050</xdr:rowOff>
    </xdr:to>
    <xdr:graphicFrame macro="">
      <xdr:nvGraphicFramePr>
        <xdr:cNvPr id="98306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114300</xdr:colOff>
      <xdr:row>13</xdr:row>
      <xdr:rowOff>85725</xdr:rowOff>
    </xdr:from>
    <xdr:to>
      <xdr:col>19</xdr:col>
      <xdr:colOff>352425</xdr:colOff>
      <xdr:row>25</xdr:row>
      <xdr:rowOff>57150</xdr:rowOff>
    </xdr:to>
    <xdr:graphicFrame macro="">
      <xdr:nvGraphicFramePr>
        <xdr:cNvPr id="9830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161925</xdr:colOff>
      <xdr:row>26</xdr:row>
      <xdr:rowOff>47625</xdr:rowOff>
    </xdr:from>
    <xdr:to>
      <xdr:col>19</xdr:col>
      <xdr:colOff>409575</xdr:colOff>
      <xdr:row>36</xdr:row>
      <xdr:rowOff>171450</xdr:rowOff>
    </xdr:to>
    <xdr:graphicFrame macro="">
      <xdr:nvGraphicFramePr>
        <xdr:cNvPr id="98308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off\d\D%20a%20t%20a%20b%20a%20s%20e\Runoff\Daily%20Data%20(H.02)\Year2002\CodeP02-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11;&#3619;&#3632;&#3617;&#3623;&#3621;&#3626;&#3606;&#3636;&#3605;&#3636;&#3629;&#3640;&#3607;&#3585;&#3623;&#3636;&#3607;&#3618;&#3634;/2.&#3591;&#3634;&#3609;&#3611;&#3619;&#3636;&#3617;&#3634;&#3603;&#3609;&#3657;&#3635;/&#3629;&#3607;.1-02/Year%202008/CODEP08%20(&#3621;&#3640;&#3656;&#3617;&#3609;&#3657;&#3635;&#3585;&#3623;&#3591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11;&#3619;&#3632;&#3617;&#3623;&#3621;&#3626;&#3606;&#3636;&#3605;&#3636;&#3629;&#3640;&#3607;&#3585;&#3623;&#3636;&#3607;&#3618;&#3634;/2.&#3591;&#3634;&#3609;&#3611;&#3619;&#3636;&#3617;&#3634;&#3603;&#3609;&#3657;&#3635;/&#3629;&#3607;.1-02/Year%202008/CODEP08%20(&#3611;&#3636;&#3591;&#3605;&#3629;&#3609;&#3621;&#3656;&#3634;&#359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 "/>
      <sheetName val="P4a "/>
      <sheetName val="P14 "/>
      <sheetName val="P20 "/>
      <sheetName val="P21"/>
      <sheetName val="P24a"/>
      <sheetName val="P42"/>
      <sheetName val="P55"/>
      <sheetName val="P56A"/>
      <sheetName val="P64"/>
      <sheetName val="P65"/>
      <sheetName val="P67"/>
      <sheetName val="P71"/>
      <sheetName val="P73"/>
      <sheetName val="P75"/>
      <sheetName val="P76"/>
      <sheetName val="P77"/>
      <sheetName val="P79"/>
      <sheetName val="P80"/>
      <sheetName val="P81"/>
      <sheetName val="P82"/>
    </sheetNames>
    <sheetDataSet>
      <sheetData sheetId="0">
        <row r="11">
          <cell r="B11">
            <v>1.32</v>
          </cell>
          <cell r="F11">
            <v>100.73</v>
          </cell>
        </row>
        <row r="12">
          <cell r="B12">
            <v>1.28</v>
          </cell>
          <cell r="F12">
            <v>96</v>
          </cell>
        </row>
        <row r="13">
          <cell r="B13">
            <v>1.22</v>
          </cell>
          <cell r="F13">
            <v>94.29</v>
          </cell>
        </row>
        <row r="14">
          <cell r="B14">
            <v>1.24</v>
          </cell>
          <cell r="F14">
            <v>93.44</v>
          </cell>
        </row>
        <row r="15">
          <cell r="B15">
            <v>1.35</v>
          </cell>
          <cell r="F15">
            <v>103.42</v>
          </cell>
        </row>
        <row r="16">
          <cell r="B16">
            <v>1.51</v>
          </cell>
          <cell r="F16">
            <v>131.62</v>
          </cell>
        </row>
        <row r="17">
          <cell r="B17">
            <v>1.52</v>
          </cell>
          <cell r="F17">
            <v>121.02</v>
          </cell>
        </row>
        <row r="18">
          <cell r="B18">
            <v>1.56</v>
          </cell>
          <cell r="F18">
            <v>119.46</v>
          </cell>
        </row>
        <row r="19">
          <cell r="B19">
            <v>1.38</v>
          </cell>
          <cell r="F19">
            <v>104.61</v>
          </cell>
        </row>
        <row r="20">
          <cell r="B20">
            <v>1.24</v>
          </cell>
          <cell r="F20">
            <v>93.55</v>
          </cell>
        </row>
        <row r="21">
          <cell r="B21">
            <v>1.44</v>
          </cell>
          <cell r="F21">
            <v>114.47</v>
          </cell>
        </row>
        <row r="22">
          <cell r="B22">
            <v>1.32</v>
          </cell>
          <cell r="F22">
            <v>106.44</v>
          </cell>
        </row>
        <row r="23">
          <cell r="B23">
            <v>1.38</v>
          </cell>
          <cell r="F23">
            <v>107.55</v>
          </cell>
        </row>
        <row r="24">
          <cell r="B24">
            <v>1.58</v>
          </cell>
          <cell r="F24">
            <v>116.37</v>
          </cell>
        </row>
        <row r="25">
          <cell r="B25">
            <v>1.44</v>
          </cell>
          <cell r="F25">
            <v>114.52</v>
          </cell>
        </row>
        <row r="26">
          <cell r="B26">
            <v>2.0299999999999998</v>
          </cell>
          <cell r="F26">
            <v>116.91</v>
          </cell>
        </row>
        <row r="27">
          <cell r="B27">
            <v>2.97</v>
          </cell>
          <cell r="F27">
            <v>256.27999999999997</v>
          </cell>
        </row>
        <row r="28">
          <cell r="B28">
            <v>3.02</v>
          </cell>
          <cell r="F28">
            <v>265.95</v>
          </cell>
        </row>
        <row r="29">
          <cell r="B29">
            <v>3.72</v>
          </cell>
          <cell r="F29">
            <v>336.12</v>
          </cell>
        </row>
        <row r="30">
          <cell r="B30">
            <v>3.73</v>
          </cell>
          <cell r="F30">
            <v>337.21</v>
          </cell>
        </row>
        <row r="31">
          <cell r="B31">
            <v>3.29</v>
          </cell>
          <cell r="F31">
            <v>282.94</v>
          </cell>
        </row>
        <row r="32">
          <cell r="B32">
            <v>2.2599999999999998</v>
          </cell>
          <cell r="F32">
            <v>186.88</v>
          </cell>
        </row>
        <row r="33">
          <cell r="B33">
            <v>3.22</v>
          </cell>
          <cell r="F33">
            <v>265.41000000000003</v>
          </cell>
        </row>
        <row r="34">
          <cell r="B34">
            <v>1.8</v>
          </cell>
          <cell r="F34">
            <v>144.83000000000001</v>
          </cell>
        </row>
        <row r="35">
          <cell r="B35">
            <v>1.96</v>
          </cell>
          <cell r="F35">
            <v>161.38999999999999</v>
          </cell>
        </row>
        <row r="36">
          <cell r="B36">
            <v>1.6</v>
          </cell>
          <cell r="F36">
            <v>127.22</v>
          </cell>
        </row>
        <row r="37">
          <cell r="B37">
            <v>2.2200000000000002</v>
          </cell>
          <cell r="F37">
            <v>185.2</v>
          </cell>
        </row>
        <row r="38">
          <cell r="B38">
            <v>3.06</v>
          </cell>
          <cell r="F38">
            <v>268.60000000000002</v>
          </cell>
        </row>
        <row r="39">
          <cell r="B39">
            <v>1.86</v>
          </cell>
          <cell r="F39">
            <v>155.58000000000001</v>
          </cell>
        </row>
        <row r="40">
          <cell r="B40" t="str">
            <v>ระดับน้ำ</v>
          </cell>
          <cell r="F40" t="str">
            <v>เนื้อที่รูปตัด</v>
          </cell>
        </row>
        <row r="41">
          <cell r="B41" t="str">
            <v>ม.(ร.ส.ม.)</v>
          </cell>
          <cell r="F41" t="str">
            <v>ตร.ม.</v>
          </cell>
        </row>
        <row r="42">
          <cell r="B42">
            <v>1.93</v>
          </cell>
          <cell r="F42">
            <v>161.13999999999999</v>
          </cell>
        </row>
        <row r="43">
          <cell r="B43">
            <v>1.64</v>
          </cell>
          <cell r="F43">
            <v>134.47</v>
          </cell>
        </row>
        <row r="44">
          <cell r="B44">
            <v>1.55</v>
          </cell>
          <cell r="F44">
            <v>125</v>
          </cell>
        </row>
        <row r="45">
          <cell r="B45">
            <v>1.69</v>
          </cell>
          <cell r="F45">
            <v>137.72</v>
          </cell>
        </row>
        <row r="46">
          <cell r="B46">
            <v>1.58</v>
          </cell>
          <cell r="F46">
            <v>128.66999999999999</v>
          </cell>
        </row>
        <row r="47">
          <cell r="B47">
            <v>1.46</v>
          </cell>
          <cell r="F47">
            <v>116.48</v>
          </cell>
        </row>
        <row r="48">
          <cell r="B48">
            <v>1.38</v>
          </cell>
          <cell r="F48">
            <v>107.49</v>
          </cell>
        </row>
        <row r="49">
          <cell r="B49">
            <v>1.32</v>
          </cell>
          <cell r="F49">
            <v>99.75</v>
          </cell>
        </row>
        <row r="50">
          <cell r="B50">
            <v>1.28</v>
          </cell>
          <cell r="F50">
            <v>94.09</v>
          </cell>
        </row>
        <row r="51">
          <cell r="B51">
            <v>1.27</v>
          </cell>
          <cell r="F51">
            <v>97.6</v>
          </cell>
        </row>
        <row r="52">
          <cell r="B52">
            <v>1.24</v>
          </cell>
          <cell r="F52">
            <v>95.53</v>
          </cell>
        </row>
        <row r="53">
          <cell r="B53">
            <v>1.34</v>
          </cell>
          <cell r="F53">
            <v>105.68</v>
          </cell>
        </row>
        <row r="54">
          <cell r="B54">
            <v>1.24</v>
          </cell>
          <cell r="F54">
            <v>102.7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.5"/>
      <sheetName val="P.77"/>
      <sheetName val="P.79"/>
      <sheetName val="P.80"/>
      <sheetName val="P.81"/>
      <sheetName val="P.86"/>
      <sheetName val="P.87"/>
    </sheetNames>
    <sheetDataSet>
      <sheetData sheetId="0">
        <row r="11">
          <cell r="C11">
            <v>291.10000000000002</v>
          </cell>
          <cell r="F11">
            <v>82.35</v>
          </cell>
          <cell r="G11">
            <v>4.8573163327261691E-3</v>
          </cell>
          <cell r="H11">
            <v>0.4</v>
          </cell>
        </row>
        <row r="12">
          <cell r="C12">
            <v>291.16000000000003</v>
          </cell>
          <cell r="F12">
            <v>85.84</v>
          </cell>
          <cell r="G12">
            <v>4.8578751164958054E-3</v>
          </cell>
          <cell r="H12">
            <v>0.41699999999999998</v>
          </cell>
        </row>
        <row r="13">
          <cell r="C13">
            <v>291.17</v>
          </cell>
          <cell r="F13">
            <v>85.96</v>
          </cell>
          <cell r="G13">
            <v>4.8510935318752911E-3</v>
          </cell>
          <cell r="H13">
            <v>0.41699999999999998</v>
          </cell>
        </row>
        <row r="15">
          <cell r="C15">
            <v>291.37</v>
          </cell>
          <cell r="F15">
            <v>87.37</v>
          </cell>
          <cell r="G15">
            <v>7.7601007210713058E-2</v>
          </cell>
          <cell r="H15">
            <v>6.78</v>
          </cell>
        </row>
        <row r="16">
          <cell r="C16">
            <v>291.27999999999997</v>
          </cell>
          <cell r="F16">
            <v>82.48</v>
          </cell>
          <cell r="G16">
            <v>6.0257032007759448E-2</v>
          </cell>
          <cell r="H16">
            <v>4.97</v>
          </cell>
        </row>
        <row r="17">
          <cell r="C17">
            <v>291.24</v>
          </cell>
          <cell r="F17">
            <v>82.69</v>
          </cell>
          <cell r="G17">
            <v>3.8094086346595717E-2</v>
          </cell>
          <cell r="H17">
            <v>3.15</v>
          </cell>
        </row>
        <row r="18">
          <cell r="C18">
            <v>291.26</v>
          </cell>
          <cell r="F18">
            <v>87.85</v>
          </cell>
          <cell r="G18">
            <v>2.4769493454752423E-2</v>
          </cell>
          <cell r="H18">
            <v>2.1760000000000002</v>
          </cell>
        </row>
        <row r="19">
          <cell r="C19">
            <v>291.23</v>
          </cell>
          <cell r="F19">
            <v>87.39</v>
          </cell>
          <cell r="G19">
            <v>3.0712896212381283E-2</v>
          </cell>
          <cell r="H19">
            <v>2.6840000000000002</v>
          </cell>
        </row>
        <row r="20">
          <cell r="C20">
            <v>291.16000000000003</v>
          </cell>
          <cell r="F20">
            <v>89.86</v>
          </cell>
          <cell r="G20">
            <v>1.2775428444246605E-2</v>
          </cell>
          <cell r="H20">
            <v>1.1479999999999999</v>
          </cell>
        </row>
        <row r="21">
          <cell r="C21">
            <v>291.18</v>
          </cell>
          <cell r="F21">
            <v>74.260000000000005</v>
          </cell>
          <cell r="G21">
            <v>5.2962563964449226E-2</v>
          </cell>
          <cell r="H21">
            <v>3.9329999999999998</v>
          </cell>
        </row>
        <row r="22">
          <cell r="C22">
            <v>291.3</v>
          </cell>
          <cell r="F22">
            <v>89.85</v>
          </cell>
          <cell r="G22">
            <v>0.11569282136894825</v>
          </cell>
          <cell r="H22">
            <v>10.395</v>
          </cell>
        </row>
        <row r="23">
          <cell r="C23">
            <v>291.31</v>
          </cell>
          <cell r="F23">
            <v>92.99</v>
          </cell>
          <cell r="G23">
            <v>0.12308850414023013</v>
          </cell>
          <cell r="H23">
            <v>11.446</v>
          </cell>
        </row>
        <row r="24">
          <cell r="C24">
            <v>291.47000000000003</v>
          </cell>
          <cell r="F24">
            <v>102.04</v>
          </cell>
          <cell r="G24">
            <v>0.22970403763230104</v>
          </cell>
          <cell r="H24">
            <v>23.439</v>
          </cell>
        </row>
        <row r="25">
          <cell r="C25">
            <v>291.60000000000002</v>
          </cell>
          <cell r="F25">
            <v>104.96</v>
          </cell>
          <cell r="G25">
            <v>0.18680449695121951</v>
          </cell>
          <cell r="H25">
            <v>19.606999999999999</v>
          </cell>
        </row>
        <row r="26">
          <cell r="C26">
            <v>291.77999999999997</v>
          </cell>
          <cell r="F26">
            <v>120.18</v>
          </cell>
          <cell r="G26">
            <v>0.35026626726576798</v>
          </cell>
          <cell r="H26">
            <v>42.094999999999999</v>
          </cell>
        </row>
        <row r="27">
          <cell r="C27">
            <v>291.8</v>
          </cell>
          <cell r="F27">
            <v>121.31</v>
          </cell>
          <cell r="G27">
            <v>0.41120270381666807</v>
          </cell>
          <cell r="H27">
            <v>49.883000000000003</v>
          </cell>
        </row>
        <row r="28">
          <cell r="C28">
            <v>291.86</v>
          </cell>
          <cell r="F28">
            <v>130.4</v>
          </cell>
          <cell r="G28">
            <v>0.47669478527607362</v>
          </cell>
          <cell r="H28">
            <v>62.161000000000001</v>
          </cell>
        </row>
        <row r="29">
          <cell r="C29">
            <v>291.44</v>
          </cell>
          <cell r="F29">
            <v>99.1</v>
          </cell>
          <cell r="G29">
            <v>0.22332996972754796</v>
          </cell>
          <cell r="H29">
            <v>22.132000000000001</v>
          </cell>
        </row>
        <row r="30">
          <cell r="C30">
            <v>291.7</v>
          </cell>
          <cell r="F30">
            <v>115.66</v>
          </cell>
          <cell r="G30">
            <v>0.36062597267854057</v>
          </cell>
          <cell r="H30">
            <v>41.71</v>
          </cell>
        </row>
        <row r="31">
          <cell r="C31">
            <v>292.72000000000003</v>
          </cell>
          <cell r="F31">
            <v>182.83799999999999</v>
          </cell>
          <cell r="G31">
            <v>0.47145560550870175</v>
          </cell>
          <cell r="H31">
            <v>86.2</v>
          </cell>
        </row>
        <row r="32">
          <cell r="C32">
            <v>292.7</v>
          </cell>
          <cell r="F32">
            <v>181.56200000000001</v>
          </cell>
          <cell r="G32">
            <v>0.46107114924929221</v>
          </cell>
          <cell r="H32">
            <v>83.712999999999994</v>
          </cell>
        </row>
        <row r="33">
          <cell r="C33">
            <v>291.29000000000002</v>
          </cell>
          <cell r="F33">
            <v>88.67</v>
          </cell>
          <cell r="G33">
            <v>0.12972820570655239</v>
          </cell>
          <cell r="H33">
            <v>11.503</v>
          </cell>
        </row>
        <row r="34">
          <cell r="C34">
            <v>291.14999999999998</v>
          </cell>
          <cell r="F34">
            <v>78.67</v>
          </cell>
          <cell r="G34">
            <v>2.919791534257023E-2</v>
          </cell>
          <cell r="H34">
            <v>2.2970000000000002</v>
          </cell>
        </row>
        <row r="35">
          <cell r="C35">
            <v>291.17</v>
          </cell>
          <cell r="F35">
            <v>81.84</v>
          </cell>
          <cell r="G35">
            <v>4.9327956989247308E-2</v>
          </cell>
          <cell r="H35">
            <v>4.0369999999999999</v>
          </cell>
        </row>
        <row r="36">
          <cell r="C36">
            <v>291.26</v>
          </cell>
          <cell r="F36">
            <v>88.933000000000007</v>
          </cell>
          <cell r="G36">
            <v>6.8399806595976748E-2</v>
          </cell>
          <cell r="H36">
            <v>6.0830000000000002</v>
          </cell>
        </row>
      </sheetData>
      <sheetData sheetId="1">
        <row r="11">
          <cell r="C11">
            <v>365.52799999999996</v>
          </cell>
          <cell r="F11">
            <v>0.1</v>
          </cell>
          <cell r="G11">
            <v>0.12999999999999998</v>
          </cell>
          <cell r="H11">
            <v>1.2999999999999999E-2</v>
          </cell>
        </row>
        <row r="12">
          <cell r="C12">
            <v>365.51799999999997</v>
          </cell>
          <cell r="F12">
            <v>0.03</v>
          </cell>
          <cell r="G12">
            <v>6.6666666666666666E-2</v>
          </cell>
          <cell r="H12">
            <v>2E-3</v>
          </cell>
        </row>
        <row r="13">
          <cell r="C13">
            <v>365.64799999999997</v>
          </cell>
          <cell r="F13">
            <v>0.22</v>
          </cell>
          <cell r="G13">
            <v>0.19545454545454544</v>
          </cell>
          <cell r="H13">
            <v>4.2999999999999997E-2</v>
          </cell>
        </row>
        <row r="16">
          <cell r="C16">
            <v>365.62799999999999</v>
          </cell>
          <cell r="F16">
            <v>0.24</v>
          </cell>
          <cell r="G16">
            <v>0.17500000000000002</v>
          </cell>
          <cell r="H16">
            <v>4.2000000000000003E-2</v>
          </cell>
        </row>
        <row r="17">
          <cell r="C17">
            <v>365.65799999999996</v>
          </cell>
          <cell r="F17">
            <v>3.39</v>
          </cell>
          <cell r="G17">
            <v>0.32684365781710917</v>
          </cell>
          <cell r="H17">
            <v>1.1080000000000001</v>
          </cell>
        </row>
        <row r="18">
          <cell r="C18">
            <v>365.58799999999997</v>
          </cell>
          <cell r="F18">
            <v>1.49</v>
          </cell>
          <cell r="G18">
            <v>0.30201342281879195</v>
          </cell>
          <cell r="H18">
            <v>0.45</v>
          </cell>
        </row>
        <row r="19">
          <cell r="C19">
            <v>366.01799999999997</v>
          </cell>
          <cell r="F19">
            <v>3.81</v>
          </cell>
          <cell r="G19">
            <v>0.66220472440944889</v>
          </cell>
          <cell r="H19">
            <v>2.5230000000000001</v>
          </cell>
        </row>
        <row r="20">
          <cell r="C20">
            <v>365.74799999999999</v>
          </cell>
          <cell r="F20">
            <v>2.27</v>
          </cell>
          <cell r="G20">
            <v>0.58105726872246688</v>
          </cell>
          <cell r="H20">
            <v>1.319</v>
          </cell>
        </row>
        <row r="21">
          <cell r="C21">
            <v>365.69799999999998</v>
          </cell>
          <cell r="F21">
            <v>1.32</v>
          </cell>
          <cell r="G21">
            <v>0.48863636363636365</v>
          </cell>
          <cell r="H21">
            <v>0.64500000000000002</v>
          </cell>
        </row>
        <row r="22">
          <cell r="C22">
            <v>365.62799999999999</v>
          </cell>
          <cell r="F22">
            <v>0.78</v>
          </cell>
          <cell r="G22">
            <v>0.53846153846153844</v>
          </cell>
          <cell r="H22">
            <v>0.42</v>
          </cell>
        </row>
        <row r="23">
          <cell r="C23">
            <v>365.68799999999999</v>
          </cell>
          <cell r="F23">
            <v>1.55</v>
          </cell>
          <cell r="G23">
            <v>0.47032258064516125</v>
          </cell>
          <cell r="H23">
            <v>0.72899999999999998</v>
          </cell>
        </row>
        <row r="24">
          <cell r="C24">
            <v>365.74799999999999</v>
          </cell>
          <cell r="F24">
            <v>2.0299999999999998</v>
          </cell>
          <cell r="G24">
            <v>0.59901477832512318</v>
          </cell>
          <cell r="H24">
            <v>1.216</v>
          </cell>
        </row>
        <row r="25">
          <cell r="C25">
            <v>365.77799999999996</v>
          </cell>
          <cell r="F25">
            <v>2.73</v>
          </cell>
          <cell r="G25">
            <v>0.66190476190476188</v>
          </cell>
          <cell r="H25">
            <v>1.8069999999999999</v>
          </cell>
        </row>
        <row r="26">
          <cell r="C26">
            <v>365.78800000000001</v>
          </cell>
          <cell r="F26">
            <v>2.68</v>
          </cell>
          <cell r="G26">
            <v>0.68246268656716413</v>
          </cell>
          <cell r="H26">
            <v>1.829</v>
          </cell>
        </row>
        <row r="27">
          <cell r="C27">
            <v>366.428</v>
          </cell>
          <cell r="F27">
            <v>21.32</v>
          </cell>
          <cell r="G27">
            <v>0.56726078799249524</v>
          </cell>
          <cell r="H27">
            <v>12.093999999999999</v>
          </cell>
        </row>
        <row r="28">
          <cell r="C28">
            <v>366.47800000000001</v>
          </cell>
          <cell r="F28">
            <v>22.59</v>
          </cell>
          <cell r="G28">
            <v>0.586498450641877</v>
          </cell>
          <cell r="H28">
            <v>13.249000000000001</v>
          </cell>
        </row>
        <row r="29">
          <cell r="C29">
            <v>366.75799999999998</v>
          </cell>
          <cell r="F29">
            <v>36.92</v>
          </cell>
          <cell r="G29">
            <v>0.58079631635969664</v>
          </cell>
          <cell r="H29">
            <v>21.443000000000001</v>
          </cell>
        </row>
        <row r="30">
          <cell r="C30">
            <v>366.49799999999999</v>
          </cell>
          <cell r="F30">
            <v>23.25</v>
          </cell>
          <cell r="G30">
            <v>0.65100000000000002</v>
          </cell>
          <cell r="H30">
            <v>15.15</v>
          </cell>
        </row>
        <row r="31">
          <cell r="C31">
            <v>366.12799999999999</v>
          </cell>
          <cell r="F31">
            <v>7.05</v>
          </cell>
          <cell r="G31">
            <v>0.8184397163120567</v>
          </cell>
          <cell r="H31">
            <v>5.77</v>
          </cell>
        </row>
        <row r="32">
          <cell r="C32">
            <v>366.55799999999999</v>
          </cell>
          <cell r="F32">
            <v>23.95</v>
          </cell>
          <cell r="G32">
            <v>0.74743215031315247</v>
          </cell>
          <cell r="H32">
            <v>17.901</v>
          </cell>
        </row>
        <row r="33">
          <cell r="C33">
            <v>365.84800000000001</v>
          </cell>
          <cell r="F33">
            <v>2.96</v>
          </cell>
          <cell r="G33">
            <v>0.68614864864864866</v>
          </cell>
          <cell r="H33">
            <v>2.0310000000000001</v>
          </cell>
        </row>
        <row r="34">
          <cell r="C34">
            <v>365.798</v>
          </cell>
          <cell r="F34">
            <v>2.2400000000000002</v>
          </cell>
          <cell r="G34">
            <v>0.5915178571428571</v>
          </cell>
          <cell r="H34">
            <v>1.325</v>
          </cell>
        </row>
        <row r="35">
          <cell r="C35">
            <v>365.57799999999997</v>
          </cell>
          <cell r="F35">
            <v>0.92</v>
          </cell>
          <cell r="G35">
            <v>0.44999999999999996</v>
          </cell>
          <cell r="H35">
            <v>0.41399999999999998</v>
          </cell>
        </row>
        <row r="36">
          <cell r="C36">
            <v>365.69799999999998</v>
          </cell>
          <cell r="F36">
            <v>1.1399999999999999</v>
          </cell>
          <cell r="G36">
            <v>0.15877192982456143</v>
          </cell>
          <cell r="H36">
            <v>0.18099999999999999</v>
          </cell>
        </row>
        <row r="37">
          <cell r="C37">
            <v>365.65799999999996</v>
          </cell>
          <cell r="F37">
            <v>0.66</v>
          </cell>
          <cell r="G37">
            <v>0.44393939393939391</v>
          </cell>
          <cell r="H37">
            <v>0.29299999999999998</v>
          </cell>
        </row>
        <row r="38">
          <cell r="C38">
            <v>365.61799999999999</v>
          </cell>
          <cell r="F38">
            <v>0.45500000000000002</v>
          </cell>
          <cell r="G38">
            <v>0.14065934065934066</v>
          </cell>
          <cell r="H38">
            <v>6.4000000000000001E-2</v>
          </cell>
        </row>
        <row r="39">
          <cell r="C39">
            <v>365.61799999999999</v>
          </cell>
          <cell r="F39">
            <v>0.42499999999999999</v>
          </cell>
          <cell r="G39">
            <v>0.17176470588235293</v>
          </cell>
          <cell r="H39">
            <v>7.2999999999999995E-2</v>
          </cell>
        </row>
      </sheetData>
      <sheetData sheetId="2">
        <row r="11">
          <cell r="C11">
            <v>442.46000000000004</v>
          </cell>
          <cell r="F11">
            <v>0.85</v>
          </cell>
          <cell r="G11">
            <v>0.28823529411764703</v>
          </cell>
          <cell r="H11">
            <v>0.245</v>
          </cell>
        </row>
        <row r="12">
          <cell r="C12">
            <v>442.48</v>
          </cell>
          <cell r="F12">
            <v>0.94</v>
          </cell>
          <cell r="G12">
            <v>0.31063829787234043</v>
          </cell>
          <cell r="H12">
            <v>0.29199999999999998</v>
          </cell>
        </row>
        <row r="13">
          <cell r="C13">
            <v>442.44</v>
          </cell>
          <cell r="F13">
            <v>0.71</v>
          </cell>
          <cell r="G13">
            <v>0.17183098591549295</v>
          </cell>
          <cell r="H13">
            <v>0.122</v>
          </cell>
        </row>
        <row r="14">
          <cell r="C14">
            <v>442.55</v>
          </cell>
          <cell r="F14">
            <v>1.33</v>
          </cell>
          <cell r="G14">
            <v>0.4037593984962406</v>
          </cell>
          <cell r="H14">
            <v>0.53700000000000003</v>
          </cell>
        </row>
        <row r="15">
          <cell r="C15">
            <v>442.52000000000004</v>
          </cell>
          <cell r="F15">
            <v>1.22</v>
          </cell>
          <cell r="G15">
            <v>0.42399999999999999</v>
          </cell>
          <cell r="H15">
            <v>0.51800000000000002</v>
          </cell>
        </row>
        <row r="16">
          <cell r="C16">
            <v>442.53000000000003</v>
          </cell>
          <cell r="F16">
            <v>1.25</v>
          </cell>
          <cell r="G16">
            <v>0.39600000000000002</v>
          </cell>
          <cell r="H16">
            <v>0.495</v>
          </cell>
        </row>
        <row r="17">
          <cell r="C17">
            <v>442.59000000000003</v>
          </cell>
          <cell r="F17">
            <v>1.55</v>
          </cell>
          <cell r="G17">
            <v>0.62967741935483867</v>
          </cell>
          <cell r="H17">
            <v>0.97599999999999998</v>
          </cell>
        </row>
        <row r="18">
          <cell r="C18">
            <v>442.58</v>
          </cell>
          <cell r="F18">
            <v>1.42</v>
          </cell>
          <cell r="G18">
            <v>0.40704225352112677</v>
          </cell>
          <cell r="H18">
            <v>0.57799999999999996</v>
          </cell>
        </row>
        <row r="19">
          <cell r="C19">
            <v>442.63</v>
          </cell>
          <cell r="F19">
            <v>1.57</v>
          </cell>
          <cell r="G19">
            <v>0.41592356687898091</v>
          </cell>
          <cell r="H19">
            <v>0.65300000000000002</v>
          </cell>
        </row>
        <row r="20">
          <cell r="C20">
            <v>442.63</v>
          </cell>
          <cell r="F20">
            <v>1.1000000000000001</v>
          </cell>
          <cell r="G20">
            <v>0.64727272727272722</v>
          </cell>
          <cell r="H20">
            <v>0.71199999999999997</v>
          </cell>
        </row>
        <row r="21">
          <cell r="C21">
            <v>442.68</v>
          </cell>
          <cell r="F21">
            <v>1.58</v>
          </cell>
          <cell r="G21">
            <v>0.52594936708860751</v>
          </cell>
          <cell r="H21">
            <v>0.83099999999999996</v>
          </cell>
        </row>
        <row r="22">
          <cell r="C22">
            <v>442.76</v>
          </cell>
          <cell r="F22">
            <v>1.9</v>
          </cell>
          <cell r="G22">
            <v>0.84526315789473694</v>
          </cell>
          <cell r="H22">
            <v>1.6060000000000001</v>
          </cell>
        </row>
        <row r="23">
          <cell r="C23">
            <v>442.78000000000003</v>
          </cell>
          <cell r="F23">
            <v>2.78</v>
          </cell>
          <cell r="G23">
            <v>0.65827338129496415</v>
          </cell>
          <cell r="H23">
            <v>1.83</v>
          </cell>
        </row>
        <row r="24">
          <cell r="C24">
            <v>442.81</v>
          </cell>
          <cell r="F24">
            <v>2.7</v>
          </cell>
          <cell r="G24">
            <v>0.801111111111111</v>
          </cell>
          <cell r="H24">
            <v>2.1629999999999998</v>
          </cell>
        </row>
        <row r="25">
          <cell r="C25">
            <v>442.90000000000003</v>
          </cell>
          <cell r="F25">
            <v>3.39</v>
          </cell>
          <cell r="G25">
            <v>0.69587020648967546</v>
          </cell>
          <cell r="H25">
            <v>2.359</v>
          </cell>
        </row>
        <row r="26">
          <cell r="C26">
            <v>442.96000000000004</v>
          </cell>
          <cell r="F26">
            <v>3.8</v>
          </cell>
          <cell r="G26">
            <v>1.0157894736842106</v>
          </cell>
          <cell r="H26">
            <v>3.86</v>
          </cell>
        </row>
        <row r="27">
          <cell r="C27">
            <v>442.99</v>
          </cell>
          <cell r="F27">
            <v>4.22</v>
          </cell>
          <cell r="G27">
            <v>0.99360189573459712</v>
          </cell>
          <cell r="H27">
            <v>4.1929999999999996</v>
          </cell>
        </row>
        <row r="28">
          <cell r="C28">
            <v>442.93</v>
          </cell>
          <cell r="F28">
            <v>2.82</v>
          </cell>
          <cell r="G28">
            <v>0.85780141843971636</v>
          </cell>
          <cell r="H28">
            <v>2.419</v>
          </cell>
        </row>
        <row r="29">
          <cell r="C29">
            <v>442.98</v>
          </cell>
          <cell r="F29">
            <v>3.2850000000000001</v>
          </cell>
          <cell r="G29">
            <v>1.0843226788432268</v>
          </cell>
          <cell r="H29">
            <v>3.5619999999999998</v>
          </cell>
        </row>
        <row r="30">
          <cell r="C30">
            <v>442.88</v>
          </cell>
          <cell r="F30">
            <v>2.2599999999999998</v>
          </cell>
          <cell r="G30">
            <v>1.1004424778761064</v>
          </cell>
          <cell r="H30">
            <v>2.4870000000000001</v>
          </cell>
        </row>
        <row r="31">
          <cell r="C31">
            <v>442.82</v>
          </cell>
          <cell r="F31">
            <v>1.82</v>
          </cell>
          <cell r="G31">
            <v>0.91813186813186809</v>
          </cell>
          <cell r="H31">
            <v>1.671</v>
          </cell>
        </row>
        <row r="32">
          <cell r="C32">
            <v>442.8</v>
          </cell>
          <cell r="F32">
            <v>1.72</v>
          </cell>
          <cell r="G32">
            <v>0.82848837209302328</v>
          </cell>
          <cell r="H32">
            <v>1.425</v>
          </cell>
        </row>
        <row r="33">
          <cell r="C33">
            <v>442.77000000000004</v>
          </cell>
          <cell r="F33">
            <v>1.49</v>
          </cell>
          <cell r="G33">
            <v>0.80402684563758386</v>
          </cell>
          <cell r="H33">
            <v>1.198</v>
          </cell>
        </row>
        <row r="34">
          <cell r="C34">
            <v>442.76</v>
          </cell>
          <cell r="F34">
            <v>1.46</v>
          </cell>
          <cell r="G34">
            <v>0.79794520547945214</v>
          </cell>
          <cell r="H34">
            <v>1.165</v>
          </cell>
        </row>
        <row r="35">
          <cell r="C35">
            <v>442.75</v>
          </cell>
          <cell r="F35">
            <v>1.23</v>
          </cell>
          <cell r="G35">
            <v>0.6707317073170731</v>
          </cell>
          <cell r="H35">
            <v>0.82499999999999996</v>
          </cell>
        </row>
        <row r="36">
          <cell r="C36">
            <v>442.72</v>
          </cell>
          <cell r="F36">
            <v>1.02</v>
          </cell>
          <cell r="G36">
            <v>0.45</v>
          </cell>
          <cell r="H36">
            <v>0.45900000000000002</v>
          </cell>
        </row>
        <row r="37">
          <cell r="C37">
            <v>442.71000000000004</v>
          </cell>
          <cell r="F37">
            <v>1.04</v>
          </cell>
          <cell r="G37">
            <v>0.48365384615384616</v>
          </cell>
          <cell r="H37">
            <v>0.503</v>
          </cell>
        </row>
        <row r="38">
          <cell r="C38">
            <v>442.69</v>
          </cell>
          <cell r="F38">
            <v>0.83799999999999997</v>
          </cell>
          <cell r="G38">
            <v>0.4713603818615752</v>
          </cell>
          <cell r="H38">
            <v>0.39500000000000002</v>
          </cell>
        </row>
        <row r="39">
          <cell r="C39">
            <v>442.66</v>
          </cell>
          <cell r="G39">
            <v>0.35116279069767442</v>
          </cell>
        </row>
        <row r="40">
          <cell r="C40">
            <v>442.66</v>
          </cell>
          <cell r="G40">
            <v>0.444776119402985</v>
          </cell>
        </row>
      </sheetData>
      <sheetData sheetId="3">
        <row r="11">
          <cell r="C11">
            <v>455.54599999999999</v>
          </cell>
          <cell r="F11">
            <v>1.34</v>
          </cell>
          <cell r="G11">
            <v>0.13059701492537312</v>
          </cell>
          <cell r="H11">
            <v>0.17499999999999999</v>
          </cell>
        </row>
        <row r="12">
          <cell r="C12">
            <v>455.54599999999999</v>
          </cell>
          <cell r="F12">
            <v>1.32</v>
          </cell>
          <cell r="G12">
            <v>0.13939393939393938</v>
          </cell>
          <cell r="H12">
            <v>0.184</v>
          </cell>
        </row>
        <row r="13">
          <cell r="C13">
            <v>455.52600000000001</v>
          </cell>
          <cell r="F13">
            <v>0.54</v>
          </cell>
          <cell r="G13">
            <v>0.12962962962962962</v>
          </cell>
          <cell r="H13">
            <v>7.0000000000000007E-2</v>
          </cell>
        </row>
        <row r="14">
          <cell r="C14">
            <v>455.65600000000001</v>
          </cell>
          <cell r="F14">
            <v>1.58</v>
          </cell>
          <cell r="G14">
            <v>0.21708860759493673</v>
          </cell>
          <cell r="H14">
            <v>0.34300000000000003</v>
          </cell>
        </row>
        <row r="15">
          <cell r="C15">
            <v>455.73599999999999</v>
          </cell>
          <cell r="F15">
            <v>2.79</v>
          </cell>
          <cell r="G15">
            <v>0.66953405017921153</v>
          </cell>
          <cell r="H15">
            <v>1.8680000000000001</v>
          </cell>
        </row>
        <row r="16">
          <cell r="C16">
            <v>455.596</v>
          </cell>
          <cell r="F16">
            <v>1.62</v>
          </cell>
          <cell r="G16">
            <v>0.2296296296296296</v>
          </cell>
          <cell r="H16">
            <v>0.372</v>
          </cell>
        </row>
        <row r="17">
          <cell r="C17">
            <v>455.61599999999999</v>
          </cell>
          <cell r="F17">
            <v>1.97</v>
          </cell>
          <cell r="G17">
            <v>0.40152284263959392</v>
          </cell>
          <cell r="H17">
            <v>0.79100000000000004</v>
          </cell>
        </row>
        <row r="18">
          <cell r="C18">
            <v>455.60599999999999</v>
          </cell>
          <cell r="F18">
            <v>1.68</v>
          </cell>
          <cell r="G18">
            <v>0.23154761904761906</v>
          </cell>
          <cell r="H18">
            <v>0.38900000000000001</v>
          </cell>
        </row>
        <row r="19">
          <cell r="C19">
            <v>455.69600000000003</v>
          </cell>
          <cell r="F19">
            <v>2.64</v>
          </cell>
          <cell r="G19">
            <v>0.39696969696969697</v>
          </cell>
          <cell r="H19">
            <v>1.048</v>
          </cell>
        </row>
        <row r="20">
          <cell r="C20">
            <v>455.61599999999999</v>
          </cell>
          <cell r="F20">
            <v>1.56</v>
          </cell>
          <cell r="G20">
            <v>0.19166666666666665</v>
          </cell>
          <cell r="H20">
            <v>0.29899999999999999</v>
          </cell>
        </row>
        <row r="21">
          <cell r="C21">
            <v>455.60599999999999</v>
          </cell>
          <cell r="F21">
            <v>1.38</v>
          </cell>
          <cell r="G21">
            <v>0.16594202898550728</v>
          </cell>
          <cell r="H21">
            <v>0.22900000000000001</v>
          </cell>
        </row>
        <row r="22">
          <cell r="C22">
            <v>455.63600000000002</v>
          </cell>
          <cell r="F22">
            <v>2.2000000000000002</v>
          </cell>
          <cell r="G22">
            <v>0.34590909090909089</v>
          </cell>
          <cell r="H22">
            <v>0.76100000000000001</v>
          </cell>
        </row>
        <row r="23">
          <cell r="C23">
            <v>455.62599999999998</v>
          </cell>
          <cell r="F23">
            <v>2.52</v>
          </cell>
          <cell r="G23">
            <v>0.39603174603174601</v>
          </cell>
          <cell r="H23">
            <v>0.998</v>
          </cell>
        </row>
        <row r="24">
          <cell r="C24">
            <v>455.65600000000001</v>
          </cell>
          <cell r="F24">
            <v>2.79</v>
          </cell>
          <cell r="G24">
            <v>0.40645161290322579</v>
          </cell>
          <cell r="H24">
            <v>1.1339999999999999</v>
          </cell>
        </row>
        <row r="25">
          <cell r="C25">
            <v>456.13600000000002</v>
          </cell>
          <cell r="F25">
            <v>8.36</v>
          </cell>
          <cell r="G25">
            <v>0.40143540669856459</v>
          </cell>
          <cell r="H25">
            <v>3.3559999999999999</v>
          </cell>
        </row>
        <row r="26">
          <cell r="C26">
            <v>455.81600000000003</v>
          </cell>
          <cell r="F26">
            <v>4.7</v>
          </cell>
          <cell r="G26">
            <v>0.54957446808510635</v>
          </cell>
          <cell r="H26">
            <v>2.5830000000000002</v>
          </cell>
        </row>
        <row r="27">
          <cell r="C27">
            <v>455.88600000000002</v>
          </cell>
          <cell r="F27">
            <v>5.6</v>
          </cell>
          <cell r="G27">
            <v>0.72017857142857156</v>
          </cell>
          <cell r="H27">
            <v>4.0330000000000004</v>
          </cell>
        </row>
        <row r="28">
          <cell r="C28">
            <v>455.75600000000003</v>
          </cell>
          <cell r="F28">
            <v>3.6</v>
          </cell>
          <cell r="G28">
            <v>0.51472222222222219</v>
          </cell>
          <cell r="H28">
            <v>1.853</v>
          </cell>
        </row>
        <row r="29">
          <cell r="C29">
            <v>455.82600000000002</v>
          </cell>
          <cell r="F29">
            <v>4.5199999999999996</v>
          </cell>
          <cell r="G29">
            <v>0.64070796460176993</v>
          </cell>
          <cell r="H29">
            <v>2.8959999999999999</v>
          </cell>
        </row>
        <row r="30">
          <cell r="C30">
            <v>455.69600000000003</v>
          </cell>
          <cell r="F30">
            <v>2.94</v>
          </cell>
          <cell r="G30">
            <v>0.61632653061224496</v>
          </cell>
          <cell r="H30">
            <v>1.8120000000000001</v>
          </cell>
        </row>
        <row r="31">
          <cell r="C31">
            <v>455.63600000000002</v>
          </cell>
          <cell r="F31">
            <v>2.75</v>
          </cell>
          <cell r="G31">
            <v>0.59236363636363631</v>
          </cell>
          <cell r="H31">
            <v>1.629</v>
          </cell>
        </row>
        <row r="32">
          <cell r="C32">
            <v>455.61599999999999</v>
          </cell>
          <cell r="F32">
            <v>2.27</v>
          </cell>
          <cell r="G32">
            <v>0.56563876651982381</v>
          </cell>
          <cell r="H32">
            <v>1.284</v>
          </cell>
        </row>
        <row r="33">
          <cell r="C33">
            <v>455.60599999999999</v>
          </cell>
          <cell r="F33">
            <v>1.86</v>
          </cell>
          <cell r="G33">
            <v>0.42634408602150536</v>
          </cell>
          <cell r="H33">
            <v>0.79300000000000004</v>
          </cell>
        </row>
        <row r="34">
          <cell r="C34">
            <v>455.58600000000001</v>
          </cell>
          <cell r="F34">
            <v>1.64</v>
          </cell>
          <cell r="G34">
            <v>0.4426829268292683</v>
          </cell>
          <cell r="H34">
            <v>0.72599999999999998</v>
          </cell>
        </row>
        <row r="35">
          <cell r="C35">
            <v>455.596</v>
          </cell>
          <cell r="F35">
            <v>1.74</v>
          </cell>
          <cell r="G35">
            <v>0.41379310344827586</v>
          </cell>
          <cell r="H35">
            <v>0.72</v>
          </cell>
        </row>
        <row r="36">
          <cell r="C36">
            <v>455.58600000000001</v>
          </cell>
          <cell r="F36">
            <v>1.6</v>
          </cell>
          <cell r="G36">
            <v>0.36874999999999997</v>
          </cell>
          <cell r="H36">
            <v>0.59</v>
          </cell>
        </row>
        <row r="37">
          <cell r="C37">
            <v>455.57600000000002</v>
          </cell>
          <cell r="F37">
            <v>1.72</v>
          </cell>
          <cell r="G37">
            <v>0.27616279069767441</v>
          </cell>
          <cell r="H37">
            <v>0.47499999999999998</v>
          </cell>
        </row>
        <row r="38">
          <cell r="C38">
            <v>55.456000000000003</v>
          </cell>
          <cell r="F38">
            <v>1.2649999999999999</v>
          </cell>
          <cell r="G38">
            <v>0.21501976284584984</v>
          </cell>
          <cell r="H38">
            <v>0.27200000000000002</v>
          </cell>
        </row>
      </sheetData>
      <sheetData sheetId="4">
        <row r="11">
          <cell r="C11">
            <v>290.93899999999996</v>
          </cell>
          <cell r="F11">
            <v>5.29</v>
          </cell>
          <cell r="G11">
            <v>0.43875236294896031</v>
          </cell>
          <cell r="H11">
            <v>2.3210000000000002</v>
          </cell>
        </row>
        <row r="12">
          <cell r="C12">
            <v>290.80899999999997</v>
          </cell>
          <cell r="F12">
            <v>2.87</v>
          </cell>
          <cell r="G12">
            <v>0.38013937282229965</v>
          </cell>
          <cell r="H12">
            <v>1.091</v>
          </cell>
        </row>
        <row r="13">
          <cell r="C13">
            <v>290.84899999999999</v>
          </cell>
          <cell r="F13">
            <v>3.23</v>
          </cell>
          <cell r="G13">
            <v>0.40773993808049536</v>
          </cell>
          <cell r="H13">
            <v>1.3169999999999999</v>
          </cell>
        </row>
        <row r="14">
          <cell r="C14">
            <v>291.10899999999998</v>
          </cell>
          <cell r="F14">
            <v>9.35</v>
          </cell>
          <cell r="G14">
            <v>0.52898395721925129</v>
          </cell>
          <cell r="H14">
            <v>4.9459999999999997</v>
          </cell>
        </row>
        <row r="15">
          <cell r="C15">
            <v>291.22899999999998</v>
          </cell>
          <cell r="F15">
            <v>10.86</v>
          </cell>
          <cell r="G15">
            <v>0.54576427255985271</v>
          </cell>
          <cell r="H15">
            <v>5.9269999999999996</v>
          </cell>
        </row>
        <row r="16">
          <cell r="C16">
            <v>290.79899999999998</v>
          </cell>
          <cell r="F16">
            <v>2.93</v>
          </cell>
          <cell r="G16">
            <v>0.33242320819112625</v>
          </cell>
          <cell r="H16">
            <v>0.97399999999999998</v>
          </cell>
        </row>
        <row r="17">
          <cell r="C17">
            <v>290.81899999999996</v>
          </cell>
          <cell r="F17">
            <v>2.61</v>
          </cell>
          <cell r="G17">
            <v>0.30191570881226054</v>
          </cell>
          <cell r="H17">
            <v>0.78800000000000003</v>
          </cell>
        </row>
        <row r="18">
          <cell r="C18">
            <v>291.03899999999999</v>
          </cell>
          <cell r="F18">
            <v>8.52</v>
          </cell>
          <cell r="G18">
            <v>0.49460093896713625</v>
          </cell>
          <cell r="H18">
            <v>4.2140000000000004</v>
          </cell>
        </row>
        <row r="19">
          <cell r="C19">
            <v>290.72899999999998</v>
          </cell>
          <cell r="F19">
            <v>2.52</v>
          </cell>
          <cell r="G19">
            <v>0.15555555555555556</v>
          </cell>
          <cell r="H19">
            <v>0.39200000000000002</v>
          </cell>
        </row>
        <row r="20">
          <cell r="C20">
            <v>290.91899999999998</v>
          </cell>
          <cell r="F20">
            <v>5.48</v>
          </cell>
          <cell r="G20">
            <v>0.43631386861313864</v>
          </cell>
          <cell r="H20">
            <v>2.391</v>
          </cell>
        </row>
        <row r="21">
          <cell r="C21">
            <v>291.55899999999997</v>
          </cell>
          <cell r="F21">
            <v>17.850000000000001</v>
          </cell>
          <cell r="G21">
            <v>0.60212885154061613</v>
          </cell>
          <cell r="H21">
            <v>10.747999999999999</v>
          </cell>
        </row>
        <row r="22">
          <cell r="C22">
            <v>291.55899999999997</v>
          </cell>
          <cell r="F22">
            <v>16.8</v>
          </cell>
          <cell r="G22">
            <v>0.52255952380952375</v>
          </cell>
          <cell r="H22">
            <v>8.7789999999999999</v>
          </cell>
        </row>
        <row r="23">
          <cell r="C23">
            <v>292.13900000000001</v>
          </cell>
          <cell r="F23">
            <v>32.56</v>
          </cell>
          <cell r="G23">
            <v>0.52600000000000002</v>
          </cell>
          <cell r="H23">
            <v>17.143000000000001</v>
          </cell>
        </row>
        <row r="24">
          <cell r="C24">
            <v>292.25899999999996</v>
          </cell>
          <cell r="F24">
            <v>35.14</v>
          </cell>
          <cell r="G24">
            <v>0.51200000000000001</v>
          </cell>
          <cell r="H24">
            <v>17.974</v>
          </cell>
        </row>
        <row r="25">
          <cell r="C25">
            <v>292.24899999999997</v>
          </cell>
          <cell r="F25">
            <v>33.479999999999997</v>
          </cell>
          <cell r="G25">
            <v>0.44740143369175628</v>
          </cell>
          <cell r="H25">
            <v>14.978999999999999</v>
          </cell>
        </row>
        <row r="26">
          <cell r="C26">
            <v>293.09899999999999</v>
          </cell>
          <cell r="F26">
            <v>58.97</v>
          </cell>
          <cell r="G26">
            <v>0.54717653043920644</v>
          </cell>
          <cell r="H26">
            <v>32.267000000000003</v>
          </cell>
        </row>
        <row r="27">
          <cell r="C27">
            <v>293.06899999999996</v>
          </cell>
          <cell r="F27">
            <v>60.64</v>
          </cell>
          <cell r="G27">
            <v>0.49950527704485487</v>
          </cell>
          <cell r="H27">
            <v>30.29</v>
          </cell>
        </row>
        <row r="28">
          <cell r="C28">
            <v>293.54899999999998</v>
          </cell>
          <cell r="F28">
            <v>74.22</v>
          </cell>
          <cell r="G28">
            <v>0.60644031258420905</v>
          </cell>
          <cell r="H28">
            <v>45.01</v>
          </cell>
        </row>
        <row r="29">
          <cell r="C29">
            <v>292.51900000000001</v>
          </cell>
          <cell r="F29">
            <v>43.13</v>
          </cell>
          <cell r="G29">
            <v>0.58562485508926498</v>
          </cell>
          <cell r="H29">
            <v>25.257999999999999</v>
          </cell>
        </row>
        <row r="30">
          <cell r="C30">
            <v>291.589</v>
          </cell>
          <cell r="F30">
            <v>20.440000000000001</v>
          </cell>
          <cell r="G30">
            <v>0.44711350293542068</v>
          </cell>
          <cell r="H30">
            <v>9.1389999999999993</v>
          </cell>
        </row>
        <row r="31">
          <cell r="C31">
            <v>291.36899999999997</v>
          </cell>
          <cell r="F31">
            <v>15.385</v>
          </cell>
          <cell r="G31">
            <v>1.3849203769905751</v>
          </cell>
          <cell r="H31">
            <v>21.306999999999999</v>
          </cell>
        </row>
        <row r="32">
          <cell r="C32">
            <v>293.399</v>
          </cell>
          <cell r="F32">
            <v>69.73</v>
          </cell>
          <cell r="G32">
            <v>0.46397533342894021</v>
          </cell>
          <cell r="H32">
            <v>32.353000000000002</v>
          </cell>
        </row>
        <row r="33">
          <cell r="C33">
            <v>291.19899999999996</v>
          </cell>
          <cell r="F33">
            <v>11.06</v>
          </cell>
          <cell r="G33">
            <v>0.66654611211573234</v>
          </cell>
          <cell r="H33">
            <v>7.3719999999999999</v>
          </cell>
        </row>
        <row r="34">
          <cell r="C34">
            <v>290.71899999999999</v>
          </cell>
          <cell r="F34">
            <v>4.62</v>
          </cell>
          <cell r="G34">
            <v>0.24199134199134201</v>
          </cell>
          <cell r="H34">
            <v>1.1180000000000001</v>
          </cell>
        </row>
        <row r="35">
          <cell r="C35">
            <v>290.86899999999997</v>
          </cell>
          <cell r="F35">
            <v>4.63</v>
          </cell>
          <cell r="G35">
            <v>0.41144708423326137</v>
          </cell>
          <cell r="H35">
            <v>1.905</v>
          </cell>
        </row>
        <row r="36">
          <cell r="C36">
            <v>291.09899999999999</v>
          </cell>
          <cell r="F36">
            <v>9.91</v>
          </cell>
          <cell r="G36">
            <v>0.37487386478304741</v>
          </cell>
          <cell r="H36">
            <v>3.7149999999999999</v>
          </cell>
        </row>
        <row r="37">
          <cell r="C37">
            <v>291.19899999999996</v>
          </cell>
          <cell r="F37">
            <v>11.45</v>
          </cell>
          <cell r="G37">
            <v>0.38700000000000001</v>
          </cell>
          <cell r="H37">
            <v>4.4290000000000003</v>
          </cell>
        </row>
        <row r="38">
          <cell r="C38">
            <v>291.26900000000001</v>
          </cell>
          <cell r="F38">
            <v>12.494999999999999</v>
          </cell>
          <cell r="G38">
            <v>0.42080832332933177</v>
          </cell>
          <cell r="H38">
            <v>5.258</v>
          </cell>
        </row>
        <row r="39">
          <cell r="C39">
            <v>291.149</v>
          </cell>
          <cell r="F39">
            <v>10.875</v>
          </cell>
          <cell r="G39">
            <v>0.44588505747126439</v>
          </cell>
          <cell r="H39">
            <v>4.8490000000000002</v>
          </cell>
        </row>
      </sheetData>
      <sheetData sheetId="5">
        <row r="11">
          <cell r="C11">
            <v>341.60499999999996</v>
          </cell>
          <cell r="F11">
            <v>0.11</v>
          </cell>
          <cell r="G11">
            <v>0.14545454545454545</v>
          </cell>
          <cell r="H11">
            <v>1.6E-2</v>
          </cell>
        </row>
        <row r="12">
          <cell r="C12">
            <v>341.58499999999998</v>
          </cell>
          <cell r="F12">
            <v>0.02</v>
          </cell>
          <cell r="G12">
            <v>0.25</v>
          </cell>
          <cell r="H12">
            <v>5.0000000000000001E-3</v>
          </cell>
        </row>
        <row r="13">
          <cell r="C13">
            <v>341.58499999999998</v>
          </cell>
          <cell r="F13">
            <v>1.37</v>
          </cell>
          <cell r="G13">
            <v>2.8467153284671531E-2</v>
          </cell>
          <cell r="H13">
            <v>3.9E-2</v>
          </cell>
        </row>
        <row r="14">
          <cell r="C14">
            <v>341.58499999999998</v>
          </cell>
          <cell r="F14">
            <v>0.03</v>
          </cell>
          <cell r="G14">
            <v>0.2</v>
          </cell>
          <cell r="H14">
            <v>6.0000000000000001E-3</v>
          </cell>
        </row>
        <row r="15">
          <cell r="C15">
            <v>341.60499999999996</v>
          </cell>
          <cell r="F15">
            <v>0.42</v>
          </cell>
          <cell r="G15">
            <v>6.6666666666666666E-2</v>
          </cell>
          <cell r="H15">
            <v>2.8000000000000001E-2</v>
          </cell>
        </row>
        <row r="16">
          <cell r="C16">
            <v>341.58499999999998</v>
          </cell>
          <cell r="F16">
            <v>0.31</v>
          </cell>
          <cell r="G16">
            <v>5.1612903225806452E-2</v>
          </cell>
          <cell r="H16">
            <v>1.6E-2</v>
          </cell>
        </row>
        <row r="17">
          <cell r="C17">
            <v>341.59499999999997</v>
          </cell>
          <cell r="F17">
            <v>0.43</v>
          </cell>
          <cell r="G17">
            <v>3.255813953488372E-2</v>
          </cell>
          <cell r="H17">
            <v>1.4E-2</v>
          </cell>
        </row>
        <row r="18">
          <cell r="C18">
            <v>341.625</v>
          </cell>
          <cell r="F18">
            <v>0.14000000000000001</v>
          </cell>
          <cell r="G18">
            <v>0.25714285714285712</v>
          </cell>
          <cell r="H18">
            <v>3.5999999999999997E-2</v>
          </cell>
        </row>
        <row r="19">
          <cell r="C19">
            <v>341.60499999999996</v>
          </cell>
          <cell r="F19">
            <v>0.12</v>
          </cell>
          <cell r="G19">
            <v>0.28333333333333338</v>
          </cell>
          <cell r="H19">
            <v>3.4000000000000002E-2</v>
          </cell>
        </row>
        <row r="20">
          <cell r="C20">
            <v>341.63499999999999</v>
          </cell>
          <cell r="F20">
            <v>0.18</v>
          </cell>
          <cell r="G20">
            <v>0.29444444444444445</v>
          </cell>
          <cell r="H20">
            <v>5.2999999999999999E-2</v>
          </cell>
        </row>
        <row r="21">
          <cell r="C21">
            <v>341.65499999999997</v>
          </cell>
          <cell r="F21">
            <v>0.24</v>
          </cell>
          <cell r="G21">
            <v>0.46666666666666667</v>
          </cell>
          <cell r="H21">
            <v>0.112</v>
          </cell>
        </row>
        <row r="22">
          <cell r="C22">
            <v>341.70499999999998</v>
          </cell>
          <cell r="F22">
            <v>0.28000000000000003</v>
          </cell>
          <cell r="G22">
            <v>0.51785714285714279</v>
          </cell>
          <cell r="H22">
            <v>0.14499999999999999</v>
          </cell>
        </row>
        <row r="23">
          <cell r="C23">
            <v>341.86500000000001</v>
          </cell>
          <cell r="F23">
            <v>3.26</v>
          </cell>
          <cell r="G23">
            <v>0.26104294478527607</v>
          </cell>
          <cell r="H23">
            <v>0.85099999999999998</v>
          </cell>
        </row>
        <row r="24">
          <cell r="C24">
            <v>341.55500000000001</v>
          </cell>
          <cell r="F24">
            <v>0.15</v>
          </cell>
          <cell r="G24">
            <v>0.27333333333333337</v>
          </cell>
          <cell r="H24">
            <v>4.1000000000000002E-2</v>
          </cell>
        </row>
        <row r="25">
          <cell r="C25">
            <v>341.61500000000001</v>
          </cell>
          <cell r="F25">
            <v>0.17</v>
          </cell>
          <cell r="G25">
            <v>0.22941176470588234</v>
          </cell>
          <cell r="H25">
            <v>3.9E-2</v>
          </cell>
        </row>
        <row r="26">
          <cell r="C26">
            <v>341.61500000000001</v>
          </cell>
          <cell r="F26">
            <v>0.13</v>
          </cell>
          <cell r="G26">
            <v>0.18461538461538463</v>
          </cell>
          <cell r="H26">
            <v>2.4E-2</v>
          </cell>
        </row>
        <row r="27">
          <cell r="C27">
            <v>341.51499999999999</v>
          </cell>
          <cell r="F27">
            <v>0.06</v>
          </cell>
          <cell r="G27">
            <v>0.23333333333333334</v>
          </cell>
          <cell r="H27">
            <v>1.4E-2</v>
          </cell>
        </row>
        <row r="28">
          <cell r="C28">
            <v>341.60499999999996</v>
          </cell>
          <cell r="F28">
            <v>0.09</v>
          </cell>
          <cell r="G28">
            <v>6.6666666666666666E-2</v>
          </cell>
          <cell r="H28">
            <v>6.0000000000000001E-3</v>
          </cell>
        </row>
        <row r="29">
          <cell r="C29">
            <v>341.60499999999996</v>
          </cell>
          <cell r="F29">
            <v>8.5000000000000006E-2</v>
          </cell>
          <cell r="G29">
            <v>7.0588235294117646E-2</v>
          </cell>
          <cell r="H29">
            <v>6.0000000000000001E-3</v>
          </cell>
        </row>
      </sheetData>
      <sheetData sheetId="6">
        <row r="13">
          <cell r="C13">
            <v>1.05</v>
          </cell>
          <cell r="F13">
            <v>2.44</v>
          </cell>
          <cell r="G13">
            <v>0.18196721311475411</v>
          </cell>
          <cell r="H13">
            <v>0.44400000000000001</v>
          </cell>
        </row>
        <row r="14">
          <cell r="C14">
            <v>1.03</v>
          </cell>
          <cell r="F14">
            <v>1.82</v>
          </cell>
          <cell r="G14">
            <v>0.19285714285714284</v>
          </cell>
          <cell r="H14">
            <v>0.35099999999999998</v>
          </cell>
        </row>
        <row r="15">
          <cell r="C15">
            <v>1.1000000000000001</v>
          </cell>
          <cell r="F15">
            <v>2.77</v>
          </cell>
          <cell r="G15">
            <v>0.21083032490974729</v>
          </cell>
          <cell r="H15">
            <v>0.58399999999999996</v>
          </cell>
        </row>
        <row r="16">
          <cell r="C16">
            <v>1.05</v>
          </cell>
          <cell r="F16">
            <v>2.19</v>
          </cell>
          <cell r="G16">
            <v>0.19086757990867578</v>
          </cell>
          <cell r="H16">
            <v>0.41799999999999998</v>
          </cell>
        </row>
        <row r="17">
          <cell r="C17">
            <v>0.85</v>
          </cell>
          <cell r="F17">
            <v>0.05</v>
          </cell>
          <cell r="G17">
            <v>0.06</v>
          </cell>
          <cell r="H17">
            <v>3.0000000000000001E-3</v>
          </cell>
        </row>
        <row r="19">
          <cell r="C19">
            <v>0.85</v>
          </cell>
          <cell r="F19">
            <v>0.08</v>
          </cell>
          <cell r="G19">
            <v>0.16249999999999998</v>
          </cell>
          <cell r="H19">
            <v>1.2999999999999999E-2</v>
          </cell>
        </row>
        <row r="20">
          <cell r="C20">
            <v>0.9</v>
          </cell>
          <cell r="F20">
            <v>0.18</v>
          </cell>
          <cell r="G20">
            <v>0.16666666666666666</v>
          </cell>
          <cell r="H20">
            <v>0.03</v>
          </cell>
        </row>
        <row r="21">
          <cell r="C21">
            <v>2.2999999999999998</v>
          </cell>
          <cell r="F21">
            <v>31.68</v>
          </cell>
          <cell r="G21">
            <v>0.33750000000000002</v>
          </cell>
          <cell r="H21">
            <v>10.692</v>
          </cell>
        </row>
        <row r="22">
          <cell r="C22">
            <v>2.36</v>
          </cell>
          <cell r="F22">
            <v>32.94</v>
          </cell>
          <cell r="G22">
            <v>0.37984213721918642</v>
          </cell>
          <cell r="H22">
            <v>12.512</v>
          </cell>
        </row>
        <row r="23">
          <cell r="C23">
            <v>1.88</v>
          </cell>
          <cell r="F23">
            <v>22.62</v>
          </cell>
          <cell r="G23">
            <v>0.33633952254641908</v>
          </cell>
          <cell r="H23">
            <v>7.6079999999999997</v>
          </cell>
        </row>
        <row r="24">
          <cell r="C24">
            <v>1.6</v>
          </cell>
          <cell r="F24">
            <v>14.04</v>
          </cell>
          <cell r="G24">
            <v>0.29344729344729348</v>
          </cell>
          <cell r="H24">
            <v>4.12</v>
          </cell>
        </row>
        <row r="25">
          <cell r="C25">
            <v>3.62</v>
          </cell>
          <cell r="F25">
            <v>88.734999999999999</v>
          </cell>
          <cell r="G25">
            <v>0.89681636332901327</v>
          </cell>
          <cell r="H25">
            <v>79.578999999999994</v>
          </cell>
        </row>
        <row r="26">
          <cell r="C26">
            <v>4.0599999999999996</v>
          </cell>
          <cell r="F26">
            <v>97.075000000000003</v>
          </cell>
          <cell r="G26">
            <v>1.0586041720319339</v>
          </cell>
          <cell r="H26">
            <v>102.764</v>
          </cell>
        </row>
        <row r="27">
          <cell r="C27">
            <v>4.25</v>
          </cell>
          <cell r="F27">
            <v>98.885000000000005</v>
          </cell>
          <cell r="G27">
            <v>1.1883501036557618</v>
          </cell>
          <cell r="H27">
            <v>117.51</v>
          </cell>
        </row>
        <row r="28">
          <cell r="C28">
            <v>1.06</v>
          </cell>
          <cell r="F28">
            <v>7.4</v>
          </cell>
          <cell r="G28">
            <v>0.1539189189189189</v>
          </cell>
          <cell r="H28">
            <v>1.139</v>
          </cell>
        </row>
        <row r="29">
          <cell r="C29">
            <v>0.93</v>
          </cell>
          <cell r="F29">
            <v>0.24</v>
          </cell>
          <cell r="G29">
            <v>0.17500000000000002</v>
          </cell>
          <cell r="H29">
            <v>4.2000000000000003E-2</v>
          </cell>
        </row>
        <row r="30">
          <cell r="C30">
            <v>0.83</v>
          </cell>
          <cell r="F30">
            <v>0.44</v>
          </cell>
          <cell r="G30">
            <v>2.2727272727272728E-2</v>
          </cell>
          <cell r="H30">
            <v>0.01</v>
          </cell>
        </row>
        <row r="31">
          <cell r="C31">
            <v>0.79</v>
          </cell>
          <cell r="F31">
            <v>7.4999999999999997E-2</v>
          </cell>
          <cell r="G31">
            <v>0.08</v>
          </cell>
          <cell r="H31">
            <v>6.0000000000000001E-3</v>
          </cell>
        </row>
        <row r="32">
          <cell r="C32">
            <v>0.79</v>
          </cell>
          <cell r="F32">
            <v>7.0000000000000007E-2</v>
          </cell>
          <cell r="G32">
            <v>7.1428571428571425E-2</v>
          </cell>
          <cell r="H32">
            <v>5.0000000000000001E-3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.24A"/>
      <sheetName val="P.71"/>
      <sheetName val="P.73"/>
      <sheetName val="P.76"/>
      <sheetName val="P.82"/>
      <sheetName val="P.84"/>
      <sheetName val="P.85"/>
    </sheetNames>
    <sheetDataSet>
      <sheetData sheetId="0">
        <row r="11">
          <cell r="C11">
            <v>275.66000000000003</v>
          </cell>
          <cell r="F11">
            <v>1.64</v>
          </cell>
          <cell r="G11">
            <v>0.35670731707317072</v>
          </cell>
          <cell r="H11">
            <v>0.58499999999999996</v>
          </cell>
        </row>
        <row r="12">
          <cell r="C12">
            <v>276</v>
          </cell>
          <cell r="F12">
            <v>6.64</v>
          </cell>
          <cell r="G12">
            <v>0.42228915662650601</v>
          </cell>
          <cell r="H12">
            <v>2.8039999999999998</v>
          </cell>
        </row>
        <row r="13">
          <cell r="C13">
            <v>276.5</v>
          </cell>
          <cell r="F13">
            <v>18.68</v>
          </cell>
          <cell r="G13">
            <v>0.65615631691648824</v>
          </cell>
          <cell r="H13">
            <v>12.257</v>
          </cell>
        </row>
        <row r="14">
          <cell r="C14">
            <v>276.14</v>
          </cell>
          <cell r="F14">
            <v>12.12</v>
          </cell>
          <cell r="G14">
            <v>0.6198019801980198</v>
          </cell>
          <cell r="H14">
            <v>7.5119999999999996</v>
          </cell>
        </row>
        <row r="15">
          <cell r="C15">
            <v>276.07</v>
          </cell>
          <cell r="F15">
            <v>9.35</v>
          </cell>
          <cell r="G15">
            <v>0.5528342245989305</v>
          </cell>
          <cell r="H15">
            <v>5.1689999999999996</v>
          </cell>
        </row>
        <row r="16">
          <cell r="C16">
            <v>275.76</v>
          </cell>
          <cell r="F16">
            <v>2.87</v>
          </cell>
          <cell r="G16">
            <v>0.43310104529616728</v>
          </cell>
          <cell r="H16">
            <v>1.2430000000000001</v>
          </cell>
        </row>
        <row r="17">
          <cell r="C17">
            <v>275.79000000000002</v>
          </cell>
          <cell r="F17">
            <v>3.16</v>
          </cell>
          <cell r="G17">
            <v>0.44778481012658228</v>
          </cell>
          <cell r="H17">
            <v>1.415</v>
          </cell>
        </row>
        <row r="18">
          <cell r="C18">
            <v>275.8</v>
          </cell>
          <cell r="F18">
            <v>3.48</v>
          </cell>
          <cell r="G18">
            <v>0.39080459770114945</v>
          </cell>
          <cell r="H18">
            <v>1.36</v>
          </cell>
        </row>
        <row r="19">
          <cell r="C19">
            <v>275.85000000000002</v>
          </cell>
          <cell r="F19">
            <v>5.74</v>
          </cell>
          <cell r="G19">
            <v>0.34494773519163763</v>
          </cell>
          <cell r="H19">
            <v>1.98</v>
          </cell>
        </row>
        <row r="20">
          <cell r="C20">
            <v>276.20999999999998</v>
          </cell>
          <cell r="F20">
            <v>11.81</v>
          </cell>
          <cell r="G20">
            <v>0.60753598645215912</v>
          </cell>
          <cell r="H20">
            <v>7.1749999999999998</v>
          </cell>
        </row>
        <row r="21">
          <cell r="C21">
            <v>276.04000000000002</v>
          </cell>
          <cell r="F21">
            <v>8.93</v>
          </cell>
          <cell r="G21">
            <v>0.52586786114221729</v>
          </cell>
          <cell r="H21">
            <v>4.6959999999999997</v>
          </cell>
        </row>
        <row r="22">
          <cell r="C22">
            <v>276.16000000000003</v>
          </cell>
          <cell r="F22">
            <v>11.62</v>
          </cell>
          <cell r="G22">
            <v>0.57530120481927716</v>
          </cell>
          <cell r="H22">
            <v>6.6849999999999996</v>
          </cell>
        </row>
        <row r="23">
          <cell r="C23">
            <v>276.14999999999998</v>
          </cell>
          <cell r="F23">
            <v>10.27</v>
          </cell>
          <cell r="G23">
            <v>0.55988315481986373</v>
          </cell>
          <cell r="H23">
            <v>5.75</v>
          </cell>
        </row>
        <row r="24">
          <cell r="C24">
            <v>276.18</v>
          </cell>
          <cell r="F24">
            <v>12.275</v>
          </cell>
          <cell r="G24">
            <v>0.5561710794297352</v>
          </cell>
          <cell r="H24">
            <v>6.827</v>
          </cell>
        </row>
        <row r="25">
          <cell r="C25">
            <v>276.23</v>
          </cell>
          <cell r="F25">
            <v>10.64</v>
          </cell>
          <cell r="G25">
            <v>0.50629699248120297</v>
          </cell>
          <cell r="H25">
            <v>5.3869999999999996</v>
          </cell>
        </row>
        <row r="26">
          <cell r="C26">
            <v>276.05</v>
          </cell>
          <cell r="F26">
            <v>8.51</v>
          </cell>
          <cell r="G26">
            <v>0.53313748531139837</v>
          </cell>
          <cell r="H26">
            <v>4.5369999999999999</v>
          </cell>
        </row>
        <row r="27">
          <cell r="C27">
            <v>275.82</v>
          </cell>
          <cell r="F27">
            <v>2.61</v>
          </cell>
          <cell r="G27">
            <v>0.42988505747126443</v>
          </cell>
          <cell r="H27">
            <v>1.1220000000000001</v>
          </cell>
        </row>
        <row r="28">
          <cell r="C28">
            <v>275.74</v>
          </cell>
          <cell r="F28">
            <v>1.468</v>
          </cell>
          <cell r="G28">
            <v>0.36852861035422346</v>
          </cell>
          <cell r="H28">
            <v>0.54100000000000004</v>
          </cell>
        </row>
        <row r="29">
          <cell r="C29">
            <v>275.77999999999997</v>
          </cell>
          <cell r="F29">
            <v>2.2599999999999998</v>
          </cell>
          <cell r="G29">
            <v>0.14601769911504428</v>
          </cell>
          <cell r="H29">
            <v>0.33</v>
          </cell>
        </row>
        <row r="30">
          <cell r="C30">
            <v>275.8</v>
          </cell>
          <cell r="F30">
            <v>2.68</v>
          </cell>
          <cell r="G30">
            <v>0.311</v>
          </cell>
          <cell r="H30">
            <v>0.83599999999999997</v>
          </cell>
        </row>
      </sheetData>
      <sheetData sheetId="1">
        <row r="11">
          <cell r="C11">
            <v>285.49</v>
          </cell>
          <cell r="F11">
            <v>47.56</v>
          </cell>
          <cell r="G11">
            <v>0.31833473507148863</v>
          </cell>
          <cell r="H11">
            <v>15.14</v>
          </cell>
        </row>
        <row r="12">
          <cell r="C12">
            <v>285.74</v>
          </cell>
          <cell r="F12">
            <v>48.72</v>
          </cell>
          <cell r="G12">
            <v>0.42391215106732344</v>
          </cell>
          <cell r="H12">
            <v>20.652999999999999</v>
          </cell>
        </row>
        <row r="13">
          <cell r="C13">
            <v>285.82</v>
          </cell>
          <cell r="F13">
            <v>57.17</v>
          </cell>
          <cell r="G13">
            <v>0.51238411754416646</v>
          </cell>
          <cell r="H13">
            <v>29.292999999999999</v>
          </cell>
        </row>
        <row r="14">
          <cell r="C14">
            <v>284.74</v>
          </cell>
          <cell r="F14">
            <v>19.809999999999999</v>
          </cell>
          <cell r="G14">
            <v>0.1159515396264513</v>
          </cell>
          <cell r="H14">
            <v>2.2970000000000002</v>
          </cell>
        </row>
        <row r="15">
          <cell r="C15">
            <v>284.61</v>
          </cell>
          <cell r="F15">
            <v>16.579999999999998</v>
          </cell>
          <cell r="G15">
            <v>3.4258142340168878E-2</v>
          </cell>
          <cell r="H15">
            <v>0.56799999999999995</v>
          </cell>
        </row>
        <row r="16">
          <cell r="C16">
            <v>285.08</v>
          </cell>
          <cell r="F16">
            <v>28.26</v>
          </cell>
          <cell r="G16">
            <v>0.30010615711252653</v>
          </cell>
          <cell r="H16">
            <v>8.4809999999999999</v>
          </cell>
        </row>
        <row r="17">
          <cell r="C17">
            <v>285.36</v>
          </cell>
          <cell r="F17">
            <v>40.08</v>
          </cell>
          <cell r="G17">
            <v>0.34441117764471058</v>
          </cell>
          <cell r="H17">
            <v>13.804</v>
          </cell>
        </row>
        <row r="18">
          <cell r="C18">
            <v>285.28999999999996</v>
          </cell>
          <cell r="F18">
            <v>37.78</v>
          </cell>
          <cell r="G18">
            <v>0.3104552673372154</v>
          </cell>
          <cell r="H18">
            <v>11.728999999999999</v>
          </cell>
        </row>
        <row r="19">
          <cell r="C19">
            <v>285.38</v>
          </cell>
          <cell r="F19">
            <v>42.99</v>
          </cell>
          <cell r="G19">
            <v>0.347080716445685</v>
          </cell>
          <cell r="H19">
            <v>14.920999999999999</v>
          </cell>
        </row>
        <row r="20">
          <cell r="C20">
            <v>285.20999999999998</v>
          </cell>
          <cell r="F20">
            <v>37.270000000000003</v>
          </cell>
          <cell r="G20">
            <v>0.30829085055004024</v>
          </cell>
          <cell r="H20">
            <v>11.49</v>
          </cell>
        </row>
        <row r="21">
          <cell r="C21">
            <v>288.84999999999997</v>
          </cell>
          <cell r="F21">
            <v>180.81</v>
          </cell>
          <cell r="G21">
            <v>0.81647032796858587</v>
          </cell>
          <cell r="H21">
            <v>147.626</v>
          </cell>
        </row>
        <row r="22">
          <cell r="C22">
            <v>288.94</v>
          </cell>
          <cell r="F22">
            <v>186.28</v>
          </cell>
          <cell r="G22">
            <v>0.79138930642044225</v>
          </cell>
          <cell r="H22">
            <v>147.41999999999999</v>
          </cell>
        </row>
        <row r="23">
          <cell r="C23">
            <v>285.39999999999998</v>
          </cell>
          <cell r="F23">
            <v>47.17</v>
          </cell>
          <cell r="G23">
            <v>0.39141403434386263</v>
          </cell>
          <cell r="H23">
            <v>18.463000000000001</v>
          </cell>
        </row>
        <row r="24">
          <cell r="C24">
            <v>285.18</v>
          </cell>
          <cell r="F24">
            <v>37.86</v>
          </cell>
          <cell r="G24">
            <v>0.30235076597992605</v>
          </cell>
          <cell r="H24">
            <v>11.446999999999999</v>
          </cell>
        </row>
        <row r="25">
          <cell r="C25">
            <v>284.94</v>
          </cell>
          <cell r="F25">
            <v>31.12</v>
          </cell>
          <cell r="G25">
            <v>0.19154884318766066</v>
          </cell>
          <cell r="H25">
            <v>5.9610000000000003</v>
          </cell>
        </row>
        <row r="26">
          <cell r="C26">
            <v>284.64</v>
          </cell>
          <cell r="F26">
            <v>22.62</v>
          </cell>
          <cell r="G26">
            <v>5.7957559681697607E-2</v>
          </cell>
          <cell r="H26">
            <v>1.3109999999999999</v>
          </cell>
        </row>
        <row r="27">
          <cell r="C27">
            <v>284.53999999999996</v>
          </cell>
          <cell r="F27">
            <v>21.062000000000001</v>
          </cell>
          <cell r="G27">
            <v>2.9864210426360269E-2</v>
          </cell>
        </row>
        <row r="28">
          <cell r="C28">
            <v>284.39999999999998</v>
          </cell>
          <cell r="G28">
            <v>0.34062500000000001</v>
          </cell>
        </row>
        <row r="29">
          <cell r="C29">
            <v>284.51</v>
          </cell>
          <cell r="G29">
            <v>0.14960422163588388</v>
          </cell>
        </row>
      </sheetData>
      <sheetData sheetId="2">
        <row r="11">
          <cell r="C11">
            <v>260.95999999999998</v>
          </cell>
          <cell r="F11">
            <v>8.66</v>
          </cell>
          <cell r="G11">
            <v>0.45750577367205542</v>
          </cell>
          <cell r="H11">
            <v>3.9620000000000002</v>
          </cell>
        </row>
        <row r="12">
          <cell r="C12">
            <v>261.52999999999997</v>
          </cell>
          <cell r="F12">
            <v>68.72</v>
          </cell>
          <cell r="G12">
            <v>0.98822759022118745</v>
          </cell>
          <cell r="H12">
            <v>67.911000000000001</v>
          </cell>
        </row>
        <row r="13">
          <cell r="C13">
            <v>262.16000000000003</v>
          </cell>
          <cell r="F13">
            <v>134</v>
          </cell>
          <cell r="G13">
            <v>1.1749179104477612</v>
          </cell>
          <cell r="H13">
            <v>157.43899999999999</v>
          </cell>
        </row>
        <row r="14">
          <cell r="C14">
            <v>261.99</v>
          </cell>
          <cell r="F14">
            <v>109.61</v>
          </cell>
          <cell r="G14">
            <v>1.3105738527506614</v>
          </cell>
          <cell r="H14">
            <v>143.65199999999999</v>
          </cell>
        </row>
        <row r="15">
          <cell r="C15">
            <v>261.60000000000002</v>
          </cell>
          <cell r="F15">
            <v>78.62</v>
          </cell>
          <cell r="G15">
            <v>1.1960824217756296</v>
          </cell>
          <cell r="H15">
            <v>94.036000000000001</v>
          </cell>
        </row>
        <row r="16">
          <cell r="C16">
            <v>261.45</v>
          </cell>
          <cell r="F16">
            <v>74.540000000000006</v>
          </cell>
          <cell r="G16">
            <v>0.92794472766299962</v>
          </cell>
          <cell r="H16">
            <v>69.168999999999997</v>
          </cell>
        </row>
        <row r="17">
          <cell r="C17">
            <v>261.3</v>
          </cell>
          <cell r="F17">
            <v>50.63</v>
          </cell>
          <cell r="G17">
            <v>0.76577128184870624</v>
          </cell>
          <cell r="H17">
            <v>38.771000000000001</v>
          </cell>
        </row>
        <row r="18">
          <cell r="C18">
            <v>261.27999999999997</v>
          </cell>
          <cell r="F18">
            <v>48.26</v>
          </cell>
          <cell r="G18">
            <v>0.68246995441359304</v>
          </cell>
          <cell r="H18">
            <v>32.936</v>
          </cell>
        </row>
        <row r="19">
          <cell r="C19">
            <v>261.95</v>
          </cell>
          <cell r="F19">
            <v>123.45</v>
          </cell>
          <cell r="G19">
            <v>1.3146537059538275</v>
          </cell>
          <cell r="H19">
            <v>162.29400000000001</v>
          </cell>
        </row>
        <row r="20">
          <cell r="C20">
            <v>262.10000000000002</v>
          </cell>
          <cell r="F20">
            <v>146.77000000000001</v>
          </cell>
          <cell r="G20">
            <v>1.1687947128159706</v>
          </cell>
          <cell r="H20">
            <v>171.54400000000001</v>
          </cell>
        </row>
        <row r="21">
          <cell r="C21">
            <v>262.31</v>
          </cell>
          <cell r="F21">
            <v>176.85</v>
          </cell>
          <cell r="G21">
            <v>1.3633191970596552</v>
          </cell>
          <cell r="H21">
            <v>241.10300000000001</v>
          </cell>
        </row>
        <row r="22">
          <cell r="C22">
            <v>262.41000000000003</v>
          </cell>
          <cell r="F22">
            <v>193.25</v>
          </cell>
          <cell r="G22">
            <v>1.1346235446313067</v>
          </cell>
          <cell r="H22">
            <v>219.26599999999999</v>
          </cell>
        </row>
        <row r="23">
          <cell r="C23">
            <v>262.91000000000003</v>
          </cell>
          <cell r="F23">
            <v>278.24</v>
          </cell>
          <cell r="G23">
            <v>1.1293559516963774</v>
          </cell>
          <cell r="H23">
            <v>314.23200000000003</v>
          </cell>
        </row>
        <row r="24">
          <cell r="C24">
            <v>262.27999999999997</v>
          </cell>
          <cell r="F24">
            <v>188.55</v>
          </cell>
          <cell r="G24">
            <v>1.0141978255104747</v>
          </cell>
          <cell r="H24">
            <v>191.227</v>
          </cell>
        </row>
        <row r="25">
          <cell r="C25">
            <v>264.58</v>
          </cell>
          <cell r="F25">
            <v>529.38</v>
          </cell>
          <cell r="G25">
            <v>1.1631890135630361</v>
          </cell>
          <cell r="H25">
            <v>615.76900000000001</v>
          </cell>
        </row>
        <row r="26">
          <cell r="C26">
            <v>264.52999999999997</v>
          </cell>
          <cell r="F26">
            <v>527.19500000000005</v>
          </cell>
          <cell r="G26">
            <v>1.1660580999440433</v>
          </cell>
          <cell r="H26">
            <v>614.74</v>
          </cell>
        </row>
        <row r="27">
          <cell r="C27">
            <v>261.7</v>
          </cell>
          <cell r="F27">
            <v>77.680000000000007</v>
          </cell>
          <cell r="G27">
            <v>1.1641992790937177</v>
          </cell>
          <cell r="H27">
            <v>90.435000000000002</v>
          </cell>
        </row>
        <row r="28">
          <cell r="C28">
            <v>261.54000000000002</v>
          </cell>
          <cell r="F28">
            <v>68.569999999999993</v>
          </cell>
          <cell r="G28">
            <v>0.94555928248505194</v>
          </cell>
          <cell r="H28">
            <v>64.837000000000003</v>
          </cell>
        </row>
        <row r="29">
          <cell r="C29">
            <v>261.25</v>
          </cell>
          <cell r="F29">
            <v>41.17</v>
          </cell>
          <cell r="G29">
            <v>0.62263784308962833</v>
          </cell>
          <cell r="H29">
            <v>25.634</v>
          </cell>
        </row>
        <row r="30">
          <cell r="C30">
            <v>261.16000000000003</v>
          </cell>
          <cell r="F30">
            <v>36.89</v>
          </cell>
          <cell r="G30">
            <v>0.44708593114665218</v>
          </cell>
          <cell r="H30">
            <v>16.492999999999999</v>
          </cell>
        </row>
        <row r="31">
          <cell r="C31">
            <v>261.24</v>
          </cell>
          <cell r="F31">
            <v>31.7</v>
          </cell>
          <cell r="G31">
            <v>0.50766561514195585</v>
          </cell>
          <cell r="H31">
            <v>16.093</v>
          </cell>
        </row>
      </sheetData>
      <sheetData sheetId="3">
        <row r="11">
          <cell r="C11">
            <v>364.267</v>
          </cell>
          <cell r="F11">
            <v>1.07</v>
          </cell>
          <cell r="G11">
            <v>0.28224299065420561</v>
          </cell>
          <cell r="H11">
            <v>0.30199999999999999</v>
          </cell>
        </row>
        <row r="12">
          <cell r="C12">
            <v>364.24700000000001</v>
          </cell>
          <cell r="F12">
            <v>0.94</v>
          </cell>
          <cell r="G12">
            <v>0.25744680851063828</v>
          </cell>
          <cell r="H12">
            <v>0.24199999999999999</v>
          </cell>
        </row>
        <row r="13">
          <cell r="C13">
            <v>364.34700000000004</v>
          </cell>
          <cell r="F13">
            <v>1.59</v>
          </cell>
          <cell r="G13">
            <v>0.48176100628930818</v>
          </cell>
          <cell r="H13">
            <v>0.76600000000000001</v>
          </cell>
        </row>
        <row r="14">
          <cell r="C14">
            <v>364.89699999999999</v>
          </cell>
          <cell r="F14">
            <v>21.4</v>
          </cell>
          <cell r="G14">
            <v>0.30616822429906543</v>
          </cell>
          <cell r="H14">
            <v>6.5519999999999996</v>
          </cell>
        </row>
        <row r="15">
          <cell r="C15">
            <v>365.00700000000001</v>
          </cell>
          <cell r="F15">
            <v>18.920000000000002</v>
          </cell>
          <cell r="G15">
            <v>0.45295983086680758</v>
          </cell>
          <cell r="H15">
            <v>8.57</v>
          </cell>
        </row>
        <row r="16">
          <cell r="C16">
            <v>365.11700000000002</v>
          </cell>
          <cell r="F16">
            <v>24.59</v>
          </cell>
          <cell r="G16">
            <v>0.38816592110614073</v>
          </cell>
          <cell r="H16">
            <v>9.5449999999999999</v>
          </cell>
        </row>
        <row r="17">
          <cell r="C17">
            <v>364.73700000000002</v>
          </cell>
          <cell r="F17">
            <v>16.510000000000002</v>
          </cell>
          <cell r="G17">
            <v>0.220351302241066</v>
          </cell>
          <cell r="H17">
            <v>3.6379999999999999</v>
          </cell>
        </row>
        <row r="18">
          <cell r="C18">
            <v>364.52700000000004</v>
          </cell>
          <cell r="F18">
            <v>8.5</v>
          </cell>
          <cell r="G18">
            <v>0.27376470588235291</v>
          </cell>
          <cell r="H18">
            <v>2.327</v>
          </cell>
        </row>
        <row r="19">
          <cell r="C19">
            <v>364.54700000000003</v>
          </cell>
          <cell r="F19">
            <v>4.13</v>
          </cell>
          <cell r="G19">
            <v>0.34358353510895884</v>
          </cell>
          <cell r="H19">
            <v>1.419</v>
          </cell>
        </row>
        <row r="20">
          <cell r="C20">
            <v>364.48700000000002</v>
          </cell>
          <cell r="F20">
            <v>7.42</v>
          </cell>
          <cell r="G20">
            <v>0.28989218328840965</v>
          </cell>
          <cell r="H20">
            <v>2.1509999999999998</v>
          </cell>
        </row>
        <row r="21">
          <cell r="C21">
            <v>364.56700000000001</v>
          </cell>
          <cell r="F21">
            <v>9.08</v>
          </cell>
          <cell r="G21">
            <v>0.30319383259911897</v>
          </cell>
          <cell r="H21">
            <v>2.7530000000000001</v>
          </cell>
        </row>
        <row r="22">
          <cell r="C22">
            <v>364.81700000000001</v>
          </cell>
          <cell r="F22">
            <v>16.98</v>
          </cell>
          <cell r="G22">
            <v>0.38816254416961132</v>
          </cell>
          <cell r="H22">
            <v>6.5910000000000002</v>
          </cell>
        </row>
        <row r="23">
          <cell r="C23">
            <v>364.59700000000004</v>
          </cell>
          <cell r="F23">
            <v>9.94</v>
          </cell>
          <cell r="G23">
            <v>0.32444668008048294</v>
          </cell>
          <cell r="H23">
            <v>3.2250000000000001</v>
          </cell>
        </row>
        <row r="24">
          <cell r="C24">
            <v>364.77700000000004</v>
          </cell>
          <cell r="F24">
            <v>16.52</v>
          </cell>
          <cell r="G24">
            <v>0.40042372881355937</v>
          </cell>
          <cell r="H24">
            <v>6.6150000000000002</v>
          </cell>
        </row>
        <row r="25">
          <cell r="C25">
            <v>365.80700000000002</v>
          </cell>
          <cell r="F25">
            <v>47.02</v>
          </cell>
          <cell r="G25">
            <v>0.55723096554657592</v>
          </cell>
          <cell r="H25">
            <v>26.201000000000001</v>
          </cell>
        </row>
        <row r="26">
          <cell r="C26">
            <v>365.56700000000001</v>
          </cell>
          <cell r="F26">
            <v>40.299999999999997</v>
          </cell>
          <cell r="G26">
            <v>0.51697270471464019</v>
          </cell>
          <cell r="H26">
            <v>20.834</v>
          </cell>
        </row>
        <row r="27">
          <cell r="C27">
            <v>365.197</v>
          </cell>
          <cell r="F27">
            <v>27.06</v>
          </cell>
          <cell r="G27">
            <v>0.46237989652623801</v>
          </cell>
          <cell r="H27">
            <v>12.512</v>
          </cell>
        </row>
        <row r="28">
          <cell r="C28">
            <v>366.517</v>
          </cell>
          <cell r="F28">
            <v>73.614999999999995</v>
          </cell>
          <cell r="G28">
            <v>0.75381376078244922</v>
          </cell>
          <cell r="H28">
            <v>55.491999999999997</v>
          </cell>
        </row>
        <row r="29">
          <cell r="C29">
            <v>364.947</v>
          </cell>
          <cell r="F29">
            <v>23.92</v>
          </cell>
          <cell r="G29">
            <v>0.40004180602006689</v>
          </cell>
          <cell r="H29">
            <v>9.5690000000000008</v>
          </cell>
        </row>
        <row r="30">
          <cell r="C30">
            <v>364.517</v>
          </cell>
          <cell r="F30">
            <v>11.12</v>
          </cell>
          <cell r="G30">
            <v>0.42607913669064756</v>
          </cell>
          <cell r="H30">
            <v>4.7380000000000004</v>
          </cell>
        </row>
        <row r="31">
          <cell r="C31">
            <v>364.36700000000002</v>
          </cell>
          <cell r="F31">
            <v>7.66</v>
          </cell>
          <cell r="G31">
            <v>0.19229765013054831</v>
          </cell>
          <cell r="H31">
            <v>1.4730000000000001</v>
          </cell>
        </row>
        <row r="32">
          <cell r="C32">
            <v>364.28700000000003</v>
          </cell>
          <cell r="F32">
            <v>4.91</v>
          </cell>
          <cell r="G32">
            <v>0.12566191446028513</v>
          </cell>
          <cell r="H32">
            <v>0.61699999999999999</v>
          </cell>
        </row>
        <row r="33">
          <cell r="C33">
            <v>364.327</v>
          </cell>
          <cell r="F33">
            <v>5.83</v>
          </cell>
          <cell r="G33">
            <v>0.1653516295025729</v>
          </cell>
        </row>
      </sheetData>
      <sheetData sheetId="4">
        <row r="11">
          <cell r="C11">
            <v>398.21899999999999</v>
          </cell>
          <cell r="F11">
            <v>4.58</v>
          </cell>
          <cell r="G11">
            <v>0.51157205240174675</v>
          </cell>
          <cell r="H11">
            <v>2.343</v>
          </cell>
        </row>
        <row r="12">
          <cell r="C12">
            <v>398.19900000000001</v>
          </cell>
          <cell r="F12">
            <v>4.58</v>
          </cell>
          <cell r="G12">
            <v>0.46004366812227077</v>
          </cell>
          <cell r="H12">
            <v>2.1070000000000002</v>
          </cell>
        </row>
        <row r="13">
          <cell r="C13">
            <v>398.17900000000003</v>
          </cell>
          <cell r="F13">
            <v>4.2</v>
          </cell>
          <cell r="G13">
            <v>0.45071428571428568</v>
          </cell>
          <cell r="H13">
            <v>1.893</v>
          </cell>
        </row>
        <row r="14">
          <cell r="C14">
            <v>398.16899999999998</v>
          </cell>
          <cell r="F14">
            <v>4.28</v>
          </cell>
          <cell r="G14">
            <v>0.4422897196261682</v>
          </cell>
          <cell r="H14">
            <v>1.893</v>
          </cell>
        </row>
        <row r="15">
          <cell r="C15">
            <v>398.18900000000002</v>
          </cell>
          <cell r="F15">
            <v>4.3499999999999996</v>
          </cell>
          <cell r="G15">
            <v>0.4728735632183908</v>
          </cell>
          <cell r="H15">
            <v>2.0569999999999999</v>
          </cell>
        </row>
        <row r="16">
          <cell r="C16">
            <v>398.11900000000003</v>
          </cell>
          <cell r="F16">
            <v>3.03</v>
          </cell>
          <cell r="G16">
            <v>0.40363036303630367</v>
          </cell>
          <cell r="H16">
            <v>1.2230000000000001</v>
          </cell>
        </row>
        <row r="17">
          <cell r="C17">
            <v>398.12900000000002</v>
          </cell>
          <cell r="F17">
            <v>2.96</v>
          </cell>
          <cell r="G17">
            <v>0.4111486486486487</v>
          </cell>
          <cell r="H17">
            <v>1.2170000000000001</v>
          </cell>
        </row>
        <row r="18">
          <cell r="C18">
            <v>398.23900000000003</v>
          </cell>
          <cell r="F18">
            <v>5.14</v>
          </cell>
          <cell r="G18">
            <v>0.52354085603112843</v>
          </cell>
          <cell r="H18">
            <v>2.6909999999999998</v>
          </cell>
        </row>
        <row r="19">
          <cell r="C19">
            <v>398.149</v>
          </cell>
          <cell r="F19">
            <v>3.7</v>
          </cell>
          <cell r="G19">
            <v>0.38945945945945948</v>
          </cell>
          <cell r="H19">
            <v>1.4410000000000001</v>
          </cell>
        </row>
        <row r="20">
          <cell r="C20">
            <v>398.35899999999998</v>
          </cell>
          <cell r="F20">
            <v>8.24</v>
          </cell>
          <cell r="G20">
            <v>0.68033980582524267</v>
          </cell>
          <cell r="H20">
            <v>5.6059999999999999</v>
          </cell>
        </row>
        <row r="21">
          <cell r="C21">
            <v>398.339</v>
          </cell>
          <cell r="F21">
            <v>8.85</v>
          </cell>
          <cell r="G21">
            <v>0.57118644067796609</v>
          </cell>
          <cell r="H21">
            <v>5.0549999999999997</v>
          </cell>
        </row>
        <row r="22">
          <cell r="C22">
            <v>398.22899999999998</v>
          </cell>
          <cell r="F22">
            <v>6.05</v>
          </cell>
          <cell r="G22">
            <v>0.42809917355371901</v>
          </cell>
          <cell r="H22">
            <v>2.59</v>
          </cell>
        </row>
        <row r="23">
          <cell r="C23">
            <v>398.42900000000003</v>
          </cell>
          <cell r="F23">
            <v>11.72</v>
          </cell>
          <cell r="G23">
            <v>0.63651877133105794</v>
          </cell>
          <cell r="H23">
            <v>7.46</v>
          </cell>
        </row>
        <row r="24">
          <cell r="C24">
            <v>398.279</v>
          </cell>
          <cell r="F24">
            <v>8.69</v>
          </cell>
          <cell r="G24">
            <v>0.49010356731875726</v>
          </cell>
          <cell r="H24">
            <v>4.2590000000000003</v>
          </cell>
        </row>
        <row r="25">
          <cell r="C25">
            <v>398.529</v>
          </cell>
          <cell r="F25">
            <v>15.96</v>
          </cell>
          <cell r="G25">
            <v>0.84505012531328316</v>
          </cell>
          <cell r="H25">
            <v>13.487</v>
          </cell>
        </row>
        <row r="26">
          <cell r="C26">
            <v>399.03899999999999</v>
          </cell>
          <cell r="F26">
            <v>32.94</v>
          </cell>
          <cell r="G26">
            <v>1.2991196114146935</v>
          </cell>
          <cell r="H26">
            <v>42.792999999999999</v>
          </cell>
        </row>
        <row r="27">
          <cell r="C27">
            <v>398.47899999999998</v>
          </cell>
          <cell r="F27">
            <v>16.579999999999998</v>
          </cell>
          <cell r="G27">
            <v>0.83860072376357064</v>
          </cell>
          <cell r="H27">
            <v>13.904</v>
          </cell>
        </row>
        <row r="28">
          <cell r="C28">
            <v>398.40899999999999</v>
          </cell>
          <cell r="F28">
            <v>15</v>
          </cell>
          <cell r="G28">
            <v>0.63700000000000001</v>
          </cell>
          <cell r="H28">
            <v>9.5549999999999997</v>
          </cell>
        </row>
        <row r="29">
          <cell r="C29">
            <v>398.399</v>
          </cell>
          <cell r="F29">
            <v>11.74</v>
          </cell>
          <cell r="G29">
            <v>0.74497444633730836</v>
          </cell>
          <cell r="H29">
            <v>8.7460000000000004</v>
          </cell>
        </row>
        <row r="30">
          <cell r="C30">
            <v>398.31900000000002</v>
          </cell>
          <cell r="F30">
            <v>10.79</v>
          </cell>
          <cell r="G30">
            <v>0.52465245597775723</v>
          </cell>
          <cell r="H30">
            <v>5.6609999999999996</v>
          </cell>
        </row>
        <row r="31">
          <cell r="C31">
            <v>398.29900000000004</v>
          </cell>
          <cell r="F31">
            <v>10.18</v>
          </cell>
          <cell r="G31">
            <v>0.47799607072691552</v>
          </cell>
          <cell r="H31">
            <v>4.8659999999999997</v>
          </cell>
        </row>
        <row r="32">
          <cell r="C32">
            <v>398.26900000000001</v>
          </cell>
          <cell r="F32">
            <v>9.2200000000000006</v>
          </cell>
          <cell r="G32">
            <v>0.44999999999999996</v>
          </cell>
          <cell r="H32">
            <v>4.149</v>
          </cell>
        </row>
        <row r="33">
          <cell r="C33">
            <v>398.25900000000001</v>
          </cell>
          <cell r="F33">
            <v>9.1999999999999993</v>
          </cell>
          <cell r="G33">
            <v>0.44717391304347825</v>
          </cell>
          <cell r="H33">
            <v>4.1139999999999999</v>
          </cell>
        </row>
        <row r="34">
          <cell r="C34">
            <v>398.23900000000003</v>
          </cell>
          <cell r="F34">
            <v>9.0299999999999994</v>
          </cell>
          <cell r="G34">
            <v>0.39479512735326688</v>
          </cell>
          <cell r="H34">
            <v>3.5649999999999999</v>
          </cell>
        </row>
        <row r="35">
          <cell r="C35">
            <v>398.25900000000001</v>
          </cell>
          <cell r="F35">
            <v>9.17</v>
          </cell>
          <cell r="G35">
            <v>0.4487459105779717</v>
          </cell>
          <cell r="H35">
            <v>4.1150000000000002</v>
          </cell>
        </row>
        <row r="36">
          <cell r="C36">
            <v>398.30900000000003</v>
          </cell>
          <cell r="F36">
            <v>10.32</v>
          </cell>
          <cell r="G36">
            <v>0.52238372093023255</v>
          </cell>
          <cell r="H36">
            <v>5.391</v>
          </cell>
        </row>
        <row r="37">
          <cell r="C37">
            <v>398.29900000000004</v>
          </cell>
          <cell r="F37">
            <v>10.15</v>
          </cell>
          <cell r="G37">
            <v>0.49172413793103442</v>
          </cell>
          <cell r="H37">
            <v>4.9909999999999997</v>
          </cell>
        </row>
        <row r="38">
          <cell r="C38">
            <v>398.29900000000004</v>
          </cell>
          <cell r="F38">
            <v>9.59</v>
          </cell>
          <cell r="G38">
            <v>0.54004171011470281</v>
          </cell>
          <cell r="H38">
            <v>5.1790000000000003</v>
          </cell>
        </row>
        <row r="39">
          <cell r="C39">
            <v>398.31900000000002</v>
          </cell>
          <cell r="F39">
            <v>10.08</v>
          </cell>
          <cell r="G39">
            <v>0.55952380952380953</v>
          </cell>
          <cell r="H39">
            <v>5.64</v>
          </cell>
        </row>
        <row r="40">
          <cell r="C40">
            <v>398.29900000000004</v>
          </cell>
          <cell r="F40">
            <v>9.2899999999999991</v>
          </cell>
          <cell r="G40">
            <v>0.55758880516684606</v>
          </cell>
          <cell r="H40">
            <v>5.18</v>
          </cell>
        </row>
        <row r="41">
          <cell r="C41">
            <v>398.23900000000003</v>
          </cell>
          <cell r="F41">
            <v>7.8</v>
          </cell>
          <cell r="G41">
            <v>0.52705128205128204</v>
          </cell>
          <cell r="H41">
            <v>4.1109999999999998</v>
          </cell>
        </row>
        <row r="42">
          <cell r="C42">
            <v>398.17900000000003</v>
          </cell>
          <cell r="F42">
            <v>7.12</v>
          </cell>
          <cell r="G42">
            <v>0.42584269662921348</v>
          </cell>
          <cell r="H42">
            <v>3.032</v>
          </cell>
        </row>
        <row r="43">
          <cell r="C43">
            <v>398.16899999999998</v>
          </cell>
          <cell r="F43">
            <v>7.01</v>
          </cell>
          <cell r="G43">
            <v>0.42382310984308136</v>
          </cell>
          <cell r="H43">
            <v>2.9710000000000001</v>
          </cell>
        </row>
        <row r="44">
          <cell r="C44">
            <v>398.15899999999999</v>
          </cell>
          <cell r="F44">
            <v>6.77</v>
          </cell>
          <cell r="G44">
            <v>0.41861152141802072</v>
          </cell>
          <cell r="H44">
            <v>2.8340000000000001</v>
          </cell>
        </row>
        <row r="45">
          <cell r="C45">
            <v>398.16899999999998</v>
          </cell>
          <cell r="F45">
            <v>6.62</v>
          </cell>
          <cell r="G45">
            <v>0.44984894259818731</v>
          </cell>
          <cell r="H45">
            <v>2.9780000000000002</v>
          </cell>
        </row>
        <row r="46">
          <cell r="C46">
            <v>398.209</v>
          </cell>
          <cell r="F46">
            <v>7.48</v>
          </cell>
          <cell r="G46">
            <v>0.49024064171122989</v>
          </cell>
          <cell r="H46">
            <v>3.6669999999999998</v>
          </cell>
        </row>
        <row r="47">
          <cell r="C47">
            <v>398.24900000000002</v>
          </cell>
          <cell r="F47">
            <v>7.99</v>
          </cell>
          <cell r="G47">
            <v>0.52127659574468088</v>
          </cell>
          <cell r="H47">
            <v>4.165</v>
          </cell>
        </row>
        <row r="48">
          <cell r="C48">
            <v>398.19900000000001</v>
          </cell>
          <cell r="F48">
            <v>6.75</v>
          </cell>
          <cell r="G48">
            <v>0.51437037037037037</v>
          </cell>
          <cell r="H48">
            <v>3.472</v>
          </cell>
        </row>
        <row r="49">
          <cell r="C49">
            <v>398.17900000000003</v>
          </cell>
          <cell r="F49">
            <v>6.7</v>
          </cell>
          <cell r="G49">
            <v>0.45686567164179104</v>
          </cell>
          <cell r="H49">
            <v>3.0609999999999999</v>
          </cell>
        </row>
        <row r="50">
          <cell r="C50">
            <v>398.16899999999998</v>
          </cell>
          <cell r="F50">
            <v>6.64</v>
          </cell>
          <cell r="G50">
            <v>0.42620481927710846</v>
          </cell>
          <cell r="H50">
            <v>2.83</v>
          </cell>
        </row>
        <row r="51">
          <cell r="C51">
            <v>398.16899999999998</v>
          </cell>
          <cell r="F51">
            <v>6.28</v>
          </cell>
          <cell r="G51">
            <v>0.46210191082802549</v>
          </cell>
          <cell r="H51">
            <v>2.9020000000000001</v>
          </cell>
        </row>
        <row r="52">
          <cell r="C52">
            <v>398.15899999999999</v>
          </cell>
          <cell r="F52">
            <v>6.04</v>
          </cell>
          <cell r="G52">
            <v>0.46026490066225162</v>
          </cell>
          <cell r="H52">
            <v>2.78</v>
          </cell>
        </row>
        <row r="53">
          <cell r="C53">
            <v>398.16899999999998</v>
          </cell>
          <cell r="F53">
            <v>6.34</v>
          </cell>
          <cell r="G53">
            <v>0.47097791798107258</v>
          </cell>
          <cell r="H53">
            <v>2.9860000000000002</v>
          </cell>
        </row>
        <row r="54">
          <cell r="C54">
            <v>398.15899999999999</v>
          </cell>
          <cell r="F54">
            <v>5.87</v>
          </cell>
          <cell r="G54">
            <v>0.4614991482112436</v>
          </cell>
          <cell r="H54">
            <v>2.7090000000000001</v>
          </cell>
        </row>
        <row r="55">
          <cell r="C55">
            <v>398.17900000000003</v>
          </cell>
          <cell r="F55">
            <v>6.22</v>
          </cell>
          <cell r="G55">
            <v>0.47668810289389069</v>
          </cell>
          <cell r="H55">
            <v>2.9649999999999999</v>
          </cell>
        </row>
        <row r="56">
          <cell r="C56">
            <v>398.17900000000003</v>
          </cell>
          <cell r="F56">
            <v>6.21</v>
          </cell>
          <cell r="G56">
            <v>0.48399999999999999</v>
          </cell>
          <cell r="H56">
            <v>3.0089999999999999</v>
          </cell>
        </row>
        <row r="57">
          <cell r="C57">
            <v>398.31900000000002</v>
          </cell>
          <cell r="F57">
            <v>9.66</v>
          </cell>
          <cell r="G57">
            <v>0.65041407867494827</v>
          </cell>
          <cell r="H57">
            <v>6.2830000000000004</v>
          </cell>
        </row>
        <row r="58">
          <cell r="C58">
            <v>398.29900000000004</v>
          </cell>
          <cell r="F58">
            <v>9.1999999999999993</v>
          </cell>
          <cell r="G58">
            <v>0.62597826086956532</v>
          </cell>
          <cell r="H58">
            <v>5.7590000000000003</v>
          </cell>
        </row>
        <row r="59">
          <cell r="C59">
            <v>398.23900000000003</v>
          </cell>
          <cell r="F59">
            <v>8.06</v>
          </cell>
          <cell r="G59">
            <v>0.52878411910669965</v>
          </cell>
          <cell r="H59">
            <v>4.2619999999999996</v>
          </cell>
        </row>
        <row r="60">
          <cell r="C60">
            <v>398.21899999999999</v>
          </cell>
          <cell r="F60">
            <v>7.15</v>
          </cell>
          <cell r="G60">
            <v>0.53790209790209786</v>
          </cell>
          <cell r="H60">
            <v>3.8460000000000001</v>
          </cell>
        </row>
        <row r="61">
          <cell r="C61">
            <v>398.26900000000001</v>
          </cell>
          <cell r="F61">
            <v>8.3699999999999992</v>
          </cell>
          <cell r="G61">
            <v>0.60561529271206693</v>
          </cell>
          <cell r="H61">
            <v>5.069</v>
          </cell>
        </row>
        <row r="62">
          <cell r="C62">
            <v>398.22899999999998</v>
          </cell>
          <cell r="F62">
            <v>7.68</v>
          </cell>
          <cell r="G62">
            <v>0.51289062500000004</v>
          </cell>
          <cell r="H62">
            <v>3.9390000000000001</v>
          </cell>
        </row>
        <row r="63">
          <cell r="C63">
            <v>398.209</v>
          </cell>
          <cell r="F63">
            <v>7.5</v>
          </cell>
          <cell r="G63">
            <v>0.50013333333333332</v>
          </cell>
          <cell r="H63">
            <v>3.7509999999999999</v>
          </cell>
        </row>
        <row r="64">
          <cell r="C64">
            <v>398.72899999999998</v>
          </cell>
          <cell r="F64">
            <v>20.25</v>
          </cell>
          <cell r="G64">
            <v>1.1347160493827162</v>
          </cell>
          <cell r="H64">
            <v>22.978000000000002</v>
          </cell>
        </row>
        <row r="65">
          <cell r="C65">
            <v>398.37900000000002</v>
          </cell>
          <cell r="F65">
            <v>11.74</v>
          </cell>
          <cell r="G65">
            <v>0.63918228279386702</v>
          </cell>
          <cell r="H65">
            <v>7.5039999999999996</v>
          </cell>
        </row>
        <row r="66">
          <cell r="C66">
            <v>398.279</v>
          </cell>
          <cell r="F66">
            <v>8.6</v>
          </cell>
          <cell r="G66">
            <v>0.53023255813953485</v>
          </cell>
          <cell r="H66">
            <v>4.5599999999999996</v>
          </cell>
        </row>
        <row r="67">
          <cell r="C67">
            <v>398.25900000000001</v>
          </cell>
          <cell r="F67">
            <v>8.68</v>
          </cell>
          <cell r="G67">
            <v>0.51947004608294933</v>
          </cell>
          <cell r="H67">
            <v>4.5090000000000003</v>
          </cell>
        </row>
        <row r="68">
          <cell r="C68">
            <v>398.24900000000002</v>
          </cell>
          <cell r="F68">
            <v>9.84</v>
          </cell>
          <cell r="G68">
            <v>0.58953252032520331</v>
          </cell>
          <cell r="H68">
            <v>5.8010000000000002</v>
          </cell>
        </row>
        <row r="69">
          <cell r="C69">
            <v>398.35899999999998</v>
          </cell>
          <cell r="F69">
            <v>10.130000000000001</v>
          </cell>
          <cell r="G69">
            <v>0.71332675222112529</v>
          </cell>
          <cell r="H69">
            <v>7.226</v>
          </cell>
        </row>
        <row r="70">
          <cell r="C70">
            <v>398.32900000000001</v>
          </cell>
          <cell r="F70">
            <v>9.85</v>
          </cell>
          <cell r="G70">
            <v>0.63979695431472083</v>
          </cell>
          <cell r="H70">
            <v>6.3019999999999996</v>
          </cell>
        </row>
        <row r="71">
          <cell r="C71">
            <v>398.279</v>
          </cell>
          <cell r="F71">
            <v>8.91</v>
          </cell>
          <cell r="G71">
            <v>0.54006734006734014</v>
          </cell>
          <cell r="H71">
            <v>4.8120000000000003</v>
          </cell>
        </row>
        <row r="72">
          <cell r="C72">
            <v>398.25900000000001</v>
          </cell>
          <cell r="F72">
            <v>8.23</v>
          </cell>
          <cell r="G72">
            <v>0.54532199270959902</v>
          </cell>
          <cell r="H72">
            <v>4.4880000000000004</v>
          </cell>
        </row>
        <row r="73">
          <cell r="C73">
            <v>398.36900000000003</v>
          </cell>
          <cell r="F73">
            <v>10.97</v>
          </cell>
          <cell r="G73">
            <v>0.65200000000000002</v>
          </cell>
          <cell r="H73">
            <v>7.1589999999999998</v>
          </cell>
        </row>
        <row r="74">
          <cell r="C74">
            <v>398.25900000000001</v>
          </cell>
          <cell r="F74">
            <v>8.36</v>
          </cell>
          <cell r="G74">
            <v>0.58576555023923449</v>
          </cell>
          <cell r="H74">
            <v>4.8970000000000002</v>
          </cell>
        </row>
        <row r="75">
          <cell r="C75">
            <v>398.26900000000001</v>
          </cell>
          <cell r="F75">
            <v>8.91</v>
          </cell>
          <cell r="G75">
            <v>0.5611672278338945</v>
          </cell>
          <cell r="H75">
            <v>5</v>
          </cell>
        </row>
        <row r="76">
          <cell r="C76">
            <v>398.36900000000003</v>
          </cell>
          <cell r="F76">
            <v>11.19</v>
          </cell>
          <cell r="G76">
            <v>0.64039320822162649</v>
          </cell>
          <cell r="H76">
            <v>7.1660000000000004</v>
          </cell>
        </row>
        <row r="77">
          <cell r="C77">
            <v>398.46899999999999</v>
          </cell>
          <cell r="F77">
            <v>15.68</v>
          </cell>
          <cell r="G77">
            <v>0.88144132653061225</v>
          </cell>
          <cell r="H77">
            <v>13.821</v>
          </cell>
        </row>
        <row r="78">
          <cell r="C78">
            <v>398.48900000000003</v>
          </cell>
          <cell r="F78">
            <v>15.82</v>
          </cell>
          <cell r="G78">
            <v>0.83280657395701652</v>
          </cell>
          <cell r="H78">
            <v>13.175000000000001</v>
          </cell>
        </row>
        <row r="79">
          <cell r="C79">
            <v>398.40899999999999</v>
          </cell>
          <cell r="F79">
            <v>14.06</v>
          </cell>
          <cell r="G79">
            <v>0.75647226173541959</v>
          </cell>
          <cell r="H79">
            <v>10.635999999999999</v>
          </cell>
        </row>
        <row r="80">
          <cell r="C80">
            <v>399.11900000000003</v>
          </cell>
          <cell r="F80">
            <v>33.520000000000003</v>
          </cell>
          <cell r="G80">
            <v>1.1599045346062051</v>
          </cell>
          <cell r="H80">
            <v>38.880000000000003</v>
          </cell>
        </row>
        <row r="81">
          <cell r="C81">
            <v>399.04900000000004</v>
          </cell>
          <cell r="F81">
            <v>33.22</v>
          </cell>
          <cell r="G81">
            <v>1.1222757375075256</v>
          </cell>
          <cell r="H81">
            <v>37.281999999999996</v>
          </cell>
        </row>
        <row r="82">
          <cell r="C82">
            <v>398.46899999999999</v>
          </cell>
          <cell r="F82">
            <v>16.62</v>
          </cell>
          <cell r="G82">
            <v>0.84981949458483752</v>
          </cell>
          <cell r="H82">
            <v>14.124000000000001</v>
          </cell>
        </row>
        <row r="83">
          <cell r="C83">
            <v>398.529</v>
          </cell>
          <cell r="F83">
            <v>18.350000000000001</v>
          </cell>
          <cell r="G83">
            <v>0.91800000000000004</v>
          </cell>
          <cell r="H83">
            <v>16.856000000000002</v>
          </cell>
        </row>
        <row r="84">
          <cell r="C84">
            <v>398.38900000000001</v>
          </cell>
          <cell r="F84">
            <v>13.58</v>
          </cell>
          <cell r="G84">
            <v>0.70331369661266574</v>
          </cell>
          <cell r="H84">
            <v>9.5510000000000002</v>
          </cell>
        </row>
        <row r="85">
          <cell r="C85">
            <v>398.37900000000002</v>
          </cell>
          <cell r="F85">
            <v>12.46</v>
          </cell>
          <cell r="G85">
            <v>0.69277688603531296</v>
          </cell>
          <cell r="H85">
            <v>8.6319999999999997</v>
          </cell>
        </row>
        <row r="86">
          <cell r="C86">
            <v>398.29900000000004</v>
          </cell>
          <cell r="F86">
            <v>10.6</v>
          </cell>
          <cell r="G86">
            <v>0.63905660377358497</v>
          </cell>
          <cell r="H86">
            <v>6.774</v>
          </cell>
        </row>
        <row r="87">
          <cell r="C87">
            <v>398.279</v>
          </cell>
          <cell r="F87">
            <v>10.87</v>
          </cell>
          <cell r="G87">
            <v>0.56366145354185837</v>
          </cell>
          <cell r="H87">
            <v>6.1269999999999998</v>
          </cell>
        </row>
        <row r="88">
          <cell r="C88">
            <v>398.279</v>
          </cell>
          <cell r="F88">
            <v>10.47</v>
          </cell>
          <cell r="G88">
            <v>0.56208213944603624</v>
          </cell>
          <cell r="H88">
            <v>5.8849999999999998</v>
          </cell>
        </row>
        <row r="89">
          <cell r="C89">
            <v>398.25900000000001</v>
          </cell>
          <cell r="F89">
            <v>10.4</v>
          </cell>
          <cell r="G89">
            <v>0.57634615384615384</v>
          </cell>
          <cell r="H89">
            <v>5.9939999999999998</v>
          </cell>
        </row>
        <row r="90">
          <cell r="C90">
            <v>398.25900000000001</v>
          </cell>
          <cell r="F90">
            <v>10.11</v>
          </cell>
          <cell r="G90">
            <v>0.56439169139465883</v>
          </cell>
          <cell r="H90">
            <v>5.7060000000000004</v>
          </cell>
        </row>
        <row r="91">
          <cell r="C91">
            <v>398.26900000000001</v>
          </cell>
          <cell r="F91">
            <v>10.35</v>
          </cell>
          <cell r="G91">
            <v>0.6002898550724638</v>
          </cell>
          <cell r="H91">
            <v>6.2130000000000001</v>
          </cell>
        </row>
        <row r="92">
          <cell r="C92">
            <v>398.46899999999999</v>
          </cell>
          <cell r="F92">
            <v>16.82</v>
          </cell>
          <cell r="G92">
            <v>0.8907253269916765</v>
          </cell>
          <cell r="H92">
            <v>14.981999999999999</v>
          </cell>
        </row>
        <row r="93">
          <cell r="C93">
            <v>398.53899999999999</v>
          </cell>
          <cell r="F93">
            <v>19.53</v>
          </cell>
          <cell r="G93">
            <v>0.8624167946748591</v>
          </cell>
          <cell r="H93">
            <v>16.843</v>
          </cell>
        </row>
        <row r="94">
          <cell r="C94">
            <v>398.42900000000003</v>
          </cell>
          <cell r="F94">
            <v>15.32</v>
          </cell>
          <cell r="G94">
            <v>0.80855091383812017</v>
          </cell>
          <cell r="H94">
            <v>12.387</v>
          </cell>
        </row>
        <row r="95">
          <cell r="C95">
            <v>398.53899999999999</v>
          </cell>
          <cell r="F95">
            <v>18.399999999999999</v>
          </cell>
          <cell r="G95">
            <v>0.90200000000000002</v>
          </cell>
          <cell r="H95">
            <v>16.606999999999999</v>
          </cell>
        </row>
        <row r="96">
          <cell r="C96">
            <v>398.38900000000001</v>
          </cell>
          <cell r="F96">
            <v>14.9</v>
          </cell>
          <cell r="G96">
            <v>0.62986577181208048</v>
          </cell>
          <cell r="H96">
            <v>9.3849999999999998</v>
          </cell>
        </row>
        <row r="97">
          <cell r="C97">
            <v>398.29900000000004</v>
          </cell>
          <cell r="F97">
            <v>10.84</v>
          </cell>
          <cell r="G97">
            <v>0.59594095940959413</v>
          </cell>
          <cell r="H97">
            <v>6.46</v>
          </cell>
        </row>
        <row r="98">
          <cell r="C98">
            <v>398.279</v>
          </cell>
          <cell r="F98">
            <v>10.68</v>
          </cell>
          <cell r="G98">
            <v>0.55936329588014988</v>
          </cell>
          <cell r="H98">
            <v>5.9740000000000002</v>
          </cell>
        </row>
        <row r="99">
          <cell r="C99">
            <v>398.279</v>
          </cell>
          <cell r="F99">
            <v>10.58</v>
          </cell>
          <cell r="G99">
            <v>0.55425330812854445</v>
          </cell>
          <cell r="H99">
            <v>5.8639999999999999</v>
          </cell>
        </row>
        <row r="100">
          <cell r="C100">
            <v>398.279</v>
          </cell>
          <cell r="F100">
            <v>10.41</v>
          </cell>
          <cell r="G100">
            <v>0.56484149855907784</v>
          </cell>
          <cell r="H100">
            <v>5.88</v>
          </cell>
        </row>
        <row r="101">
          <cell r="C101">
            <v>398.96899999999999</v>
          </cell>
          <cell r="F101">
            <v>26.29</v>
          </cell>
          <cell r="G101">
            <v>1.2766451122099658</v>
          </cell>
          <cell r="H101">
            <v>33.563000000000002</v>
          </cell>
        </row>
        <row r="102">
          <cell r="C102">
            <v>398.90899999999999</v>
          </cell>
          <cell r="F102">
            <v>24.7</v>
          </cell>
          <cell r="G102">
            <v>1.3146153846153845</v>
          </cell>
          <cell r="H102">
            <v>32.470999999999997</v>
          </cell>
        </row>
        <row r="103">
          <cell r="C103">
            <v>399.04900000000004</v>
          </cell>
          <cell r="F103">
            <v>31.64</v>
          </cell>
          <cell r="G103">
            <v>1.3344816687737042</v>
          </cell>
          <cell r="H103">
            <v>42.222999999999999</v>
          </cell>
        </row>
        <row r="104">
          <cell r="C104">
            <v>399.22899999999998</v>
          </cell>
          <cell r="F104">
            <v>33.520000000000003</v>
          </cell>
          <cell r="G104">
            <v>1.4071599045346062</v>
          </cell>
          <cell r="H104">
            <v>47.167999999999999</v>
          </cell>
        </row>
        <row r="105">
          <cell r="C105">
            <v>399.12900000000002</v>
          </cell>
          <cell r="F105">
            <v>31.02</v>
          </cell>
          <cell r="G105">
            <v>1.3368471953578338</v>
          </cell>
          <cell r="H105">
            <v>41.469000000000001</v>
          </cell>
        </row>
        <row r="106">
          <cell r="C106">
            <v>398.66899999999998</v>
          </cell>
          <cell r="F106">
            <v>19.48</v>
          </cell>
          <cell r="G106">
            <v>1.0720000000000001</v>
          </cell>
          <cell r="H106">
            <v>20.893999999999998</v>
          </cell>
        </row>
        <row r="107">
          <cell r="C107">
            <v>398.529</v>
          </cell>
          <cell r="F107">
            <v>16.96</v>
          </cell>
          <cell r="G107">
            <v>0.90607311320754713</v>
          </cell>
          <cell r="H107">
            <v>15.367000000000001</v>
          </cell>
        </row>
        <row r="108">
          <cell r="C108">
            <v>398.47899999999998</v>
          </cell>
          <cell r="F108">
            <v>17.46</v>
          </cell>
          <cell r="G108">
            <v>0.83717067583046967</v>
          </cell>
          <cell r="H108">
            <v>14.617000000000001</v>
          </cell>
        </row>
        <row r="109">
          <cell r="C109">
            <v>399.06900000000002</v>
          </cell>
          <cell r="F109">
            <v>27.31</v>
          </cell>
          <cell r="G109">
            <v>1.4607469791285244</v>
          </cell>
          <cell r="H109">
            <v>39.893000000000001</v>
          </cell>
        </row>
        <row r="110">
          <cell r="C110">
            <v>399.10899999999998</v>
          </cell>
          <cell r="F110">
            <v>28.84</v>
          </cell>
          <cell r="G110">
            <v>1.4531900138696254</v>
          </cell>
          <cell r="H110">
            <v>41.91</v>
          </cell>
        </row>
        <row r="111">
          <cell r="C111">
            <v>399.46899999999999</v>
          </cell>
          <cell r="F111">
            <v>39.729999999999997</v>
          </cell>
          <cell r="G111">
            <v>1.5640825572615153</v>
          </cell>
          <cell r="H111">
            <v>62.140999999999998</v>
          </cell>
        </row>
        <row r="112">
          <cell r="C112">
            <v>399.38900000000001</v>
          </cell>
          <cell r="F112">
            <v>35.96</v>
          </cell>
          <cell r="G112">
            <v>1.5240266963292548</v>
          </cell>
          <cell r="H112">
            <v>54.804000000000002</v>
          </cell>
        </row>
        <row r="113">
          <cell r="C113">
            <v>399.25900000000001</v>
          </cell>
          <cell r="F113">
            <v>32.35</v>
          </cell>
          <cell r="G113">
            <v>1.5210819165378671</v>
          </cell>
          <cell r="H113">
            <v>49.207000000000001</v>
          </cell>
        </row>
        <row r="114">
          <cell r="C114">
            <v>399.22899999999998</v>
          </cell>
          <cell r="F114">
            <v>29.8</v>
          </cell>
          <cell r="G114">
            <v>1.5304362416107382</v>
          </cell>
          <cell r="H114">
            <v>45.606999999999999</v>
          </cell>
        </row>
        <row r="115">
          <cell r="C115">
            <v>399.18900000000002</v>
          </cell>
          <cell r="F115">
            <v>29.42</v>
          </cell>
          <cell r="G115">
            <v>1.4540788579197825</v>
          </cell>
          <cell r="H115">
            <v>42.779000000000003</v>
          </cell>
        </row>
        <row r="116">
          <cell r="C116">
            <v>398.75900000000001</v>
          </cell>
          <cell r="F116">
            <v>20.5</v>
          </cell>
          <cell r="G116">
            <v>1.1623414634146341</v>
          </cell>
          <cell r="H116">
            <v>23.827999999999999</v>
          </cell>
        </row>
        <row r="117">
          <cell r="C117">
            <v>398.529</v>
          </cell>
          <cell r="F117">
            <v>10.96</v>
          </cell>
          <cell r="G117">
            <v>0.88950729927007299</v>
          </cell>
          <cell r="H117">
            <v>9.7490000000000006</v>
          </cell>
        </row>
        <row r="118">
          <cell r="C118">
            <v>398.51900000000001</v>
          </cell>
          <cell r="F118">
            <v>10.44</v>
          </cell>
          <cell r="G118">
            <v>0.8964559386973181</v>
          </cell>
          <cell r="H118">
            <v>9.359</v>
          </cell>
        </row>
        <row r="119">
          <cell r="C119">
            <v>398.49900000000002</v>
          </cell>
          <cell r="F119">
            <v>9.99</v>
          </cell>
          <cell r="G119">
            <v>0.83693693693693694</v>
          </cell>
          <cell r="H119">
            <v>8.3610000000000007</v>
          </cell>
        </row>
        <row r="120">
          <cell r="C120">
            <v>398.48900000000003</v>
          </cell>
          <cell r="F120">
            <v>9.66</v>
          </cell>
          <cell r="G120">
            <v>0.82184265010351965</v>
          </cell>
          <cell r="H120">
            <v>7.9390000000000001</v>
          </cell>
        </row>
        <row r="121">
          <cell r="C121">
            <v>398.44900000000001</v>
          </cell>
          <cell r="F121">
            <v>9.24</v>
          </cell>
          <cell r="G121">
            <v>0.78852813852813841</v>
          </cell>
          <cell r="H121">
            <v>7.2859999999999996</v>
          </cell>
        </row>
        <row r="122">
          <cell r="C122">
            <v>398.43900000000002</v>
          </cell>
          <cell r="F122">
            <v>8.9600000000000009</v>
          </cell>
          <cell r="G122">
            <v>0.76450892857142849</v>
          </cell>
          <cell r="H122">
            <v>6.85</v>
          </cell>
        </row>
        <row r="123">
          <cell r="C123">
            <v>398.43900000000002</v>
          </cell>
          <cell r="F123">
            <v>8.58</v>
          </cell>
          <cell r="G123">
            <v>0.7963869463869464</v>
          </cell>
          <cell r="H123">
            <v>6.8330000000000002</v>
          </cell>
        </row>
        <row r="124">
          <cell r="C124">
            <v>398.42900000000003</v>
          </cell>
          <cell r="F124">
            <v>8.48</v>
          </cell>
          <cell r="G124">
            <v>0.74245283018867925</v>
          </cell>
          <cell r="H124">
            <v>6.2960000000000003</v>
          </cell>
        </row>
        <row r="125">
          <cell r="C125">
            <v>398.41899999999998</v>
          </cell>
          <cell r="F125">
            <v>8.4</v>
          </cell>
          <cell r="G125">
            <v>0.7304761904761905</v>
          </cell>
          <cell r="H125">
            <v>6.1360000000000001</v>
          </cell>
        </row>
        <row r="126">
          <cell r="C126">
            <v>398.40899999999999</v>
          </cell>
          <cell r="F126">
            <v>8.06</v>
          </cell>
          <cell r="G126">
            <v>0.72047146401985107</v>
          </cell>
          <cell r="H126">
            <v>5.8070000000000004</v>
          </cell>
        </row>
        <row r="127">
          <cell r="C127">
            <v>398.40899999999999</v>
          </cell>
          <cell r="F127">
            <v>8.02</v>
          </cell>
          <cell r="G127">
            <v>0.71022443890274312</v>
          </cell>
          <cell r="H127">
            <v>5.6959999999999997</v>
          </cell>
        </row>
        <row r="128">
          <cell r="C128">
            <v>398.37900000000002</v>
          </cell>
          <cell r="F128">
            <v>7.41</v>
          </cell>
          <cell r="G128">
            <v>0.64412955465587041</v>
          </cell>
          <cell r="H128">
            <v>4.7729999999999997</v>
          </cell>
        </row>
        <row r="129">
          <cell r="C129">
            <v>398.37900000000002</v>
          </cell>
          <cell r="F129">
            <v>7.97</v>
          </cell>
          <cell r="G129">
            <v>0.61994981179422837</v>
          </cell>
          <cell r="H129">
            <v>4.9409999999999998</v>
          </cell>
        </row>
        <row r="130">
          <cell r="C130">
            <v>398.36900000000003</v>
          </cell>
          <cell r="F130">
            <v>7.87</v>
          </cell>
          <cell r="G130">
            <v>0.61105463786531133</v>
          </cell>
          <cell r="H130">
            <v>4.8090000000000002</v>
          </cell>
        </row>
        <row r="131">
          <cell r="C131">
            <v>398.37900000000002</v>
          </cell>
          <cell r="F131">
            <v>8.17</v>
          </cell>
          <cell r="G131">
            <v>0.6583843329253366</v>
          </cell>
          <cell r="H131">
            <v>5.3789999999999996</v>
          </cell>
        </row>
        <row r="132">
          <cell r="C132">
            <v>398.35899999999998</v>
          </cell>
          <cell r="F132">
            <v>7.4</v>
          </cell>
          <cell r="G132">
            <v>0.62270270270270267</v>
          </cell>
          <cell r="H132">
            <v>4.6079999999999997</v>
          </cell>
        </row>
        <row r="133">
          <cell r="C133">
            <v>398.35899999999998</v>
          </cell>
          <cell r="F133">
            <v>7.38</v>
          </cell>
          <cell r="G133">
            <v>0.62181571815718162</v>
          </cell>
          <cell r="H133">
            <v>4.5890000000000004</v>
          </cell>
        </row>
        <row r="134">
          <cell r="C134">
            <v>398.32900000000001</v>
          </cell>
          <cell r="F134">
            <v>7.02</v>
          </cell>
          <cell r="G134">
            <v>0.52849002849002846</v>
          </cell>
          <cell r="H134">
            <v>3.71</v>
          </cell>
        </row>
        <row r="135">
          <cell r="C135">
            <v>398.32900000000001</v>
          </cell>
          <cell r="F135">
            <v>7.28</v>
          </cell>
          <cell r="G135">
            <v>0.53118131868131868</v>
          </cell>
          <cell r="H135">
            <v>3.867</v>
          </cell>
        </row>
        <row r="136">
          <cell r="C136">
            <v>398.32900000000001</v>
          </cell>
          <cell r="F136">
            <v>7.1</v>
          </cell>
          <cell r="G136">
            <v>0.54436619718309864</v>
          </cell>
          <cell r="H136">
            <v>3.8650000000000002</v>
          </cell>
        </row>
        <row r="137">
          <cell r="C137">
            <v>398.31900000000002</v>
          </cell>
          <cell r="F137">
            <v>6.68</v>
          </cell>
          <cell r="G137">
            <v>0.55209580838323358</v>
          </cell>
          <cell r="H137">
            <v>3.6880000000000002</v>
          </cell>
        </row>
        <row r="138">
          <cell r="C138">
            <v>398.279</v>
          </cell>
          <cell r="F138">
            <v>6.24</v>
          </cell>
          <cell r="G138">
            <v>0.51185897435897432</v>
          </cell>
          <cell r="H138">
            <v>3.194</v>
          </cell>
        </row>
        <row r="139">
          <cell r="C139">
            <v>398.29900000000004</v>
          </cell>
          <cell r="F139">
            <v>6.12</v>
          </cell>
          <cell r="G139">
            <v>0.54607843137254908</v>
          </cell>
          <cell r="H139">
            <v>3.3420000000000001</v>
          </cell>
        </row>
        <row r="140">
          <cell r="C140">
            <v>398.29900000000004</v>
          </cell>
          <cell r="F140">
            <v>5.97</v>
          </cell>
          <cell r="G140">
            <v>0.54070351758793977</v>
          </cell>
          <cell r="H140">
            <v>3.2280000000000002</v>
          </cell>
        </row>
        <row r="141">
          <cell r="C141">
            <v>398.279</v>
          </cell>
          <cell r="F141">
            <v>5.9</v>
          </cell>
          <cell r="G141">
            <v>0.51338983050847453</v>
          </cell>
          <cell r="H141">
            <v>3.0289999999999999</v>
          </cell>
        </row>
        <row r="142">
          <cell r="C142">
            <v>398.279</v>
          </cell>
          <cell r="F142">
            <v>5.88</v>
          </cell>
          <cell r="G142">
            <v>0.51683673469387759</v>
          </cell>
          <cell r="H142">
            <v>3.0390000000000001</v>
          </cell>
        </row>
        <row r="143">
          <cell r="C143">
            <v>398.279</v>
          </cell>
          <cell r="F143">
            <v>5.97</v>
          </cell>
          <cell r="G143">
            <v>0.52981574539363485</v>
          </cell>
          <cell r="H143">
            <v>3.1629999999999998</v>
          </cell>
        </row>
        <row r="144">
          <cell r="C144">
            <v>398.25900000000001</v>
          </cell>
          <cell r="F144">
            <v>5.04</v>
          </cell>
          <cell r="G144">
            <v>0.58829365079365081</v>
          </cell>
          <cell r="H144">
            <v>2.9649999999999999</v>
          </cell>
        </row>
        <row r="145">
          <cell r="C145">
            <v>398.25900000000001</v>
          </cell>
          <cell r="F145">
            <v>5.26</v>
          </cell>
          <cell r="G145">
            <v>0.58250950570342208</v>
          </cell>
          <cell r="H145">
            <v>3.0640000000000001</v>
          </cell>
        </row>
        <row r="146">
          <cell r="C146">
            <v>398.25900000000001</v>
          </cell>
          <cell r="F146">
            <v>5.1100000000000003</v>
          </cell>
          <cell r="G146">
            <v>0.60782778864970644</v>
          </cell>
        </row>
        <row r="147">
          <cell r="C147">
            <v>398.21899999999999</v>
          </cell>
          <cell r="F147">
            <v>5.4</v>
          </cell>
          <cell r="G147">
            <v>0.44944444444444442</v>
          </cell>
        </row>
        <row r="148">
          <cell r="C148">
            <v>398.21899999999999</v>
          </cell>
          <cell r="F148">
            <v>5.37</v>
          </cell>
          <cell r="G148">
            <v>0.4588454376163873</v>
          </cell>
        </row>
        <row r="149">
          <cell r="C149">
            <v>398.21899999999999</v>
          </cell>
          <cell r="F149">
            <v>5.29</v>
          </cell>
          <cell r="G149">
            <v>0.45274102079395084</v>
          </cell>
        </row>
        <row r="150">
          <cell r="C150">
            <v>398.19900000000001</v>
          </cell>
          <cell r="F150">
            <v>5.6</v>
          </cell>
          <cell r="G150">
            <v>0.37910714285714292</v>
          </cell>
        </row>
        <row r="151">
          <cell r="C151">
            <v>398.19900000000001</v>
          </cell>
          <cell r="F151">
            <v>5.68</v>
          </cell>
          <cell r="G151">
            <v>0.38573943661971832</v>
          </cell>
        </row>
        <row r="152">
          <cell r="C152">
            <v>398.19900000000001</v>
          </cell>
          <cell r="F152">
            <v>5.49</v>
          </cell>
          <cell r="G152">
            <v>0.3557377049180328</v>
          </cell>
        </row>
      </sheetData>
      <sheetData sheetId="5">
        <row r="11">
          <cell r="C11">
            <v>303.75400000000002</v>
          </cell>
          <cell r="F11">
            <v>0.38</v>
          </cell>
          <cell r="G11">
            <v>0.15</v>
          </cell>
          <cell r="H11">
            <v>5.7000000000000002E-2</v>
          </cell>
        </row>
        <row r="12">
          <cell r="C12">
            <v>303.76400000000001</v>
          </cell>
          <cell r="F12">
            <v>0.16</v>
          </cell>
          <cell r="G12">
            <v>0.21875000000000003</v>
          </cell>
          <cell r="H12">
            <v>3.5000000000000003E-2</v>
          </cell>
        </row>
        <row r="13">
          <cell r="C13">
            <v>304.41400000000004</v>
          </cell>
          <cell r="F13">
            <v>4.3499999999999996</v>
          </cell>
          <cell r="G13">
            <v>1.0845977011494254</v>
          </cell>
          <cell r="H13">
            <v>4.718</v>
          </cell>
        </row>
        <row r="14">
          <cell r="C14">
            <v>304.60400000000004</v>
          </cell>
          <cell r="F14">
            <v>11.88</v>
          </cell>
          <cell r="G14">
            <v>1.0739057239057237</v>
          </cell>
          <cell r="H14">
            <v>12.757999999999999</v>
          </cell>
        </row>
        <row r="15">
          <cell r="C15">
            <v>304.40400000000005</v>
          </cell>
          <cell r="F15">
            <v>5.84</v>
          </cell>
          <cell r="G15">
            <v>1.1803082191780823</v>
          </cell>
          <cell r="H15">
            <v>6.8929999999999998</v>
          </cell>
        </row>
        <row r="16">
          <cell r="C16">
            <v>304.45400000000001</v>
          </cell>
          <cell r="F16">
            <v>9.36</v>
          </cell>
          <cell r="G16">
            <v>0.97190170940170939</v>
          </cell>
          <cell r="H16">
            <v>9.0969999999999995</v>
          </cell>
        </row>
        <row r="17">
          <cell r="C17">
            <v>304.42400000000004</v>
          </cell>
          <cell r="F17">
            <v>6.95</v>
          </cell>
          <cell r="G17">
            <v>1.3100719424460432</v>
          </cell>
          <cell r="H17">
            <v>9.1050000000000004</v>
          </cell>
        </row>
        <row r="18">
          <cell r="C18">
            <v>304.22400000000005</v>
          </cell>
          <cell r="F18">
            <v>5.89</v>
          </cell>
          <cell r="G18">
            <v>0.61426146010186755</v>
          </cell>
          <cell r="H18">
            <v>3.6179999999999999</v>
          </cell>
        </row>
        <row r="19">
          <cell r="C19">
            <v>303.94400000000002</v>
          </cell>
          <cell r="F19">
            <v>2.46</v>
          </cell>
          <cell r="G19">
            <v>0.39756097560975612</v>
          </cell>
          <cell r="H19">
            <v>0.97799999999999998</v>
          </cell>
        </row>
        <row r="20">
          <cell r="C20">
            <v>303.94400000000002</v>
          </cell>
          <cell r="F20">
            <v>1.17</v>
          </cell>
          <cell r="G20">
            <v>0.75726495726495735</v>
          </cell>
          <cell r="H20">
            <v>0.88600000000000001</v>
          </cell>
        </row>
        <row r="21">
          <cell r="C21">
            <v>303.93400000000003</v>
          </cell>
          <cell r="F21">
            <v>2.1</v>
          </cell>
          <cell r="G21">
            <v>0.35285714285714281</v>
          </cell>
          <cell r="H21">
            <v>0.74099999999999999</v>
          </cell>
        </row>
        <row r="22">
          <cell r="C22">
            <v>303.95400000000001</v>
          </cell>
          <cell r="F22">
            <v>2.13</v>
          </cell>
          <cell r="G22">
            <v>0.34788732394366201</v>
          </cell>
          <cell r="H22">
            <v>0.74099999999999999</v>
          </cell>
        </row>
        <row r="23">
          <cell r="C23">
            <v>304.14400000000001</v>
          </cell>
          <cell r="F23">
            <v>5.14</v>
          </cell>
          <cell r="G23">
            <v>0.53988326848249024</v>
          </cell>
          <cell r="H23">
            <v>2.7749999999999999</v>
          </cell>
        </row>
        <row r="24">
          <cell r="C24">
            <v>304.13400000000001</v>
          </cell>
          <cell r="F24">
            <v>4.9400000000000004</v>
          </cell>
          <cell r="G24">
            <v>0.56639676113360315</v>
          </cell>
          <cell r="H24">
            <v>2.798</v>
          </cell>
        </row>
        <row r="25">
          <cell r="C25">
            <v>304.31400000000002</v>
          </cell>
          <cell r="F25">
            <v>7.96</v>
          </cell>
          <cell r="G25">
            <v>0.47663316582914572</v>
          </cell>
          <cell r="H25">
            <v>3.794</v>
          </cell>
        </row>
        <row r="26">
          <cell r="C26">
            <v>304.34400000000005</v>
          </cell>
          <cell r="F26">
            <v>7.22</v>
          </cell>
          <cell r="G26">
            <v>0.67340720221606654</v>
          </cell>
          <cell r="H26">
            <v>4.8620000000000001</v>
          </cell>
        </row>
        <row r="27">
          <cell r="C27">
            <v>304.41400000000004</v>
          </cell>
          <cell r="F27">
            <v>4.8099999999999996</v>
          </cell>
          <cell r="G27">
            <v>1.3343035343035345</v>
          </cell>
          <cell r="H27">
            <v>6.4180000000000001</v>
          </cell>
        </row>
        <row r="28">
          <cell r="C28">
            <v>304.39400000000001</v>
          </cell>
          <cell r="F28">
            <v>10.46</v>
          </cell>
          <cell r="G28">
            <v>0.59531548757170172</v>
          </cell>
          <cell r="H28">
            <v>6.2270000000000003</v>
          </cell>
        </row>
        <row r="29">
          <cell r="C29">
            <v>304.40400000000005</v>
          </cell>
          <cell r="F29">
            <v>9.4280000000000008</v>
          </cell>
          <cell r="G29">
            <v>0.59068731438268984</v>
          </cell>
          <cell r="H29">
            <v>5.569</v>
          </cell>
        </row>
        <row r="30">
          <cell r="C30">
            <v>305.65400000000005</v>
          </cell>
          <cell r="F30">
            <v>35.229999999999997</v>
          </cell>
          <cell r="G30">
            <v>1.0760715299460686</v>
          </cell>
          <cell r="H30">
            <v>37.909999999999997</v>
          </cell>
        </row>
        <row r="31">
          <cell r="C31">
            <v>306.59400000000005</v>
          </cell>
          <cell r="F31">
            <v>65.28</v>
          </cell>
          <cell r="G31">
            <v>0.89445465686274506</v>
          </cell>
          <cell r="H31">
            <v>58.39</v>
          </cell>
        </row>
        <row r="32">
          <cell r="C32">
            <v>306.45400000000001</v>
          </cell>
          <cell r="F32">
            <v>59.84</v>
          </cell>
          <cell r="G32">
            <v>0.90853943850267371</v>
          </cell>
          <cell r="H32">
            <v>54.366999999999997</v>
          </cell>
        </row>
        <row r="33">
          <cell r="C33">
            <v>304.25400000000002</v>
          </cell>
          <cell r="F33">
            <v>7.32</v>
          </cell>
          <cell r="G33">
            <v>0.53428961748633874</v>
          </cell>
          <cell r="H33">
            <v>3.911</v>
          </cell>
        </row>
        <row r="34">
          <cell r="C34">
            <v>304.15400000000005</v>
          </cell>
          <cell r="F34">
            <v>5.54</v>
          </cell>
          <cell r="G34">
            <v>0.44386281588447657</v>
          </cell>
          <cell r="H34">
            <v>2.4590000000000001</v>
          </cell>
        </row>
        <row r="35">
          <cell r="C35">
            <v>303.97400000000005</v>
          </cell>
          <cell r="F35">
            <v>2.33</v>
          </cell>
          <cell r="G35">
            <v>0.30515021459227465</v>
          </cell>
          <cell r="H35">
            <v>0.71099999999999997</v>
          </cell>
        </row>
        <row r="36">
          <cell r="C36">
            <v>303.92400000000004</v>
          </cell>
          <cell r="F36">
            <v>1.95</v>
          </cell>
          <cell r="G36">
            <v>0.23333333333333334</v>
          </cell>
          <cell r="H36">
            <v>0.45500000000000002</v>
          </cell>
        </row>
        <row r="37">
          <cell r="C37">
            <v>303.81400000000002</v>
          </cell>
          <cell r="F37">
            <v>0.998</v>
          </cell>
          <cell r="G37">
            <v>0.26953907815631262</v>
          </cell>
          <cell r="H37">
            <v>0.26900000000000002</v>
          </cell>
        </row>
      </sheetData>
      <sheetData sheetId="6">
        <row r="12">
          <cell r="F12">
            <v>12.21</v>
          </cell>
          <cell r="G12">
            <v>0.22547092547092545</v>
          </cell>
          <cell r="H12">
            <v>2.7530000000000001</v>
          </cell>
        </row>
        <row r="20">
          <cell r="C20">
            <v>290.86799999999999</v>
          </cell>
          <cell r="F20">
            <v>22.75</v>
          </cell>
          <cell r="G20">
            <v>8.5054945054945055E-2</v>
          </cell>
          <cell r="H20">
            <v>1.9350000000000001</v>
          </cell>
        </row>
        <row r="21">
          <cell r="C21">
            <v>290.93799999999999</v>
          </cell>
          <cell r="F21">
            <v>36.72</v>
          </cell>
          <cell r="G21">
            <v>0.57755991285403052</v>
          </cell>
          <cell r="H21">
            <v>21.207999999999998</v>
          </cell>
        </row>
        <row r="22">
          <cell r="C22">
            <v>291.16800000000001</v>
          </cell>
          <cell r="F22">
            <v>39.92</v>
          </cell>
          <cell r="G22">
            <v>0.36748496993987972</v>
          </cell>
          <cell r="H22">
            <v>14.67</v>
          </cell>
        </row>
        <row r="23">
          <cell r="C23">
            <v>292.58800000000002</v>
          </cell>
          <cell r="F23">
            <v>121.295</v>
          </cell>
          <cell r="G23">
            <v>1.1186611154623025</v>
          </cell>
          <cell r="H23">
            <v>135.68799999999999</v>
          </cell>
        </row>
        <row r="24">
          <cell r="C24">
            <v>291.048</v>
          </cell>
          <cell r="F24">
            <v>56.7</v>
          </cell>
          <cell r="G24">
            <v>0.15776014109347442</v>
          </cell>
          <cell r="H24">
            <v>8.9450000000000003</v>
          </cell>
        </row>
        <row r="26">
          <cell r="C26">
            <v>290.25799999999998</v>
          </cell>
          <cell r="F26">
            <v>32.58</v>
          </cell>
          <cell r="G26">
            <v>4.1375076734192759E-2</v>
          </cell>
          <cell r="H26">
            <v>1.3480000000000001</v>
          </cell>
        </row>
        <row r="27">
          <cell r="C27">
            <v>290.83800000000002</v>
          </cell>
          <cell r="F27">
            <v>50.478000000000002</v>
          </cell>
          <cell r="G27">
            <v>2.0325686437656008E-2</v>
          </cell>
          <cell r="H27">
            <v>1.026</v>
          </cell>
        </row>
        <row r="28">
          <cell r="C28">
            <v>290.81799999999998</v>
          </cell>
          <cell r="F28">
            <v>57.058</v>
          </cell>
          <cell r="G28">
            <v>2.713028847839041E-2</v>
          </cell>
          <cell r="H28">
            <v>1.548</v>
          </cell>
        </row>
      </sheetData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442"/>
  <sheetViews>
    <sheetView topLeftCell="A4" workbookViewId="0">
      <selection activeCell="C6" sqref="C6"/>
    </sheetView>
  </sheetViews>
  <sheetFormatPr defaultRowHeight="21" x14ac:dyDescent="0.45"/>
  <cols>
    <col min="1" max="2" width="8.7109375" style="15" customWidth="1"/>
    <col min="3" max="3" width="8.85546875" style="15" customWidth="1"/>
    <col min="4" max="4" width="10" style="15" customWidth="1"/>
    <col min="5" max="5" width="9.28515625" style="15" customWidth="1"/>
    <col min="6" max="6" width="9.7109375" style="15" customWidth="1"/>
    <col min="7" max="7" width="11.28515625" style="15" customWidth="1"/>
    <col min="8" max="8" width="10.5703125" style="15" customWidth="1"/>
    <col min="9" max="9" width="24.140625" style="11" customWidth="1"/>
    <col min="10" max="10" width="3.42578125" style="15" customWidth="1"/>
    <col min="11" max="11" width="9.140625" style="15"/>
    <col min="12" max="12" width="10.7109375" style="15" customWidth="1"/>
    <col min="13" max="13" width="10.140625" style="15" customWidth="1"/>
    <col min="14" max="14" width="9.140625" style="15"/>
    <col min="15" max="15" width="10.140625" style="15" customWidth="1"/>
    <col min="16" max="16" width="9.7109375" style="15" customWidth="1"/>
    <col min="17" max="19" width="9.140625" style="15"/>
    <col min="20" max="20" width="5.42578125" style="15" customWidth="1"/>
    <col min="21" max="22" width="9.140625" style="15"/>
    <col min="23" max="24" width="4" style="15" customWidth="1"/>
    <col min="25" max="27" width="9.140625" style="16"/>
    <col min="28" max="28" width="2.140625" style="15" customWidth="1"/>
    <col min="29" max="16384" width="9.140625" style="15"/>
  </cols>
  <sheetData>
    <row r="1" spans="1:27" s="7" customFormat="1" ht="23.1" customHeight="1" x14ac:dyDescent="0.55000000000000004">
      <c r="A1" s="1" t="s">
        <v>0</v>
      </c>
      <c r="B1" s="2"/>
      <c r="C1" s="3"/>
      <c r="D1" s="4"/>
      <c r="E1" s="5"/>
      <c r="F1" s="6"/>
      <c r="G1" s="6"/>
      <c r="I1" s="8" t="s">
        <v>1</v>
      </c>
      <c r="X1" s="2"/>
      <c r="Y1" s="9"/>
      <c r="Z1" s="9"/>
      <c r="AA1" s="9"/>
    </row>
    <row r="2" spans="1:27" s="7" customFormat="1" ht="23.1" customHeight="1" x14ac:dyDescent="0.55000000000000004">
      <c r="A2" s="1" t="s">
        <v>2</v>
      </c>
      <c r="B2" s="2"/>
      <c r="C2" s="5"/>
      <c r="D2" s="4"/>
      <c r="E2" s="5"/>
      <c r="F2" s="6"/>
      <c r="G2" s="6"/>
      <c r="I2" s="2"/>
      <c r="X2" s="2"/>
      <c r="Y2" s="9"/>
      <c r="Z2" s="9"/>
      <c r="AA2" s="9"/>
    </row>
    <row r="3" spans="1:27" ht="15" customHeight="1" x14ac:dyDescent="0.5">
      <c r="A3" s="10"/>
      <c r="B3" s="11"/>
      <c r="C3" s="12"/>
      <c r="D3" s="13"/>
      <c r="E3" s="12"/>
      <c r="F3" s="14"/>
      <c r="G3" s="14"/>
      <c r="X3" s="11"/>
    </row>
    <row r="4" spans="1:27" s="22" customFormat="1" ht="26.25" customHeight="1" x14ac:dyDescent="0.5">
      <c r="A4" s="17"/>
      <c r="B4" s="18"/>
      <c r="C4" s="19" t="s">
        <v>3</v>
      </c>
      <c r="D4" s="20"/>
      <c r="E4" s="19"/>
      <c r="F4" s="21"/>
      <c r="G4" s="21"/>
      <c r="I4" s="18"/>
      <c r="X4" s="18"/>
      <c r="Y4" s="23"/>
      <c r="Z4" s="23"/>
      <c r="AA4" s="23"/>
    </row>
    <row r="5" spans="1:27" ht="5.0999999999999996" customHeight="1" x14ac:dyDescent="0.5">
      <c r="A5" s="10"/>
      <c r="B5" s="11"/>
      <c r="C5" s="12"/>
      <c r="D5" s="13"/>
      <c r="E5" s="12"/>
      <c r="F5" s="14"/>
      <c r="G5" s="14"/>
      <c r="X5" s="11"/>
    </row>
    <row r="6" spans="1:27" s="7" customFormat="1" ht="24.95" customHeight="1" x14ac:dyDescent="0.45">
      <c r="A6" s="1" t="s">
        <v>4</v>
      </c>
      <c r="B6" s="2"/>
      <c r="D6" s="24" t="s">
        <v>5</v>
      </c>
      <c r="E6" s="24"/>
      <c r="F6" s="2"/>
      <c r="G6" s="24" t="s">
        <v>6</v>
      </c>
      <c r="I6" s="2"/>
      <c r="X6" s="2"/>
      <c r="Y6" s="25"/>
      <c r="Z6" s="25"/>
      <c r="AA6" s="26"/>
    </row>
    <row r="7" spans="1:27" s="7" customFormat="1" ht="24.95" customHeight="1" x14ac:dyDescent="0.45">
      <c r="A7" s="1" t="s">
        <v>7</v>
      </c>
      <c r="B7" s="2"/>
      <c r="D7" s="24" t="s">
        <v>8</v>
      </c>
      <c r="E7" s="24"/>
      <c r="F7" s="2"/>
      <c r="G7" s="24" t="s">
        <v>9</v>
      </c>
      <c r="I7" s="2"/>
      <c r="X7" s="2"/>
      <c r="Y7" s="25"/>
      <c r="Z7" s="25"/>
      <c r="AA7" s="26"/>
    </row>
    <row r="8" spans="1:27" s="7" customFormat="1" ht="24.95" customHeight="1" x14ac:dyDescent="0.45">
      <c r="A8" s="1" t="s">
        <v>10</v>
      </c>
      <c r="B8" s="2"/>
      <c r="C8" s="26">
        <v>300.5</v>
      </c>
      <c r="D8" s="24" t="s">
        <v>11</v>
      </c>
      <c r="G8" s="27" t="s">
        <v>75</v>
      </c>
      <c r="H8" s="6"/>
      <c r="I8" s="2"/>
      <c r="X8" s="2"/>
      <c r="Y8" s="25"/>
      <c r="Z8" s="25"/>
      <c r="AA8" s="26"/>
    </row>
    <row r="9" spans="1:27" s="7" customFormat="1" ht="24.95" customHeight="1" x14ac:dyDescent="0.45">
      <c r="A9" s="315" t="s">
        <v>12</v>
      </c>
      <c r="B9" s="170" t="s">
        <v>13</v>
      </c>
      <c r="C9" s="170" t="s">
        <v>13</v>
      </c>
      <c r="D9" s="170" t="s">
        <v>14</v>
      </c>
      <c r="E9" s="170" t="s">
        <v>15</v>
      </c>
      <c r="F9" s="170" t="s">
        <v>16</v>
      </c>
      <c r="G9" s="170" t="s">
        <v>17</v>
      </c>
      <c r="H9" s="170" t="s">
        <v>18</v>
      </c>
      <c r="I9" s="315" t="s">
        <v>19</v>
      </c>
      <c r="X9" s="2"/>
      <c r="Y9" s="25"/>
      <c r="Z9" s="25"/>
      <c r="AA9" s="26"/>
    </row>
    <row r="10" spans="1:27" s="7" customFormat="1" ht="24.95" customHeight="1" x14ac:dyDescent="0.45">
      <c r="A10" s="316"/>
      <c r="B10" s="171" t="s">
        <v>20</v>
      </c>
      <c r="C10" s="172" t="s">
        <v>11</v>
      </c>
      <c r="D10" s="172" t="s">
        <v>21</v>
      </c>
      <c r="E10" s="172" t="s">
        <v>22</v>
      </c>
      <c r="F10" s="172" t="s">
        <v>23</v>
      </c>
      <c r="G10" s="172" t="s">
        <v>24</v>
      </c>
      <c r="H10" s="172" t="s">
        <v>25</v>
      </c>
      <c r="I10" s="316"/>
      <c r="X10" s="2"/>
      <c r="Y10" s="25"/>
      <c r="Z10" s="25"/>
      <c r="AA10" s="26"/>
    </row>
    <row r="11" spans="1:27" s="32" customFormat="1" ht="21" customHeight="1" x14ac:dyDescent="0.5">
      <c r="A11" s="41">
        <v>39540</v>
      </c>
      <c r="B11" s="42">
        <v>1.28</v>
      </c>
      <c r="C11" s="178">
        <f t="shared" ref="C11:C45" si="0">+$C$8+B11</f>
        <v>301.77999999999997</v>
      </c>
      <c r="D11" s="42" t="s">
        <v>76</v>
      </c>
      <c r="E11" s="42">
        <v>80</v>
      </c>
      <c r="F11" s="42">
        <v>137.97</v>
      </c>
      <c r="G11" s="43">
        <f t="shared" ref="G11:G45" si="1">+H11/F11</f>
        <v>0.1230774806117272</v>
      </c>
      <c r="H11" s="43">
        <v>16.981000000000002</v>
      </c>
      <c r="I11" s="44" t="s">
        <v>80</v>
      </c>
      <c r="Y11" s="33"/>
      <c r="Z11" s="33"/>
      <c r="AA11" s="34"/>
    </row>
    <row r="12" spans="1:27" s="32" customFormat="1" ht="21" customHeight="1" x14ac:dyDescent="0.5">
      <c r="A12" s="28">
        <v>39548</v>
      </c>
      <c r="B12" s="29">
        <v>1.3</v>
      </c>
      <c r="C12" s="30">
        <f t="shared" si="0"/>
        <v>301.8</v>
      </c>
      <c r="D12" s="29" t="s">
        <v>77</v>
      </c>
      <c r="E12" s="29">
        <v>80</v>
      </c>
      <c r="F12" s="29">
        <v>138.80000000000001</v>
      </c>
      <c r="G12" s="30">
        <f t="shared" si="1"/>
        <v>0.13345821325648413</v>
      </c>
      <c r="H12" s="30">
        <v>18.524000000000001</v>
      </c>
      <c r="I12" s="158" t="s">
        <v>81</v>
      </c>
      <c r="Y12" s="33"/>
      <c r="Z12" s="33"/>
      <c r="AA12" s="34"/>
    </row>
    <row r="13" spans="1:27" s="32" customFormat="1" ht="21" customHeight="1" x14ac:dyDescent="0.5">
      <c r="A13" s="28">
        <v>39560</v>
      </c>
      <c r="B13" s="29">
        <v>1.1299999999999999</v>
      </c>
      <c r="C13" s="30">
        <f t="shared" si="0"/>
        <v>301.63</v>
      </c>
      <c r="D13" s="29" t="s">
        <v>78</v>
      </c>
      <c r="E13" s="29">
        <v>80</v>
      </c>
      <c r="F13" s="29">
        <v>121.99</v>
      </c>
      <c r="G13" s="30">
        <f t="shared" si="1"/>
        <v>5.0995983277317816E-2</v>
      </c>
      <c r="H13" s="30">
        <v>6.2210000000000001</v>
      </c>
      <c r="I13" s="31"/>
      <c r="Y13" s="33"/>
      <c r="Z13" s="33"/>
      <c r="AA13" s="34"/>
    </row>
    <row r="14" spans="1:27" s="32" customFormat="1" ht="21" customHeight="1" x14ac:dyDescent="0.5">
      <c r="A14" s="28">
        <v>39567</v>
      </c>
      <c r="B14" s="29">
        <v>1.4</v>
      </c>
      <c r="C14" s="30">
        <f t="shared" si="0"/>
        <v>301.89999999999998</v>
      </c>
      <c r="D14" s="29" t="s">
        <v>79</v>
      </c>
      <c r="E14" s="29">
        <v>81</v>
      </c>
      <c r="F14" s="29">
        <v>144.07</v>
      </c>
      <c r="G14" s="30">
        <f t="shared" si="1"/>
        <v>0.21261886582911088</v>
      </c>
      <c r="H14" s="30">
        <v>30.632000000000001</v>
      </c>
      <c r="I14" s="31"/>
      <c r="Y14" s="33"/>
      <c r="Z14" s="33"/>
      <c r="AA14" s="34"/>
    </row>
    <row r="15" spans="1:27" s="32" customFormat="1" ht="21" customHeight="1" x14ac:dyDescent="0.5">
      <c r="A15" s="28">
        <v>39570</v>
      </c>
      <c r="B15" s="29">
        <v>1.46</v>
      </c>
      <c r="C15" s="30">
        <f t="shared" si="0"/>
        <v>301.95999999999998</v>
      </c>
      <c r="D15" s="29" t="s">
        <v>107</v>
      </c>
      <c r="E15" s="29">
        <v>81</v>
      </c>
      <c r="F15" s="29">
        <v>153.13999999999999</v>
      </c>
      <c r="G15" s="30">
        <f t="shared" si="1"/>
        <v>0.28090636019328724</v>
      </c>
      <c r="H15" s="30">
        <v>43.018000000000001</v>
      </c>
      <c r="I15" s="31" t="s">
        <v>110</v>
      </c>
      <c r="Y15" s="33"/>
      <c r="Z15" s="33"/>
      <c r="AA15" s="34"/>
    </row>
    <row r="16" spans="1:27" s="32" customFormat="1" ht="21" customHeight="1" x14ac:dyDescent="0.5">
      <c r="A16" s="28">
        <v>39589</v>
      </c>
      <c r="B16" s="29">
        <v>1.45</v>
      </c>
      <c r="C16" s="30">
        <f t="shared" si="0"/>
        <v>301.95</v>
      </c>
      <c r="D16" s="29" t="s">
        <v>108</v>
      </c>
      <c r="E16" s="29">
        <v>81</v>
      </c>
      <c r="F16" s="29">
        <v>151.44999999999999</v>
      </c>
      <c r="G16" s="30">
        <f t="shared" si="1"/>
        <v>0.27666556619346322</v>
      </c>
      <c r="H16" s="30">
        <v>41.901000000000003</v>
      </c>
      <c r="I16" s="158" t="s">
        <v>81</v>
      </c>
      <c r="Y16" s="33"/>
      <c r="Z16" s="33"/>
      <c r="AA16" s="34"/>
    </row>
    <row r="17" spans="1:43" s="32" customFormat="1" ht="21" customHeight="1" x14ac:dyDescent="0.5">
      <c r="A17" s="28">
        <v>39594</v>
      </c>
      <c r="B17" s="29">
        <v>1.36</v>
      </c>
      <c r="C17" s="30">
        <f t="shared" si="0"/>
        <v>301.86</v>
      </c>
      <c r="D17" s="29" t="s">
        <v>109</v>
      </c>
      <c r="E17" s="29">
        <v>80</v>
      </c>
      <c r="F17" s="29">
        <v>131.4</v>
      </c>
      <c r="G17" s="30">
        <f t="shared" si="1"/>
        <v>0.21434550989345508</v>
      </c>
      <c r="H17" s="30">
        <v>28.164999999999999</v>
      </c>
      <c r="I17" s="31"/>
      <c r="Y17" s="33"/>
      <c r="Z17" s="33"/>
      <c r="AA17" s="34"/>
    </row>
    <row r="18" spans="1:43" s="32" customFormat="1" ht="21" customHeight="1" x14ac:dyDescent="0.5">
      <c r="A18" s="28">
        <v>39603</v>
      </c>
      <c r="B18" s="29">
        <v>1.36</v>
      </c>
      <c r="C18" s="30">
        <f t="shared" si="0"/>
        <v>301.86</v>
      </c>
      <c r="D18" s="29" t="s">
        <v>132</v>
      </c>
      <c r="E18" s="29">
        <v>80</v>
      </c>
      <c r="F18" s="29">
        <v>141.57</v>
      </c>
      <c r="G18" s="30">
        <f t="shared" si="1"/>
        <v>0.18953874408419863</v>
      </c>
      <c r="H18" s="30">
        <v>26.832999999999998</v>
      </c>
      <c r="I18" s="31" t="s">
        <v>135</v>
      </c>
      <c r="Y18" s="33"/>
      <c r="Z18" s="33"/>
      <c r="AA18" s="34"/>
    </row>
    <row r="19" spans="1:43" s="32" customFormat="1" ht="21" customHeight="1" x14ac:dyDescent="0.5">
      <c r="A19" s="28">
        <v>39615</v>
      </c>
      <c r="B19" s="29">
        <v>1.3</v>
      </c>
      <c r="C19" s="30">
        <f t="shared" si="0"/>
        <v>301.8</v>
      </c>
      <c r="D19" s="29" t="s">
        <v>133</v>
      </c>
      <c r="E19" s="29">
        <v>80</v>
      </c>
      <c r="F19" s="29">
        <v>134.69</v>
      </c>
      <c r="G19" s="30">
        <f t="shared" si="1"/>
        <v>0.16722102605984113</v>
      </c>
      <c r="H19" s="30">
        <v>22.523</v>
      </c>
      <c r="I19" s="158" t="s">
        <v>81</v>
      </c>
      <c r="Y19" s="33"/>
      <c r="Z19" s="33"/>
      <c r="AA19" s="34"/>
    </row>
    <row r="20" spans="1:43" s="32" customFormat="1" ht="21" customHeight="1" x14ac:dyDescent="0.5">
      <c r="A20" s="28">
        <v>39629</v>
      </c>
      <c r="B20" s="29">
        <v>1.19</v>
      </c>
      <c r="C20" s="30">
        <f t="shared" si="0"/>
        <v>301.69</v>
      </c>
      <c r="D20" s="29" t="s">
        <v>134</v>
      </c>
      <c r="E20" s="29">
        <v>80</v>
      </c>
      <c r="F20" s="29">
        <v>128.01</v>
      </c>
      <c r="G20" s="30">
        <f t="shared" si="1"/>
        <v>9.5351925630810103E-2</v>
      </c>
      <c r="H20" s="30">
        <v>12.206</v>
      </c>
      <c r="I20" s="31"/>
      <c r="Y20" s="33"/>
      <c r="Z20" s="33"/>
      <c r="AA20" s="34"/>
    </row>
    <row r="21" spans="1:43" s="32" customFormat="1" ht="21" customHeight="1" x14ac:dyDescent="0.5">
      <c r="A21" s="28">
        <v>39633</v>
      </c>
      <c r="B21" s="29">
        <v>1.34</v>
      </c>
      <c r="C21" s="30">
        <f t="shared" si="0"/>
        <v>301.83999999999997</v>
      </c>
      <c r="D21" s="29" t="s">
        <v>156</v>
      </c>
      <c r="E21" s="29">
        <v>80</v>
      </c>
      <c r="F21" s="29">
        <v>139.12</v>
      </c>
      <c r="G21" s="30">
        <f t="shared" si="1"/>
        <v>0.18404255319148935</v>
      </c>
      <c r="H21" s="30">
        <v>25.603999999999999</v>
      </c>
      <c r="I21" s="31" t="s">
        <v>159</v>
      </c>
      <c r="Y21" s="33"/>
      <c r="Z21" s="33"/>
      <c r="AA21" s="34"/>
    </row>
    <row r="22" spans="1:43" s="32" customFormat="1" ht="21" customHeight="1" x14ac:dyDescent="0.5">
      <c r="A22" s="28">
        <v>39645</v>
      </c>
      <c r="B22" s="29">
        <v>1.26</v>
      </c>
      <c r="C22" s="30">
        <f t="shared" si="0"/>
        <v>301.76</v>
      </c>
      <c r="D22" s="29" t="s">
        <v>157</v>
      </c>
      <c r="E22" s="29">
        <v>80</v>
      </c>
      <c r="F22" s="29">
        <v>133.91999999999999</v>
      </c>
      <c r="G22" s="30">
        <f t="shared" si="1"/>
        <v>0.12415621266427718</v>
      </c>
      <c r="H22" s="30">
        <v>16.626999999999999</v>
      </c>
      <c r="I22" s="158" t="s">
        <v>81</v>
      </c>
      <c r="Y22" s="33"/>
      <c r="Z22" s="33"/>
      <c r="AA22" s="34"/>
    </row>
    <row r="23" spans="1:43" s="32" customFormat="1" ht="21" customHeight="1" x14ac:dyDescent="0.5">
      <c r="A23" s="28">
        <v>39658</v>
      </c>
      <c r="B23" s="29">
        <v>1.46</v>
      </c>
      <c r="C23" s="30">
        <f t="shared" si="0"/>
        <v>301.95999999999998</v>
      </c>
      <c r="D23" s="29" t="s">
        <v>158</v>
      </c>
      <c r="E23" s="29">
        <v>81</v>
      </c>
      <c r="F23" s="29">
        <v>151.30000000000001</v>
      </c>
      <c r="G23" s="30">
        <f t="shared" si="1"/>
        <v>0.25667547918043621</v>
      </c>
      <c r="H23" s="30">
        <v>38.835000000000001</v>
      </c>
      <c r="I23" s="31"/>
      <c r="Y23" s="33"/>
      <c r="Z23" s="33"/>
      <c r="AA23" s="34"/>
    </row>
    <row r="24" spans="1:43" s="32" customFormat="1" ht="21" customHeight="1" x14ac:dyDescent="0.5">
      <c r="A24" s="28">
        <v>39664</v>
      </c>
      <c r="B24" s="29">
        <v>1.83</v>
      </c>
      <c r="C24" s="30">
        <f t="shared" si="0"/>
        <v>302.33</v>
      </c>
      <c r="D24" s="29" t="s">
        <v>180</v>
      </c>
      <c r="E24" s="29">
        <v>83</v>
      </c>
      <c r="F24" s="29">
        <v>183.21</v>
      </c>
      <c r="G24" s="30">
        <f t="shared" si="1"/>
        <v>0.5493477430271273</v>
      </c>
      <c r="H24" s="30">
        <v>100.646</v>
      </c>
      <c r="I24" s="31" t="s">
        <v>184</v>
      </c>
      <c r="J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</row>
    <row r="25" spans="1:43" s="32" customFormat="1" ht="21" customHeight="1" x14ac:dyDescent="0.5">
      <c r="A25" s="28">
        <v>39673</v>
      </c>
      <c r="B25" s="29">
        <v>1.74</v>
      </c>
      <c r="C25" s="30">
        <f t="shared" si="0"/>
        <v>302.24</v>
      </c>
      <c r="D25" s="29" t="s">
        <v>181</v>
      </c>
      <c r="E25" s="29">
        <v>83</v>
      </c>
      <c r="F25" s="29">
        <v>180.47</v>
      </c>
      <c r="G25" s="30">
        <f t="shared" si="1"/>
        <v>0.51939380506455368</v>
      </c>
      <c r="H25" s="30">
        <v>93.734999999999999</v>
      </c>
      <c r="I25" s="158" t="s">
        <v>81</v>
      </c>
      <c r="J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</row>
    <row r="26" spans="1:43" s="32" customFormat="1" ht="21" customHeight="1" x14ac:dyDescent="0.5">
      <c r="A26" s="28">
        <v>39678</v>
      </c>
      <c r="B26" s="29">
        <v>1.68</v>
      </c>
      <c r="C26" s="30">
        <f t="shared" si="0"/>
        <v>302.18</v>
      </c>
      <c r="D26" s="29" t="s">
        <v>182</v>
      </c>
      <c r="E26" s="29">
        <v>82.8</v>
      </c>
      <c r="F26" s="29">
        <v>175.09</v>
      </c>
      <c r="G26" s="30">
        <f t="shared" si="1"/>
        <v>0.45005996915871838</v>
      </c>
      <c r="H26" s="30">
        <v>78.801000000000002</v>
      </c>
      <c r="I26" s="158" t="s">
        <v>185</v>
      </c>
      <c r="J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</row>
    <row r="27" spans="1:43" s="32" customFormat="1" ht="21" customHeight="1" x14ac:dyDescent="0.5">
      <c r="A27" s="28">
        <v>39687</v>
      </c>
      <c r="B27" s="29">
        <v>1.62</v>
      </c>
      <c r="C27" s="30">
        <f t="shared" si="0"/>
        <v>302.12</v>
      </c>
      <c r="D27" s="29" t="s">
        <v>183</v>
      </c>
      <c r="E27" s="29">
        <v>81.8</v>
      </c>
      <c r="F27" s="29">
        <v>165.37</v>
      </c>
      <c r="G27" s="30">
        <f t="shared" si="1"/>
        <v>0.40765556025881355</v>
      </c>
      <c r="H27" s="30">
        <v>67.414000000000001</v>
      </c>
      <c r="I27" s="31"/>
      <c r="J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</row>
    <row r="28" spans="1:43" s="32" customFormat="1" ht="21" customHeight="1" x14ac:dyDescent="0.5">
      <c r="A28" s="28">
        <v>39699</v>
      </c>
      <c r="B28" s="29">
        <v>2.42</v>
      </c>
      <c r="C28" s="30">
        <f t="shared" si="0"/>
        <v>302.92</v>
      </c>
      <c r="D28" s="29" t="s">
        <v>207</v>
      </c>
      <c r="E28" s="29">
        <v>90</v>
      </c>
      <c r="F28" s="29">
        <v>250.12</v>
      </c>
      <c r="G28" s="30">
        <f t="shared" si="1"/>
        <v>0.92773068926915081</v>
      </c>
      <c r="H28" s="30">
        <v>232.04400000000001</v>
      </c>
      <c r="I28" s="31" t="s">
        <v>212</v>
      </c>
      <c r="J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</row>
    <row r="29" spans="1:43" s="32" customFormat="1" ht="21" customHeight="1" x14ac:dyDescent="0.5">
      <c r="A29" s="28">
        <v>39699</v>
      </c>
      <c r="B29" s="29" t="s">
        <v>206</v>
      </c>
      <c r="C29" s="30" t="s">
        <v>206</v>
      </c>
      <c r="D29" s="29" t="s">
        <v>208</v>
      </c>
      <c r="E29" s="29">
        <v>94.4</v>
      </c>
      <c r="F29" s="29">
        <v>332.82</v>
      </c>
      <c r="G29" s="30">
        <f t="shared" si="1"/>
        <v>0.76829216994171023</v>
      </c>
      <c r="H29" s="30">
        <v>255.703</v>
      </c>
      <c r="I29" s="31" t="s">
        <v>213</v>
      </c>
      <c r="J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</row>
    <row r="30" spans="1:43" s="32" customFormat="1" ht="21" customHeight="1" x14ac:dyDescent="0.5">
      <c r="A30" s="28">
        <v>39701</v>
      </c>
      <c r="B30" s="29">
        <v>2.08</v>
      </c>
      <c r="C30" s="30">
        <f t="shared" si="0"/>
        <v>302.58</v>
      </c>
      <c r="D30" s="29" t="s">
        <v>209</v>
      </c>
      <c r="E30" s="29">
        <v>86.9</v>
      </c>
      <c r="F30" s="29">
        <v>215.73</v>
      </c>
      <c r="G30" s="30">
        <f t="shared" si="1"/>
        <v>0.76955917118620498</v>
      </c>
      <c r="H30" s="30">
        <v>166.017</v>
      </c>
      <c r="I30" s="31" t="s">
        <v>214</v>
      </c>
      <c r="U30" s="35"/>
      <c r="V30" s="35"/>
      <c r="Y30" s="33"/>
      <c r="Z30" s="33"/>
      <c r="AA30" s="34"/>
    </row>
    <row r="31" spans="1:43" s="32" customFormat="1" ht="21" customHeight="1" x14ac:dyDescent="0.5">
      <c r="A31" s="28">
        <v>39707</v>
      </c>
      <c r="B31" s="29">
        <v>2.2200000000000002</v>
      </c>
      <c r="C31" s="30">
        <f t="shared" si="0"/>
        <v>302.72000000000003</v>
      </c>
      <c r="D31" s="29" t="s">
        <v>210</v>
      </c>
      <c r="E31" s="29">
        <v>89</v>
      </c>
      <c r="F31" s="29">
        <v>228.34</v>
      </c>
      <c r="G31" s="30">
        <f t="shared" si="1"/>
        <v>0.86665060874135058</v>
      </c>
      <c r="H31" s="30">
        <v>197.89099999999999</v>
      </c>
      <c r="I31" s="31" t="s">
        <v>215</v>
      </c>
      <c r="U31" s="35"/>
      <c r="V31" s="35"/>
      <c r="Y31" s="33"/>
      <c r="Z31" s="33"/>
      <c r="AA31" s="34"/>
    </row>
    <row r="32" spans="1:43" s="32" customFormat="1" ht="21" customHeight="1" x14ac:dyDescent="0.5">
      <c r="A32" s="28">
        <v>39716</v>
      </c>
      <c r="B32" s="29">
        <v>1.7</v>
      </c>
      <c r="C32" s="30">
        <f t="shared" si="0"/>
        <v>302.2</v>
      </c>
      <c r="D32" s="29" t="s">
        <v>211</v>
      </c>
      <c r="E32" s="29">
        <v>83</v>
      </c>
      <c r="F32" s="29">
        <v>173.37</v>
      </c>
      <c r="G32" s="30">
        <f t="shared" si="1"/>
        <v>0.4983964930495472</v>
      </c>
      <c r="H32" s="30">
        <v>86.406999999999996</v>
      </c>
      <c r="I32" s="31"/>
      <c r="U32" s="35"/>
      <c r="V32" s="35"/>
      <c r="Y32" s="33"/>
      <c r="Z32" s="33"/>
      <c r="AA32" s="34"/>
    </row>
    <row r="33" spans="1:27" s="32" customFormat="1" ht="21" customHeight="1" x14ac:dyDescent="0.5">
      <c r="A33" s="28">
        <v>39729</v>
      </c>
      <c r="B33" s="29">
        <v>1.78</v>
      </c>
      <c r="C33" s="30">
        <f t="shared" si="0"/>
        <v>302.27999999999997</v>
      </c>
      <c r="D33" s="29" t="s">
        <v>238</v>
      </c>
      <c r="E33" s="29">
        <v>83</v>
      </c>
      <c r="F33" s="29">
        <v>186.94</v>
      </c>
      <c r="G33" s="30">
        <v>0.56999999999999995</v>
      </c>
      <c r="H33" s="30">
        <v>106.666</v>
      </c>
      <c r="I33" s="31" t="s">
        <v>241</v>
      </c>
      <c r="U33" s="35"/>
      <c r="V33" s="35"/>
      <c r="Y33" s="33"/>
      <c r="Z33" s="33"/>
      <c r="AA33" s="34"/>
    </row>
    <row r="34" spans="1:27" s="32" customFormat="1" ht="21" customHeight="1" x14ac:dyDescent="0.5">
      <c r="A34" s="28">
        <v>39741</v>
      </c>
      <c r="B34" s="29">
        <v>1.4</v>
      </c>
      <c r="C34" s="30">
        <f t="shared" si="0"/>
        <v>301.89999999999998</v>
      </c>
      <c r="D34" s="29" t="s">
        <v>239</v>
      </c>
      <c r="E34" s="29">
        <v>81.099999999999994</v>
      </c>
      <c r="F34" s="29">
        <v>149.24</v>
      </c>
      <c r="G34" s="30">
        <f t="shared" si="1"/>
        <v>0.28769096756901635</v>
      </c>
      <c r="H34" s="30">
        <v>42.935000000000002</v>
      </c>
      <c r="I34" s="31"/>
      <c r="U34" s="35"/>
      <c r="V34" s="35"/>
      <c r="Y34" s="33"/>
      <c r="Z34" s="33"/>
      <c r="AA34" s="34"/>
    </row>
    <row r="35" spans="1:27" s="32" customFormat="1" ht="21" customHeight="1" x14ac:dyDescent="0.5">
      <c r="A35" s="28">
        <v>39750</v>
      </c>
      <c r="B35" s="29">
        <v>2.04</v>
      </c>
      <c r="C35" s="30">
        <f t="shared" si="0"/>
        <v>302.54000000000002</v>
      </c>
      <c r="D35" s="29" t="s">
        <v>240</v>
      </c>
      <c r="E35" s="29">
        <v>87</v>
      </c>
      <c r="F35" s="29">
        <v>211.22</v>
      </c>
      <c r="G35" s="30">
        <f t="shared" si="1"/>
        <v>0.75432250733832029</v>
      </c>
      <c r="H35" s="30">
        <v>159.328</v>
      </c>
      <c r="I35" s="31"/>
      <c r="U35" s="35"/>
      <c r="V35" s="35"/>
      <c r="Y35" s="33"/>
      <c r="Z35" s="33"/>
      <c r="AA35" s="34"/>
    </row>
    <row r="36" spans="1:27" s="32" customFormat="1" ht="21" customHeight="1" x14ac:dyDescent="0.5">
      <c r="A36" s="28">
        <v>39757</v>
      </c>
      <c r="B36" s="29">
        <v>1.68</v>
      </c>
      <c r="C36" s="30">
        <f t="shared" si="0"/>
        <v>302.18</v>
      </c>
      <c r="D36" s="29" t="s">
        <v>249</v>
      </c>
      <c r="E36" s="29">
        <v>84</v>
      </c>
      <c r="F36" s="29">
        <v>180.84</v>
      </c>
      <c r="G36" s="30">
        <f t="shared" si="1"/>
        <v>0.51004755585047556</v>
      </c>
      <c r="H36" s="30">
        <v>92.236999999999995</v>
      </c>
      <c r="I36" s="31"/>
      <c r="U36" s="35"/>
      <c r="V36" s="35"/>
      <c r="Y36" s="33"/>
      <c r="Z36" s="33"/>
      <c r="AA36" s="34"/>
    </row>
    <row r="37" spans="1:27" s="32" customFormat="1" ht="21" customHeight="1" x14ac:dyDescent="0.5">
      <c r="A37" s="28">
        <v>39771</v>
      </c>
      <c r="B37" s="29">
        <v>1.46</v>
      </c>
      <c r="C37" s="30">
        <f t="shared" si="0"/>
        <v>301.95999999999998</v>
      </c>
      <c r="D37" s="29" t="s">
        <v>250</v>
      </c>
      <c r="E37" s="29">
        <v>81</v>
      </c>
      <c r="F37" s="29">
        <v>165.8</v>
      </c>
      <c r="G37" s="30">
        <f t="shared" si="1"/>
        <v>0.49030156815440284</v>
      </c>
      <c r="H37" s="30">
        <v>81.292000000000002</v>
      </c>
      <c r="I37" s="31"/>
      <c r="U37" s="35"/>
      <c r="V37" s="35"/>
      <c r="Y37" s="33"/>
      <c r="Z37" s="33"/>
      <c r="AA37" s="34"/>
    </row>
    <row r="38" spans="1:27" s="32" customFormat="1" ht="21" customHeight="1" x14ac:dyDescent="0.5">
      <c r="A38" s="38">
        <v>40158</v>
      </c>
      <c r="B38" s="39">
        <v>1.31</v>
      </c>
      <c r="C38" s="40">
        <f t="shared" si="0"/>
        <v>301.81</v>
      </c>
      <c r="D38" s="39" t="s">
        <v>258</v>
      </c>
      <c r="E38" s="39">
        <v>81.2</v>
      </c>
      <c r="F38" s="39">
        <v>138.06</v>
      </c>
      <c r="G38" s="40">
        <f t="shared" si="1"/>
        <v>0.20154280747501085</v>
      </c>
      <c r="H38" s="40">
        <v>27.824999999999999</v>
      </c>
      <c r="I38" s="45" t="s">
        <v>266</v>
      </c>
      <c r="U38" s="35"/>
      <c r="V38" s="35"/>
      <c r="Y38" s="33"/>
      <c r="Z38" s="33"/>
      <c r="AA38" s="34"/>
    </row>
    <row r="39" spans="1:27" s="32" customFormat="1" ht="21" customHeight="1" x14ac:dyDescent="0.5">
      <c r="A39" s="81">
        <v>40173</v>
      </c>
      <c r="B39" s="78">
        <v>1.17</v>
      </c>
      <c r="C39" s="136">
        <f t="shared" si="0"/>
        <v>301.67</v>
      </c>
      <c r="D39" s="78" t="s">
        <v>259</v>
      </c>
      <c r="E39" s="78">
        <v>80</v>
      </c>
      <c r="F39" s="78">
        <v>126.98</v>
      </c>
      <c r="G39" s="136">
        <f t="shared" si="1"/>
        <v>0.11447472042841392</v>
      </c>
      <c r="H39" s="136">
        <v>14.536</v>
      </c>
      <c r="I39" s="152"/>
      <c r="U39" s="35"/>
      <c r="V39" s="35"/>
      <c r="Y39" s="33"/>
      <c r="Z39" s="33"/>
      <c r="AA39" s="34"/>
    </row>
    <row r="40" spans="1:27" s="32" customFormat="1" ht="21" customHeight="1" x14ac:dyDescent="0.5">
      <c r="A40" s="28">
        <v>39819</v>
      </c>
      <c r="B40" s="29">
        <v>1.1200000000000001</v>
      </c>
      <c r="C40" s="30">
        <f t="shared" si="0"/>
        <v>301.62</v>
      </c>
      <c r="D40" s="29" t="s">
        <v>271</v>
      </c>
      <c r="E40" s="29">
        <v>80</v>
      </c>
      <c r="F40" s="29">
        <v>124.48</v>
      </c>
      <c r="G40" s="30">
        <f t="shared" si="1"/>
        <v>0.10267512853470437</v>
      </c>
      <c r="H40" s="30">
        <v>12.781000000000001</v>
      </c>
      <c r="I40" s="31" t="s">
        <v>273</v>
      </c>
      <c r="U40" s="35"/>
      <c r="V40" s="35"/>
      <c r="Y40" s="33"/>
      <c r="Z40" s="33"/>
      <c r="AA40" s="34"/>
    </row>
    <row r="41" spans="1:27" s="32" customFormat="1" ht="21" customHeight="1" x14ac:dyDescent="0.5">
      <c r="A41" s="28">
        <v>39842</v>
      </c>
      <c r="B41" s="29">
        <v>1.0900000000000001</v>
      </c>
      <c r="C41" s="30">
        <f t="shared" si="0"/>
        <v>301.58999999999997</v>
      </c>
      <c r="D41" s="29" t="s">
        <v>272</v>
      </c>
      <c r="E41" s="29">
        <v>80</v>
      </c>
      <c r="F41" s="29">
        <v>117.31</v>
      </c>
      <c r="G41" s="30">
        <f t="shared" si="1"/>
        <v>7.2704799249850821E-2</v>
      </c>
      <c r="H41" s="30">
        <v>8.5289999999999999</v>
      </c>
      <c r="I41" s="31"/>
      <c r="U41" s="35"/>
      <c r="V41" s="35"/>
      <c r="Y41" s="33"/>
      <c r="Z41" s="33"/>
      <c r="AA41" s="34"/>
    </row>
    <row r="42" spans="1:27" s="32" customFormat="1" ht="21" customHeight="1" x14ac:dyDescent="0.5">
      <c r="A42" s="28">
        <v>39849</v>
      </c>
      <c r="B42" s="29">
        <v>1.1200000000000001</v>
      </c>
      <c r="C42" s="30">
        <f t="shared" si="0"/>
        <v>301.62</v>
      </c>
      <c r="D42" s="29" t="s">
        <v>287</v>
      </c>
      <c r="E42" s="29">
        <v>80</v>
      </c>
      <c r="F42" s="29">
        <v>122.59</v>
      </c>
      <c r="G42" s="30">
        <f t="shared" si="1"/>
        <v>8.5496370013867354E-2</v>
      </c>
      <c r="H42" s="30">
        <v>10.481</v>
      </c>
      <c r="I42" s="31" t="s">
        <v>289</v>
      </c>
      <c r="U42" s="35"/>
      <c r="V42" s="35"/>
      <c r="Y42" s="33"/>
      <c r="Z42" s="33"/>
      <c r="AA42" s="34"/>
    </row>
    <row r="43" spans="1:27" s="32" customFormat="1" ht="21" customHeight="1" x14ac:dyDescent="0.5">
      <c r="A43" s="28">
        <v>39867</v>
      </c>
      <c r="B43" s="29">
        <v>1.07</v>
      </c>
      <c r="C43" s="29">
        <f t="shared" si="0"/>
        <v>301.57</v>
      </c>
      <c r="D43" s="29" t="s">
        <v>288</v>
      </c>
      <c r="E43" s="29">
        <v>80</v>
      </c>
      <c r="F43" s="29">
        <v>118.34</v>
      </c>
      <c r="G43" s="30">
        <f t="shared" si="1"/>
        <v>7.2621260774040894E-2</v>
      </c>
      <c r="H43" s="30">
        <v>8.5939999999999994</v>
      </c>
      <c r="I43" s="31"/>
      <c r="U43" s="35"/>
      <c r="V43" s="35"/>
      <c r="Y43" s="33"/>
      <c r="Z43" s="33"/>
      <c r="AA43" s="34"/>
    </row>
    <row r="44" spans="1:27" s="32" customFormat="1" ht="21" customHeight="1" x14ac:dyDescent="0.5">
      <c r="A44" s="28">
        <v>39876</v>
      </c>
      <c r="B44" s="29">
        <v>1.06</v>
      </c>
      <c r="C44" s="29">
        <f t="shared" si="0"/>
        <v>301.56</v>
      </c>
      <c r="D44" s="29" t="s">
        <v>304</v>
      </c>
      <c r="E44" s="29">
        <v>80</v>
      </c>
      <c r="F44" s="29">
        <v>111.25</v>
      </c>
      <c r="G44" s="30">
        <f t="shared" si="1"/>
        <v>8.4844943820224714E-2</v>
      </c>
      <c r="H44" s="30">
        <v>9.4390000000000001</v>
      </c>
      <c r="I44" s="31" t="s">
        <v>306</v>
      </c>
      <c r="R44" s="32" t="s">
        <v>26</v>
      </c>
      <c r="U44" s="35"/>
      <c r="V44" s="35"/>
      <c r="Y44" s="33"/>
      <c r="Z44" s="33"/>
      <c r="AA44" s="34"/>
    </row>
    <row r="45" spans="1:27" s="32" customFormat="1" ht="21" customHeight="1" x14ac:dyDescent="0.5">
      <c r="A45" s="81">
        <v>39903</v>
      </c>
      <c r="B45" s="78">
        <v>1.23</v>
      </c>
      <c r="C45" s="78">
        <f t="shared" si="0"/>
        <v>301.73</v>
      </c>
      <c r="D45" s="78" t="s">
        <v>305</v>
      </c>
      <c r="E45" s="78">
        <v>80</v>
      </c>
      <c r="F45" s="78">
        <v>133.05000000000001</v>
      </c>
      <c r="G45" s="136">
        <f t="shared" si="1"/>
        <v>0.15754227733934609</v>
      </c>
      <c r="H45" s="136">
        <v>20.960999999999999</v>
      </c>
      <c r="I45" s="194"/>
      <c r="U45" s="35"/>
      <c r="V45" s="35"/>
      <c r="Y45" s="33"/>
      <c r="Z45" s="33"/>
      <c r="AA45" s="34"/>
    </row>
    <row r="46" spans="1:27" s="32" customFormat="1" ht="21" customHeight="1" x14ac:dyDescent="0.5">
      <c r="A46" s="28"/>
      <c r="B46" s="29"/>
      <c r="C46" s="29"/>
      <c r="D46" s="29"/>
      <c r="E46" s="29"/>
      <c r="F46" s="29"/>
      <c r="G46" s="30"/>
      <c r="H46" s="30"/>
      <c r="I46" s="31"/>
      <c r="U46" s="35"/>
      <c r="V46" s="35"/>
      <c r="Y46" s="33"/>
      <c r="Z46" s="33"/>
      <c r="AA46" s="34"/>
    </row>
    <row r="47" spans="1:27" s="32" customFormat="1" ht="21" customHeight="1" x14ac:dyDescent="0.5">
      <c r="A47" s="28"/>
      <c r="B47" s="29"/>
      <c r="C47" s="29"/>
      <c r="D47" s="29"/>
      <c r="E47" s="29"/>
      <c r="F47" s="29"/>
      <c r="G47" s="30"/>
      <c r="H47" s="30"/>
      <c r="I47" s="31"/>
      <c r="U47" s="35"/>
      <c r="V47" s="35"/>
      <c r="Y47" s="33"/>
      <c r="Z47" s="33"/>
      <c r="AA47" s="34"/>
    </row>
    <row r="48" spans="1:27" s="32" customFormat="1" ht="21" customHeight="1" x14ac:dyDescent="0.5">
      <c r="A48" s="28"/>
      <c r="B48" s="29"/>
      <c r="C48" s="29"/>
      <c r="D48" s="29"/>
      <c r="E48" s="29"/>
      <c r="F48" s="29"/>
      <c r="G48" s="30"/>
      <c r="H48" s="30"/>
      <c r="I48" s="31"/>
      <c r="U48" s="35"/>
      <c r="V48" s="35"/>
      <c r="Y48" s="33"/>
      <c r="Z48" s="33"/>
      <c r="AA48" s="34"/>
    </row>
    <row r="49" spans="1:256" s="32" customFormat="1" ht="21" customHeight="1" x14ac:dyDescent="0.5">
      <c r="A49" s="28"/>
      <c r="B49" s="29"/>
      <c r="C49" s="29"/>
      <c r="D49" s="29"/>
      <c r="E49" s="29"/>
      <c r="F49" s="29"/>
      <c r="G49" s="30"/>
      <c r="H49" s="30"/>
      <c r="I49" s="31"/>
      <c r="U49" s="35"/>
      <c r="V49" s="35"/>
      <c r="Y49" s="33"/>
      <c r="Z49" s="33"/>
      <c r="AA49" s="34"/>
    </row>
    <row r="50" spans="1:256" s="32" customFormat="1" ht="21" customHeight="1" x14ac:dyDescent="0.5">
      <c r="A50" s="28"/>
      <c r="B50" s="29"/>
      <c r="C50" s="29"/>
      <c r="D50" s="29"/>
      <c r="E50" s="29"/>
      <c r="F50" s="29"/>
      <c r="G50" s="30"/>
      <c r="H50" s="30"/>
      <c r="I50" s="31"/>
      <c r="U50" s="35"/>
      <c r="V50" s="35"/>
      <c r="Y50" s="33"/>
      <c r="Z50" s="33"/>
      <c r="AA50" s="34"/>
    </row>
    <row r="51" spans="1:256" s="32" customFormat="1" ht="21" customHeight="1" x14ac:dyDescent="0.5">
      <c r="A51" s="28"/>
      <c r="B51" s="29"/>
      <c r="C51" s="29"/>
      <c r="D51" s="29"/>
      <c r="E51" s="29"/>
      <c r="F51" s="29"/>
      <c r="G51" s="30"/>
      <c r="H51" s="30"/>
      <c r="I51" s="31"/>
      <c r="U51" s="35"/>
      <c r="V51" s="35"/>
      <c r="Y51" s="33"/>
      <c r="Z51" s="33"/>
      <c r="AA51" s="34"/>
    </row>
    <row r="52" spans="1:256" s="32" customFormat="1" ht="21" customHeight="1" x14ac:dyDescent="0.5">
      <c r="A52" s="28"/>
      <c r="B52" s="90"/>
      <c r="C52" s="29"/>
      <c r="D52" s="29"/>
      <c r="E52" s="29"/>
      <c r="F52" s="29"/>
      <c r="G52" s="30"/>
      <c r="H52" s="30"/>
      <c r="I52" s="31"/>
      <c r="U52" s="35"/>
      <c r="V52" s="35"/>
      <c r="Y52" s="33"/>
      <c r="Z52" s="33"/>
      <c r="AA52" s="34"/>
    </row>
    <row r="53" spans="1:256" s="32" customFormat="1" ht="21" customHeight="1" x14ac:dyDescent="0.5">
      <c r="A53" s="28"/>
      <c r="B53" s="29"/>
      <c r="C53" s="29"/>
      <c r="D53" s="29"/>
      <c r="E53" s="29"/>
      <c r="F53" s="29"/>
      <c r="G53" s="30"/>
      <c r="H53" s="30"/>
      <c r="I53" s="31"/>
      <c r="U53" s="35"/>
      <c r="V53" s="35"/>
      <c r="Y53" s="33"/>
      <c r="Z53" s="33"/>
      <c r="AA53" s="34"/>
    </row>
    <row r="54" spans="1:256" s="32" customFormat="1" ht="21" customHeight="1" x14ac:dyDescent="0.5">
      <c r="A54" s="28"/>
      <c r="B54" s="29"/>
      <c r="C54" s="29"/>
      <c r="D54" s="29"/>
      <c r="E54" s="29"/>
      <c r="F54" s="29"/>
      <c r="G54" s="30"/>
      <c r="H54" s="30"/>
      <c r="I54" s="31"/>
      <c r="U54" s="35"/>
      <c r="V54" s="35"/>
      <c r="Y54" s="33"/>
      <c r="Z54" s="33"/>
      <c r="AA54" s="34"/>
    </row>
    <row r="55" spans="1:256" s="37" customFormat="1" ht="21" customHeight="1" x14ac:dyDescent="0.5">
      <c r="A55" s="28"/>
      <c r="B55" s="29"/>
      <c r="C55" s="29"/>
      <c r="D55" s="29"/>
      <c r="E55" s="29"/>
      <c r="F55" s="29"/>
      <c r="G55" s="30"/>
      <c r="H55" s="30"/>
      <c r="I55" s="31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6"/>
      <c r="V55" s="36"/>
      <c r="W55" s="32"/>
      <c r="X55" s="32"/>
      <c r="Y55" s="33"/>
      <c r="Z55" s="33"/>
      <c r="AA55" s="34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32"/>
      <c r="BA55" s="32"/>
      <c r="BB55" s="32"/>
      <c r="BC55" s="32"/>
      <c r="BD55" s="32"/>
      <c r="BE55" s="32"/>
      <c r="BF55" s="32"/>
      <c r="BG55" s="32"/>
      <c r="BH55" s="32"/>
      <c r="BI55" s="32"/>
      <c r="BJ55" s="32"/>
      <c r="BK55" s="32"/>
      <c r="BL55" s="32"/>
      <c r="BM55" s="32"/>
      <c r="BN55" s="32"/>
      <c r="BO55" s="32"/>
      <c r="BP55" s="32"/>
      <c r="BQ55" s="32"/>
      <c r="BR55" s="32"/>
      <c r="BS55" s="32"/>
      <c r="BT55" s="32"/>
      <c r="BU55" s="32"/>
      <c r="BV55" s="32"/>
      <c r="BW55" s="32"/>
      <c r="BX55" s="32"/>
      <c r="BY55" s="32"/>
      <c r="BZ55" s="32"/>
      <c r="CA55" s="32"/>
      <c r="CB55" s="32"/>
      <c r="CC55" s="32"/>
      <c r="CD55" s="32"/>
      <c r="CE55" s="32"/>
      <c r="CF55" s="32"/>
      <c r="CG55" s="32"/>
      <c r="CH55" s="32"/>
      <c r="CI55" s="32"/>
      <c r="CJ55" s="32"/>
      <c r="CK55" s="32"/>
      <c r="CL55" s="32"/>
      <c r="CM55" s="32"/>
      <c r="CN55" s="32"/>
      <c r="CO55" s="32"/>
      <c r="CP55" s="32"/>
      <c r="CQ55" s="32"/>
      <c r="CR55" s="32"/>
      <c r="CS55" s="32"/>
      <c r="CT55" s="32"/>
      <c r="CU55" s="32"/>
      <c r="CV55" s="32"/>
      <c r="CW55" s="32"/>
      <c r="CX55" s="32"/>
      <c r="CY55" s="32"/>
      <c r="CZ55" s="32"/>
      <c r="DA55" s="32"/>
      <c r="DB55" s="32"/>
      <c r="DC55" s="32"/>
      <c r="DD55" s="32"/>
      <c r="DE55" s="32"/>
      <c r="DF55" s="32"/>
      <c r="DG55" s="32"/>
      <c r="DH55" s="32"/>
      <c r="DI55" s="32"/>
      <c r="DJ55" s="32"/>
      <c r="DK55" s="32"/>
      <c r="DL55" s="32"/>
      <c r="DM55" s="32"/>
      <c r="DN55" s="32"/>
      <c r="DO55" s="32"/>
      <c r="DP55" s="32"/>
      <c r="DQ55" s="32"/>
      <c r="DR55" s="32"/>
      <c r="DS55" s="32"/>
      <c r="DT55" s="32"/>
      <c r="DU55" s="32"/>
      <c r="DV55" s="32"/>
      <c r="DW55" s="32"/>
      <c r="DX55" s="32"/>
      <c r="DY55" s="32"/>
      <c r="DZ55" s="32"/>
      <c r="EA55" s="32"/>
      <c r="EB55" s="32"/>
      <c r="EC55" s="32"/>
      <c r="ED55" s="32"/>
      <c r="EE55" s="32"/>
      <c r="EF55" s="32"/>
      <c r="EG55" s="32"/>
      <c r="EH55" s="32"/>
      <c r="EI55" s="32"/>
      <c r="EJ55" s="32"/>
      <c r="EK55" s="32"/>
      <c r="EL55" s="32"/>
      <c r="EM55" s="32"/>
      <c r="EN55" s="32"/>
      <c r="EO55" s="32"/>
      <c r="EP55" s="32"/>
      <c r="EQ55" s="32"/>
      <c r="ER55" s="32"/>
      <c r="ES55" s="32"/>
      <c r="ET55" s="32"/>
      <c r="EU55" s="32"/>
      <c r="EV55" s="32"/>
      <c r="EW55" s="32"/>
      <c r="EX55" s="32"/>
      <c r="EY55" s="32"/>
      <c r="EZ55" s="32"/>
      <c r="FA55" s="32"/>
      <c r="FB55" s="32"/>
      <c r="FC55" s="32"/>
      <c r="FD55" s="32"/>
      <c r="FE55" s="32"/>
      <c r="FF55" s="32"/>
      <c r="FG55" s="32"/>
      <c r="FH55" s="32"/>
      <c r="FI55" s="32"/>
      <c r="FJ55" s="32"/>
      <c r="FK55" s="32"/>
      <c r="FL55" s="32"/>
      <c r="FM55" s="32"/>
      <c r="FN55" s="32"/>
      <c r="FO55" s="32"/>
      <c r="FP55" s="32"/>
      <c r="FQ55" s="32"/>
      <c r="FR55" s="32"/>
      <c r="FS55" s="32"/>
      <c r="FT55" s="32"/>
      <c r="FU55" s="32"/>
      <c r="FV55" s="32"/>
      <c r="FW55" s="32"/>
      <c r="FX55" s="32"/>
      <c r="FY55" s="32"/>
      <c r="FZ55" s="32"/>
      <c r="GA55" s="32"/>
      <c r="GB55" s="32"/>
      <c r="GC55" s="32"/>
      <c r="GD55" s="32"/>
      <c r="GE55" s="32"/>
      <c r="GF55" s="32"/>
      <c r="GG55" s="32"/>
      <c r="GH55" s="32"/>
      <c r="GI55" s="32"/>
      <c r="GJ55" s="32"/>
      <c r="GK55" s="32"/>
      <c r="GL55" s="32"/>
      <c r="GM55" s="32"/>
      <c r="GN55" s="32"/>
      <c r="GO55" s="32"/>
      <c r="GP55" s="32"/>
      <c r="GQ55" s="32"/>
      <c r="GR55" s="32"/>
      <c r="GS55" s="32"/>
      <c r="GT55" s="32"/>
      <c r="GU55" s="32"/>
      <c r="GV55" s="32"/>
      <c r="GW55" s="32"/>
      <c r="GX55" s="32"/>
      <c r="GY55" s="32"/>
      <c r="GZ55" s="32"/>
      <c r="HA55" s="32"/>
      <c r="HB55" s="32"/>
      <c r="HC55" s="32"/>
      <c r="HD55" s="32"/>
      <c r="HE55" s="32"/>
      <c r="HF55" s="32"/>
      <c r="HG55" s="32"/>
      <c r="HH55" s="32"/>
      <c r="HI55" s="32"/>
      <c r="HJ55" s="32"/>
      <c r="HK55" s="32"/>
      <c r="HL55" s="32"/>
      <c r="HM55" s="32"/>
      <c r="HN55" s="32"/>
      <c r="HO55" s="32"/>
      <c r="HP55" s="32"/>
      <c r="HQ55" s="32"/>
      <c r="HR55" s="32"/>
      <c r="HS55" s="32"/>
      <c r="HT55" s="32"/>
      <c r="HU55" s="32"/>
      <c r="HV55" s="32"/>
      <c r="HW55" s="32"/>
      <c r="HX55" s="32"/>
      <c r="HY55" s="32"/>
      <c r="HZ55" s="32"/>
      <c r="IA55" s="32"/>
      <c r="IB55" s="32"/>
      <c r="IC55" s="32"/>
      <c r="ID55" s="32"/>
      <c r="IE55" s="32"/>
      <c r="IF55" s="32"/>
      <c r="IG55" s="32"/>
      <c r="IH55" s="32"/>
      <c r="II55" s="32"/>
      <c r="IJ55" s="32"/>
      <c r="IK55" s="32"/>
      <c r="IL55" s="32"/>
      <c r="IM55" s="32"/>
      <c r="IN55" s="32"/>
      <c r="IO55" s="32"/>
      <c r="IP55" s="32"/>
      <c r="IQ55" s="32"/>
      <c r="IR55" s="32"/>
      <c r="IS55" s="32"/>
      <c r="IT55" s="32"/>
      <c r="IU55" s="32"/>
      <c r="IV55" s="32"/>
    </row>
    <row r="56" spans="1:256" s="32" customFormat="1" ht="21" customHeight="1" x14ac:dyDescent="0.5">
      <c r="A56" s="28"/>
      <c r="B56" s="29"/>
      <c r="C56" s="29"/>
      <c r="D56" s="29"/>
      <c r="E56" s="29"/>
      <c r="F56" s="29"/>
      <c r="G56" s="30"/>
      <c r="H56" s="30"/>
      <c r="I56" s="31"/>
      <c r="U56" s="36"/>
      <c r="V56" s="36"/>
      <c r="Y56" s="33"/>
      <c r="Z56" s="33"/>
      <c r="AA56" s="34"/>
    </row>
    <row r="57" spans="1:256" s="32" customFormat="1" ht="21" customHeight="1" x14ac:dyDescent="0.5">
      <c r="A57" s="28"/>
      <c r="B57" s="29"/>
      <c r="C57" s="29"/>
      <c r="D57" s="29"/>
      <c r="E57" s="29"/>
      <c r="F57" s="29"/>
      <c r="G57" s="30"/>
      <c r="H57" s="30"/>
      <c r="I57" s="31"/>
      <c r="U57" s="35"/>
      <c r="V57" s="35"/>
      <c r="Y57" s="33"/>
      <c r="Z57" s="33"/>
      <c r="AA57" s="34"/>
    </row>
    <row r="58" spans="1:256" s="32" customFormat="1" ht="21" customHeight="1" x14ac:dyDescent="0.5">
      <c r="A58" s="28"/>
      <c r="B58" s="29"/>
      <c r="C58" s="29"/>
      <c r="D58" s="29"/>
      <c r="E58" s="29"/>
      <c r="F58" s="29"/>
      <c r="G58" s="30"/>
      <c r="H58" s="30"/>
      <c r="I58" s="31"/>
      <c r="U58" s="35"/>
      <c r="V58" s="35"/>
      <c r="Y58" s="33"/>
      <c r="Z58" s="33"/>
      <c r="AA58" s="34"/>
    </row>
    <row r="59" spans="1:256" s="32" customFormat="1" ht="21" customHeight="1" x14ac:dyDescent="0.5">
      <c r="A59" s="28"/>
      <c r="B59" s="29"/>
      <c r="C59" s="29"/>
      <c r="D59" s="29"/>
      <c r="E59" s="29"/>
      <c r="F59" s="29"/>
      <c r="G59" s="30"/>
      <c r="H59" s="30"/>
      <c r="I59" s="31"/>
      <c r="U59" s="35"/>
      <c r="V59" s="35"/>
      <c r="Y59" s="33"/>
      <c r="Z59" s="33"/>
      <c r="AA59" s="34"/>
    </row>
    <row r="60" spans="1:256" s="32" customFormat="1" ht="21" customHeight="1" x14ac:dyDescent="0.5">
      <c r="A60" s="28"/>
      <c r="B60" s="29"/>
      <c r="C60" s="29"/>
      <c r="D60" s="29"/>
      <c r="E60" s="29"/>
      <c r="F60" s="29"/>
      <c r="G60" s="30"/>
      <c r="H60" s="30"/>
      <c r="I60" s="31"/>
      <c r="J60" s="34"/>
      <c r="U60" s="35"/>
      <c r="V60" s="35"/>
      <c r="Y60" s="33"/>
      <c r="Z60" s="33"/>
      <c r="AA60" s="34"/>
    </row>
    <row r="61" spans="1:256" s="32" customFormat="1" ht="21" customHeight="1" x14ac:dyDescent="0.5">
      <c r="A61" s="28"/>
      <c r="B61" s="29"/>
      <c r="C61" s="29"/>
      <c r="D61" s="29"/>
      <c r="E61" s="29"/>
      <c r="F61" s="29"/>
      <c r="G61" s="30"/>
      <c r="H61" s="30"/>
      <c r="I61" s="31"/>
      <c r="J61" s="34"/>
      <c r="U61" s="35"/>
      <c r="V61" s="35"/>
      <c r="Y61" s="33"/>
      <c r="Z61" s="33"/>
      <c r="AA61" s="34"/>
    </row>
    <row r="62" spans="1:256" s="32" customFormat="1" ht="21" customHeight="1" x14ac:dyDescent="0.5">
      <c r="A62" s="28"/>
      <c r="B62" s="29"/>
      <c r="C62" s="29"/>
      <c r="D62" s="29"/>
      <c r="E62" s="29"/>
      <c r="F62" s="29"/>
      <c r="G62" s="30"/>
      <c r="H62" s="30"/>
      <c r="I62" s="31"/>
      <c r="J62" s="34"/>
      <c r="U62" s="35"/>
      <c r="V62" s="35"/>
      <c r="Y62" s="33"/>
      <c r="Z62" s="33"/>
      <c r="AA62" s="34"/>
    </row>
    <row r="63" spans="1:256" s="32" customFormat="1" ht="21" customHeight="1" x14ac:dyDescent="0.5">
      <c r="A63" s="28"/>
      <c r="B63" s="29"/>
      <c r="C63" s="29"/>
      <c r="D63" s="29"/>
      <c r="E63" s="29"/>
      <c r="F63" s="29"/>
      <c r="G63" s="30"/>
      <c r="H63" s="30"/>
      <c r="I63" s="31"/>
      <c r="J63" s="34"/>
      <c r="U63" s="35"/>
      <c r="V63" s="35"/>
      <c r="Y63" s="33"/>
      <c r="Z63" s="33"/>
      <c r="AA63" s="34"/>
    </row>
    <row r="64" spans="1:256" s="32" customFormat="1" ht="21" customHeight="1" x14ac:dyDescent="0.5">
      <c r="A64" s="28"/>
      <c r="B64" s="29"/>
      <c r="C64" s="29"/>
      <c r="D64" s="29"/>
      <c r="E64" s="29"/>
      <c r="F64" s="29"/>
      <c r="G64" s="30"/>
      <c r="H64" s="30"/>
      <c r="I64" s="31"/>
      <c r="U64" s="35"/>
      <c r="V64" s="35"/>
      <c r="Y64" s="33"/>
      <c r="Z64" s="33"/>
      <c r="AA64" s="34"/>
    </row>
    <row r="65" spans="1:27" s="32" customFormat="1" ht="21.75" customHeight="1" x14ac:dyDescent="0.5">
      <c r="A65" s="28"/>
      <c r="B65" s="29"/>
      <c r="C65" s="29"/>
      <c r="D65" s="29"/>
      <c r="E65" s="29"/>
      <c r="F65" s="29"/>
      <c r="G65" s="30"/>
      <c r="H65" s="30"/>
      <c r="I65" s="31"/>
      <c r="U65" s="35"/>
      <c r="V65" s="35"/>
      <c r="Y65" s="33"/>
      <c r="Z65" s="33"/>
      <c r="AA65" s="34"/>
    </row>
    <row r="66" spans="1:27" s="32" customFormat="1" ht="21.75" customHeight="1" x14ac:dyDescent="0.5">
      <c r="A66" s="38"/>
      <c r="B66" s="39"/>
      <c r="C66" s="39"/>
      <c r="D66" s="39"/>
      <c r="E66" s="39"/>
      <c r="F66" s="39"/>
      <c r="G66" s="40"/>
      <c r="H66" s="40"/>
      <c r="I66" s="45"/>
      <c r="U66" s="35"/>
      <c r="V66" s="35"/>
      <c r="Y66" s="33"/>
      <c r="Z66" s="33"/>
      <c r="AA66" s="34"/>
    </row>
    <row r="67" spans="1:27" s="32" customFormat="1" ht="21.75" customHeight="1" x14ac:dyDescent="0.5">
      <c r="A67" s="41"/>
      <c r="B67" s="42"/>
      <c r="C67" s="42"/>
      <c r="D67" s="42"/>
      <c r="E67" s="42"/>
      <c r="F67" s="42"/>
      <c r="G67" s="43"/>
      <c r="H67" s="43"/>
      <c r="I67" s="44"/>
      <c r="U67" s="35"/>
      <c r="V67" s="35"/>
      <c r="Y67" s="33"/>
      <c r="Z67" s="33"/>
      <c r="AA67" s="34"/>
    </row>
    <row r="68" spans="1:27" s="32" customFormat="1" ht="21.75" customHeight="1" x14ac:dyDescent="0.5">
      <c r="A68" s="28"/>
      <c r="B68" s="29"/>
      <c r="C68" s="29"/>
      <c r="D68" s="29"/>
      <c r="E68" s="29"/>
      <c r="F68" s="29"/>
      <c r="G68" s="30"/>
      <c r="H68" s="30"/>
      <c r="I68" s="31"/>
      <c r="U68" s="35"/>
      <c r="V68" s="35"/>
      <c r="Y68" s="33"/>
      <c r="Z68" s="33"/>
      <c r="AA68" s="34"/>
    </row>
    <row r="69" spans="1:27" s="32" customFormat="1" ht="21.75" customHeight="1" x14ac:dyDescent="0.5">
      <c r="A69" s="28"/>
      <c r="B69" s="29"/>
      <c r="C69" s="29"/>
      <c r="D69" s="29"/>
      <c r="E69" s="29"/>
      <c r="F69" s="29"/>
      <c r="G69" s="30"/>
      <c r="H69" s="30"/>
      <c r="I69" s="31"/>
      <c r="U69" s="35"/>
      <c r="V69" s="35"/>
      <c r="Y69" s="33"/>
      <c r="Z69" s="33"/>
      <c r="AA69" s="34"/>
    </row>
    <row r="70" spans="1:27" s="32" customFormat="1" ht="21.75" customHeight="1" x14ac:dyDescent="0.5">
      <c r="A70" s="28"/>
      <c r="B70" s="29"/>
      <c r="C70" s="29"/>
      <c r="D70" s="29"/>
      <c r="E70" s="29"/>
      <c r="F70" s="29"/>
      <c r="G70" s="30"/>
      <c r="H70" s="30"/>
      <c r="I70" s="31"/>
      <c r="U70" s="35"/>
      <c r="V70" s="35"/>
      <c r="Y70" s="33"/>
      <c r="Z70" s="33"/>
      <c r="AA70" s="34"/>
    </row>
    <row r="71" spans="1:27" s="32" customFormat="1" ht="21.75" customHeight="1" x14ac:dyDescent="0.5">
      <c r="A71" s="28"/>
      <c r="B71" s="29"/>
      <c r="C71" s="29"/>
      <c r="D71" s="29"/>
      <c r="E71" s="29"/>
      <c r="F71" s="29"/>
      <c r="G71" s="30"/>
      <c r="H71" s="30"/>
      <c r="I71" s="31"/>
      <c r="U71" s="35"/>
      <c r="V71" s="35"/>
      <c r="Y71" s="33"/>
      <c r="Z71" s="33"/>
      <c r="AA71" s="34"/>
    </row>
    <row r="72" spans="1:27" s="32" customFormat="1" ht="21.75" customHeight="1" x14ac:dyDescent="0.5">
      <c r="A72" s="28"/>
      <c r="B72" s="29"/>
      <c r="C72" s="29"/>
      <c r="D72" s="29"/>
      <c r="E72" s="29"/>
      <c r="F72" s="29"/>
      <c r="G72" s="30"/>
      <c r="H72" s="30"/>
      <c r="I72" s="31"/>
      <c r="U72" s="35"/>
      <c r="V72" s="35"/>
      <c r="Y72" s="33"/>
      <c r="Z72" s="33"/>
      <c r="AA72" s="34"/>
    </row>
    <row r="73" spans="1:27" s="32" customFormat="1" ht="21.75" customHeight="1" x14ac:dyDescent="0.5">
      <c r="A73" s="28"/>
      <c r="B73" s="29"/>
      <c r="C73" s="29"/>
      <c r="D73" s="29"/>
      <c r="E73" s="29"/>
      <c r="F73" s="29"/>
      <c r="G73" s="30"/>
      <c r="H73" s="30"/>
      <c r="I73" s="31"/>
      <c r="U73" s="35"/>
      <c r="V73" s="35"/>
      <c r="Y73" s="33"/>
      <c r="Z73" s="33"/>
      <c r="AA73" s="34"/>
    </row>
    <row r="74" spans="1:27" s="32" customFormat="1" ht="21.75" customHeight="1" x14ac:dyDescent="0.5">
      <c r="A74" s="28"/>
      <c r="B74" s="29"/>
      <c r="C74" s="29"/>
      <c r="D74" s="29"/>
      <c r="E74" s="29"/>
      <c r="F74" s="29"/>
      <c r="G74" s="30"/>
      <c r="H74" s="30"/>
      <c r="I74" s="31"/>
      <c r="U74" s="35"/>
      <c r="V74" s="35"/>
      <c r="Y74" s="33"/>
      <c r="Z74" s="33"/>
      <c r="AA74" s="34"/>
    </row>
    <row r="75" spans="1:27" s="32" customFormat="1" ht="21.75" customHeight="1" x14ac:dyDescent="0.5">
      <c r="A75" s="28"/>
      <c r="B75" s="29"/>
      <c r="C75" s="29"/>
      <c r="D75" s="29"/>
      <c r="E75" s="29"/>
      <c r="F75" s="29"/>
      <c r="G75" s="30"/>
      <c r="H75" s="30"/>
      <c r="I75" s="31"/>
      <c r="U75" s="35"/>
      <c r="V75" s="35"/>
      <c r="Y75" s="33"/>
      <c r="Z75" s="33"/>
      <c r="AA75" s="34"/>
    </row>
    <row r="76" spans="1:27" s="32" customFormat="1" ht="21.75" customHeight="1" x14ac:dyDescent="0.5">
      <c r="A76" s="28"/>
      <c r="B76" s="29"/>
      <c r="C76" s="29"/>
      <c r="D76" s="29"/>
      <c r="E76" s="29"/>
      <c r="F76" s="29"/>
      <c r="G76" s="30"/>
      <c r="H76" s="30"/>
      <c r="I76" s="31"/>
      <c r="U76" s="35"/>
      <c r="V76" s="35"/>
      <c r="Y76" s="33"/>
      <c r="Z76" s="33"/>
      <c r="AA76" s="34"/>
    </row>
    <row r="77" spans="1:27" s="32" customFormat="1" ht="21.75" customHeight="1" x14ac:dyDescent="0.5">
      <c r="A77" s="28"/>
      <c r="B77" s="29"/>
      <c r="C77" s="29"/>
      <c r="D77" s="29"/>
      <c r="E77" s="29"/>
      <c r="F77" s="29"/>
      <c r="G77" s="30"/>
      <c r="H77" s="30"/>
      <c r="I77" s="31"/>
      <c r="U77" s="35"/>
      <c r="V77" s="35"/>
      <c r="Y77" s="33"/>
      <c r="Z77" s="33"/>
      <c r="AA77" s="34"/>
    </row>
    <row r="78" spans="1:27" s="32" customFormat="1" ht="21.75" customHeight="1" x14ac:dyDescent="0.5">
      <c r="A78" s="28"/>
      <c r="B78" s="29"/>
      <c r="C78" s="29"/>
      <c r="D78" s="29"/>
      <c r="E78" s="29"/>
      <c r="F78" s="29"/>
      <c r="G78" s="30"/>
      <c r="H78" s="30"/>
      <c r="I78" s="31"/>
      <c r="U78" s="35"/>
      <c r="V78" s="35"/>
      <c r="Y78" s="33"/>
      <c r="Z78" s="33"/>
      <c r="AA78" s="34"/>
    </row>
    <row r="79" spans="1:27" s="32" customFormat="1" ht="21.75" customHeight="1" x14ac:dyDescent="0.5">
      <c r="A79" s="28"/>
      <c r="B79" s="29"/>
      <c r="C79" s="29"/>
      <c r="D79" s="29"/>
      <c r="E79" s="29"/>
      <c r="F79" s="29"/>
      <c r="G79" s="30"/>
      <c r="H79" s="30"/>
      <c r="I79" s="31"/>
      <c r="U79" s="35"/>
      <c r="V79" s="35"/>
      <c r="Y79" s="33"/>
      <c r="Z79" s="33"/>
      <c r="AA79" s="34"/>
    </row>
    <row r="80" spans="1:27" s="32" customFormat="1" ht="21.75" customHeight="1" x14ac:dyDescent="0.5">
      <c r="A80" s="28"/>
      <c r="B80" s="29"/>
      <c r="C80" s="29"/>
      <c r="D80" s="29"/>
      <c r="E80" s="29"/>
      <c r="F80" s="29"/>
      <c r="G80" s="30"/>
      <c r="H80" s="30"/>
      <c r="I80" s="31"/>
      <c r="U80" s="35"/>
      <c r="V80" s="35"/>
      <c r="Y80" s="33"/>
      <c r="Z80" s="33"/>
      <c r="AA80" s="34"/>
    </row>
    <row r="81" spans="1:34" s="32" customFormat="1" ht="21.75" customHeight="1" x14ac:dyDescent="0.5">
      <c r="A81" s="28"/>
      <c r="B81" s="29"/>
      <c r="C81" s="29"/>
      <c r="D81" s="29"/>
      <c r="E81" s="29"/>
      <c r="F81" s="29"/>
      <c r="G81" s="30"/>
      <c r="H81" s="30"/>
      <c r="I81" s="31"/>
      <c r="U81" s="35"/>
      <c r="V81" s="35"/>
      <c r="Y81" s="33"/>
      <c r="Z81" s="33"/>
      <c r="AA81" s="34"/>
    </row>
    <row r="82" spans="1:34" s="32" customFormat="1" ht="21.75" customHeight="1" x14ac:dyDescent="0.5">
      <c r="A82" s="28"/>
      <c r="B82" s="29"/>
      <c r="C82" s="29"/>
      <c r="D82" s="29"/>
      <c r="E82" s="29"/>
      <c r="F82" s="29"/>
      <c r="G82" s="30"/>
      <c r="H82" s="30"/>
      <c r="I82" s="31"/>
      <c r="U82" s="35"/>
      <c r="V82" s="35"/>
      <c r="Y82" s="33"/>
      <c r="Z82" s="33"/>
      <c r="AA82" s="34"/>
    </row>
    <row r="83" spans="1:34" s="32" customFormat="1" ht="21.75" customHeight="1" x14ac:dyDescent="0.5">
      <c r="A83" s="28"/>
      <c r="B83" s="29"/>
      <c r="C83" s="29"/>
      <c r="D83" s="29"/>
      <c r="E83" s="29"/>
      <c r="F83" s="29"/>
      <c r="G83" s="30"/>
      <c r="H83" s="30"/>
      <c r="I83" s="31"/>
      <c r="U83" s="35"/>
      <c r="V83" s="35"/>
      <c r="Y83" s="33"/>
      <c r="Z83" s="33"/>
      <c r="AA83" s="34"/>
    </row>
    <row r="84" spans="1:34" s="32" customFormat="1" ht="21.75" customHeight="1" x14ac:dyDescent="0.5">
      <c r="A84" s="28"/>
      <c r="B84" s="29"/>
      <c r="C84" s="29"/>
      <c r="D84" s="29"/>
      <c r="E84" s="29"/>
      <c r="F84" s="29"/>
      <c r="G84" s="30"/>
      <c r="H84" s="30"/>
      <c r="I84" s="31"/>
      <c r="U84" s="35"/>
      <c r="V84" s="35"/>
      <c r="Y84" s="33"/>
      <c r="Z84" s="33"/>
      <c r="AA84" s="34"/>
    </row>
    <row r="85" spans="1:34" s="32" customFormat="1" ht="21.75" customHeight="1" x14ac:dyDescent="0.5">
      <c r="A85" s="28"/>
      <c r="B85" s="29"/>
      <c r="C85" s="29"/>
      <c r="D85" s="29"/>
      <c r="E85" s="29"/>
      <c r="F85" s="29"/>
      <c r="G85" s="30"/>
      <c r="H85" s="30"/>
      <c r="I85" s="31"/>
      <c r="U85" s="35"/>
      <c r="V85" s="35"/>
      <c r="Y85" s="33"/>
      <c r="Z85" s="33"/>
      <c r="AA85" s="34"/>
    </row>
    <row r="86" spans="1:34" s="32" customFormat="1" ht="21.75" customHeight="1" x14ac:dyDescent="0.5">
      <c r="A86" s="28"/>
      <c r="B86" s="29"/>
      <c r="C86" s="29"/>
      <c r="D86" s="29"/>
      <c r="E86" s="29"/>
      <c r="F86" s="29"/>
      <c r="G86" s="30"/>
      <c r="H86" s="30"/>
      <c r="I86" s="31"/>
      <c r="U86" s="35"/>
      <c r="V86" s="35"/>
      <c r="Y86" s="33"/>
      <c r="Z86" s="33"/>
      <c r="AA86" s="34"/>
    </row>
    <row r="87" spans="1:34" s="32" customFormat="1" ht="21.75" customHeight="1" x14ac:dyDescent="0.5">
      <c r="A87" s="28"/>
      <c r="B87" s="29"/>
      <c r="C87" s="29"/>
      <c r="D87" s="29"/>
      <c r="E87" s="29"/>
      <c r="F87" s="29"/>
      <c r="G87" s="30"/>
      <c r="H87" s="30"/>
      <c r="I87" s="31"/>
      <c r="U87" s="35"/>
      <c r="V87" s="35"/>
      <c r="Y87" s="33"/>
      <c r="Z87" s="33"/>
      <c r="AA87" s="34"/>
    </row>
    <row r="88" spans="1:34" s="32" customFormat="1" ht="21.75" customHeight="1" x14ac:dyDescent="0.5">
      <c r="A88" s="28"/>
      <c r="B88" s="29"/>
      <c r="C88" s="29"/>
      <c r="D88" s="29"/>
      <c r="E88" s="29"/>
      <c r="F88" s="29"/>
      <c r="G88" s="30"/>
      <c r="H88" s="30"/>
      <c r="I88" s="31"/>
      <c r="U88" s="35"/>
      <c r="V88" s="35"/>
      <c r="Y88" s="33"/>
      <c r="Z88" s="33"/>
      <c r="AA88" s="34"/>
    </row>
    <row r="89" spans="1:34" s="32" customFormat="1" ht="21.75" customHeight="1" x14ac:dyDescent="0.5">
      <c r="A89" s="28"/>
      <c r="B89" s="29"/>
      <c r="C89" s="29"/>
      <c r="D89" s="29"/>
      <c r="E89" s="29"/>
      <c r="F89" s="29"/>
      <c r="G89" s="30"/>
      <c r="H89" s="30"/>
      <c r="I89" s="31"/>
      <c r="U89" s="35"/>
      <c r="V89" s="35"/>
      <c r="Y89" s="33"/>
      <c r="Z89" s="33"/>
      <c r="AA89" s="34"/>
    </row>
    <row r="90" spans="1:34" s="32" customFormat="1" ht="21.75" customHeight="1" x14ac:dyDescent="0.5">
      <c r="A90" s="28"/>
      <c r="B90" s="29"/>
      <c r="C90" s="29"/>
      <c r="D90" s="29"/>
      <c r="E90" s="29"/>
      <c r="F90" s="29"/>
      <c r="G90" s="30"/>
      <c r="H90" s="30"/>
      <c r="I90" s="31"/>
      <c r="U90" s="35"/>
      <c r="V90" s="35"/>
      <c r="Y90" s="33"/>
      <c r="Z90" s="33"/>
      <c r="AA90" s="34"/>
    </row>
    <row r="91" spans="1:34" s="32" customFormat="1" ht="21.75" customHeight="1" x14ac:dyDescent="0.5">
      <c r="A91" s="28"/>
      <c r="B91" s="29"/>
      <c r="C91" s="29"/>
      <c r="D91" s="29"/>
      <c r="E91" s="29"/>
      <c r="F91" s="29"/>
      <c r="G91" s="30"/>
      <c r="H91" s="30"/>
      <c r="I91" s="31"/>
      <c r="U91" s="35"/>
      <c r="V91" s="35"/>
      <c r="Y91" s="33"/>
      <c r="Z91" s="33"/>
      <c r="AA91" s="34"/>
    </row>
    <row r="92" spans="1:34" s="32" customFormat="1" ht="21.75" customHeight="1" x14ac:dyDescent="0.5">
      <c r="A92" s="28"/>
      <c r="B92" s="29"/>
      <c r="C92" s="29"/>
      <c r="D92" s="29"/>
      <c r="E92" s="29"/>
      <c r="F92" s="29"/>
      <c r="G92" s="30"/>
      <c r="H92" s="30"/>
      <c r="I92" s="31"/>
      <c r="U92" s="35"/>
      <c r="V92" s="35"/>
      <c r="Y92" s="33"/>
      <c r="Z92" s="33"/>
      <c r="AA92" s="34"/>
    </row>
    <row r="93" spans="1:34" s="32" customFormat="1" ht="21" customHeight="1" x14ac:dyDescent="0.5">
      <c r="A93" s="38"/>
      <c r="B93" s="39"/>
      <c r="C93" s="39"/>
      <c r="D93" s="39"/>
      <c r="E93" s="39"/>
      <c r="F93" s="39"/>
      <c r="G93" s="40"/>
      <c r="H93" s="40"/>
      <c r="I93" s="45"/>
      <c r="U93" s="35"/>
      <c r="V93" s="35"/>
      <c r="Y93" s="33"/>
      <c r="Z93" s="33"/>
      <c r="AA93" s="34"/>
    </row>
    <row r="94" spans="1:34" s="32" customFormat="1" ht="21" customHeight="1" x14ac:dyDescent="0.5"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3"/>
      <c r="Z94" s="33"/>
      <c r="AA94" s="34"/>
      <c r="AB94" s="36"/>
      <c r="AC94" s="36"/>
      <c r="AD94" s="36"/>
      <c r="AE94" s="36"/>
      <c r="AF94" s="36"/>
      <c r="AG94" s="36"/>
      <c r="AH94" s="36"/>
    </row>
    <row r="95" spans="1:34" s="36" customFormat="1" ht="21" customHeight="1" x14ac:dyDescent="0.5">
      <c r="A95" s="93"/>
      <c r="B95" s="33"/>
      <c r="C95" s="33"/>
      <c r="D95" s="33"/>
      <c r="E95" s="33"/>
      <c r="F95" s="33"/>
      <c r="G95" s="34"/>
      <c r="H95" s="34"/>
      <c r="I95" s="48"/>
      <c r="Y95" s="33"/>
      <c r="Z95" s="33"/>
      <c r="AA95" s="34"/>
    </row>
    <row r="96" spans="1:34" s="36" customFormat="1" ht="21" customHeight="1" x14ac:dyDescent="0.5">
      <c r="A96" s="93"/>
      <c r="B96" s="33"/>
      <c r="C96" s="33"/>
      <c r="D96" s="33"/>
      <c r="E96" s="33"/>
      <c r="F96" s="33"/>
      <c r="G96" s="34"/>
      <c r="H96" s="34"/>
      <c r="I96" s="94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</row>
    <row r="97" spans="1:9" customFormat="1" ht="21.75" x14ac:dyDescent="0.5">
      <c r="A97" s="93"/>
      <c r="B97" s="33"/>
      <c r="C97" s="33"/>
      <c r="D97" s="33"/>
      <c r="E97" s="33"/>
      <c r="F97" s="33"/>
      <c r="G97" s="34"/>
      <c r="H97" s="34"/>
      <c r="I97" s="94"/>
    </row>
    <row r="98" spans="1:9" customFormat="1" ht="21.75" x14ac:dyDescent="0.5">
      <c r="A98" s="93"/>
      <c r="B98" s="33"/>
      <c r="C98" s="33"/>
      <c r="D98" s="33"/>
      <c r="E98" s="33"/>
      <c r="F98" s="33"/>
      <c r="G98" s="34"/>
      <c r="H98" s="34"/>
      <c r="I98" s="48"/>
    </row>
    <row r="99" spans="1:9" customFormat="1" ht="21.75" x14ac:dyDescent="0.5">
      <c r="A99" s="93"/>
      <c r="B99" s="33"/>
      <c r="C99" s="34"/>
      <c r="D99" s="33"/>
      <c r="E99" s="33"/>
      <c r="F99" s="33"/>
      <c r="G99" s="34"/>
      <c r="H99" s="34"/>
      <c r="I99" s="94"/>
    </row>
    <row r="100" spans="1:9" customFormat="1" ht="21.75" x14ac:dyDescent="0.5">
      <c r="A100" s="93"/>
      <c r="B100" s="33"/>
      <c r="C100" s="34"/>
      <c r="D100" s="33"/>
      <c r="E100" s="33"/>
      <c r="F100" s="33"/>
      <c r="G100" s="34"/>
      <c r="H100" s="34"/>
      <c r="I100" s="94"/>
    </row>
    <row r="101" spans="1:9" customFormat="1" ht="21.75" x14ac:dyDescent="0.5">
      <c r="A101" s="93"/>
      <c r="B101" s="33"/>
      <c r="C101" s="34"/>
      <c r="D101" s="33"/>
      <c r="E101" s="33"/>
      <c r="F101" s="33"/>
      <c r="G101" s="34"/>
      <c r="H101" s="34"/>
      <c r="I101" s="94"/>
    </row>
    <row r="102" spans="1:9" customFormat="1" ht="21.75" x14ac:dyDescent="0.5">
      <c r="A102" s="93"/>
      <c r="B102" s="33"/>
      <c r="C102" s="34"/>
      <c r="D102" s="33"/>
      <c r="E102" s="33"/>
      <c r="F102" s="33"/>
      <c r="G102" s="34"/>
      <c r="H102" s="34"/>
      <c r="I102" s="94"/>
    </row>
    <row r="103" spans="1:9" customFormat="1" ht="21.75" x14ac:dyDescent="0.5">
      <c r="A103" s="93"/>
      <c r="B103" s="33"/>
      <c r="C103" s="34"/>
      <c r="D103" s="33"/>
      <c r="E103" s="33"/>
      <c r="F103" s="33"/>
      <c r="G103" s="34"/>
      <c r="H103" s="34"/>
      <c r="I103" s="94"/>
    </row>
    <row r="104" spans="1:9" customFormat="1" ht="21.75" x14ac:dyDescent="0.5">
      <c r="A104" s="93"/>
      <c r="B104" s="33"/>
      <c r="C104" s="34"/>
      <c r="D104" s="33"/>
      <c r="E104" s="33"/>
      <c r="F104" s="33"/>
      <c r="G104" s="34"/>
      <c r="H104" s="34"/>
      <c r="I104" s="94"/>
    </row>
    <row r="105" spans="1:9" customFormat="1" ht="21.75" x14ac:dyDescent="0.5">
      <c r="A105" s="93"/>
      <c r="B105" s="33"/>
      <c r="C105" s="34"/>
      <c r="D105" s="33"/>
      <c r="E105" s="33"/>
      <c r="F105" s="33"/>
      <c r="G105" s="34"/>
      <c r="H105" s="34"/>
      <c r="I105" s="94"/>
    </row>
    <row r="106" spans="1:9" customFormat="1" ht="21.75" x14ac:dyDescent="0.5">
      <c r="A106" s="93"/>
      <c r="B106" s="33"/>
      <c r="C106" s="34"/>
      <c r="D106" s="33"/>
      <c r="E106" s="33"/>
      <c r="F106" s="33"/>
      <c r="G106" s="34"/>
      <c r="H106" s="34"/>
      <c r="I106" s="94"/>
    </row>
    <row r="107" spans="1:9" customFormat="1" ht="21.75" x14ac:dyDescent="0.5">
      <c r="A107" s="93"/>
      <c r="B107" s="33"/>
      <c r="C107" s="34"/>
      <c r="D107" s="33"/>
      <c r="E107" s="33"/>
      <c r="F107" s="33"/>
      <c r="G107" s="34"/>
      <c r="H107" s="34"/>
      <c r="I107" s="94"/>
    </row>
    <row r="108" spans="1:9" customFormat="1" ht="21.75" x14ac:dyDescent="0.5">
      <c r="A108" s="93"/>
      <c r="B108" s="33"/>
      <c r="C108" s="34"/>
      <c r="D108" s="33"/>
      <c r="E108" s="33"/>
      <c r="F108" s="33"/>
      <c r="G108" s="34"/>
      <c r="H108" s="34"/>
      <c r="I108" s="94"/>
    </row>
    <row r="109" spans="1:9" customFormat="1" ht="21.75" x14ac:dyDescent="0.5">
      <c r="A109" s="93"/>
      <c r="B109" s="33"/>
      <c r="C109" s="34"/>
      <c r="D109" s="33"/>
      <c r="E109" s="33"/>
      <c r="F109" s="33"/>
      <c r="G109" s="34"/>
      <c r="H109" s="34"/>
      <c r="I109" s="94"/>
    </row>
    <row r="110" spans="1:9" customFormat="1" ht="21.75" x14ac:dyDescent="0.5">
      <c r="A110" s="93"/>
      <c r="B110" s="33"/>
      <c r="C110" s="34"/>
      <c r="D110" s="33"/>
      <c r="E110" s="33"/>
      <c r="F110" s="33"/>
      <c r="G110" s="34"/>
      <c r="H110" s="34"/>
      <c r="I110" s="94"/>
    </row>
    <row r="111" spans="1:9" customFormat="1" ht="21.75" x14ac:dyDescent="0.5">
      <c r="A111" s="93"/>
      <c r="B111" s="144"/>
      <c r="C111" s="34"/>
      <c r="D111" s="33"/>
      <c r="E111" s="33"/>
      <c r="F111" s="33"/>
      <c r="G111" s="34"/>
      <c r="H111" s="34"/>
      <c r="I111" s="94"/>
    </row>
    <row r="112" spans="1:9" customFormat="1" ht="21.75" x14ac:dyDescent="0.5">
      <c r="A112" s="36"/>
      <c r="B112" s="46"/>
      <c r="C112" s="47"/>
      <c r="D112" s="46"/>
      <c r="E112" s="46"/>
      <c r="F112" s="46"/>
      <c r="G112" s="47"/>
      <c r="H112" s="47"/>
      <c r="I112" s="48"/>
    </row>
    <row r="113" spans="1:9" customFormat="1" ht="21.75" x14ac:dyDescent="0.5">
      <c r="A113" s="145"/>
      <c r="B113" s="146"/>
      <c r="C113" s="147"/>
      <c r="D113" s="146"/>
      <c r="E113" s="146"/>
      <c r="F113" s="146"/>
      <c r="G113" s="147"/>
      <c r="H113" s="147"/>
      <c r="I113" s="148"/>
    </row>
    <row r="114" spans="1:9" customFormat="1" ht="21.75" x14ac:dyDescent="0.5">
      <c r="A114" s="145"/>
      <c r="B114" s="146"/>
      <c r="C114" s="147"/>
      <c r="D114" s="146"/>
      <c r="E114" s="146"/>
      <c r="F114" s="146"/>
      <c r="G114" s="147"/>
      <c r="H114" s="147"/>
      <c r="I114" s="148"/>
    </row>
    <row r="115" spans="1:9" customFormat="1" ht="21.75" x14ac:dyDescent="0.5">
      <c r="A115" s="145"/>
      <c r="B115" s="146"/>
      <c r="C115" s="147"/>
      <c r="D115" s="146"/>
      <c r="E115" s="146"/>
      <c r="F115" s="146"/>
      <c r="G115" s="147"/>
      <c r="H115" s="147"/>
      <c r="I115" s="148"/>
    </row>
    <row r="116" spans="1:9" customFormat="1" ht="21.75" x14ac:dyDescent="0.5">
      <c r="A116" s="145"/>
      <c r="B116" s="146"/>
      <c r="C116" s="147"/>
      <c r="D116" s="146"/>
      <c r="E116" s="146"/>
      <c r="F116" s="146"/>
      <c r="G116" s="147"/>
      <c r="H116" s="147"/>
      <c r="I116" s="148"/>
    </row>
    <row r="117" spans="1:9" customFormat="1" ht="21.75" x14ac:dyDescent="0.5">
      <c r="A117" s="145"/>
      <c r="B117" s="146"/>
      <c r="C117" s="147"/>
      <c r="D117" s="146"/>
      <c r="E117" s="146"/>
      <c r="F117" s="146"/>
      <c r="G117" s="147"/>
      <c r="H117" s="147"/>
      <c r="I117" s="148"/>
    </row>
    <row r="118" spans="1:9" customFormat="1" ht="21.75" x14ac:dyDescent="0.5">
      <c r="A118" s="145"/>
      <c r="B118" s="146"/>
      <c r="C118" s="147"/>
      <c r="D118" s="146"/>
      <c r="E118" s="146"/>
      <c r="F118" s="146"/>
      <c r="G118" s="147"/>
      <c r="H118" s="147"/>
      <c r="I118" s="148"/>
    </row>
    <row r="119" spans="1:9" customFormat="1" ht="21.75" x14ac:dyDescent="0.5">
      <c r="A119" s="145"/>
      <c r="B119" s="146"/>
      <c r="C119" s="147"/>
      <c r="D119" s="146"/>
      <c r="E119" s="146"/>
      <c r="F119" s="146"/>
      <c r="G119" s="147"/>
      <c r="H119" s="147"/>
      <c r="I119" s="148"/>
    </row>
    <row r="120" spans="1:9" customFormat="1" ht="21.75" x14ac:dyDescent="0.5">
      <c r="A120" s="145"/>
      <c r="B120" s="146"/>
      <c r="C120" s="147"/>
      <c r="D120" s="146"/>
      <c r="E120" s="146"/>
      <c r="F120" s="146"/>
      <c r="G120" s="147"/>
      <c r="H120" s="147"/>
      <c r="I120" s="148"/>
    </row>
    <row r="121" spans="1:9" customFormat="1" ht="21.75" x14ac:dyDescent="0.5">
      <c r="A121" s="145"/>
      <c r="B121" s="146"/>
      <c r="C121" s="146"/>
      <c r="D121" s="146"/>
      <c r="E121" s="146"/>
      <c r="F121" s="146"/>
      <c r="G121" s="147"/>
      <c r="H121" s="147"/>
      <c r="I121" s="148"/>
    </row>
    <row r="122" spans="1:9" customFormat="1" ht="21.75" x14ac:dyDescent="0.5">
      <c r="A122" s="145"/>
      <c r="B122" s="145"/>
      <c r="C122" s="145"/>
      <c r="D122" s="145"/>
      <c r="E122" s="145"/>
      <c r="F122" s="145"/>
      <c r="G122" s="147"/>
      <c r="H122" s="147"/>
      <c r="I122" s="148"/>
    </row>
    <row r="123" spans="1:9" customFormat="1" ht="21.75" x14ac:dyDescent="0.5">
      <c r="A123" s="145"/>
      <c r="B123" s="145"/>
      <c r="C123" s="145"/>
      <c r="D123" s="145"/>
      <c r="E123" s="145"/>
      <c r="F123" s="145"/>
      <c r="G123" s="147"/>
      <c r="H123" s="147"/>
      <c r="I123" s="148"/>
    </row>
    <row r="124" spans="1:9" customFormat="1" ht="21.75" x14ac:dyDescent="0.5">
      <c r="A124" s="145"/>
      <c r="B124" s="145"/>
      <c r="C124" s="145"/>
      <c r="D124" s="145"/>
      <c r="E124" s="145"/>
      <c r="F124" s="145"/>
      <c r="G124" s="147"/>
      <c r="H124" s="147"/>
      <c r="I124" s="148"/>
    </row>
    <row r="125" spans="1:9" customFormat="1" ht="21.75" x14ac:dyDescent="0.5">
      <c r="A125" s="145"/>
      <c r="B125" s="145"/>
      <c r="C125" s="145"/>
      <c r="D125" s="145"/>
      <c r="E125" s="145"/>
      <c r="F125" s="145"/>
      <c r="G125" s="147"/>
      <c r="H125" s="147"/>
      <c r="I125" s="148"/>
    </row>
    <row r="126" spans="1:9" customFormat="1" ht="21.75" x14ac:dyDescent="0.5">
      <c r="G126" s="49"/>
      <c r="H126" s="49"/>
      <c r="I126" s="50"/>
    </row>
    <row r="127" spans="1:9" customFormat="1" ht="21.75" x14ac:dyDescent="0.5">
      <c r="G127" s="49"/>
      <c r="H127" s="49"/>
      <c r="I127" s="50"/>
    </row>
    <row r="128" spans="1:9" customFormat="1" ht="21.75" x14ac:dyDescent="0.5">
      <c r="G128" s="49"/>
      <c r="H128" s="49"/>
      <c r="I128" s="50"/>
    </row>
    <row r="129" spans="7:9" customFormat="1" ht="21.75" x14ac:dyDescent="0.5">
      <c r="G129" s="49"/>
      <c r="H129" s="49"/>
      <c r="I129" s="50"/>
    </row>
    <row r="130" spans="7:9" customFormat="1" ht="21.75" x14ac:dyDescent="0.5">
      <c r="G130" s="49"/>
      <c r="H130" s="49"/>
      <c r="I130" s="50"/>
    </row>
    <row r="131" spans="7:9" customFormat="1" ht="21.75" x14ac:dyDescent="0.5">
      <c r="G131" s="49"/>
      <c r="H131" s="49"/>
      <c r="I131" s="50"/>
    </row>
    <row r="132" spans="7:9" customFormat="1" ht="21.75" x14ac:dyDescent="0.5">
      <c r="G132" s="49"/>
      <c r="H132" s="49"/>
      <c r="I132" s="50"/>
    </row>
    <row r="133" spans="7:9" customFormat="1" ht="21.75" x14ac:dyDescent="0.5">
      <c r="G133" s="49"/>
      <c r="H133" s="49"/>
      <c r="I133" s="50"/>
    </row>
    <row r="134" spans="7:9" customFormat="1" ht="21.75" x14ac:dyDescent="0.5">
      <c r="G134" s="49"/>
      <c r="H134" s="49"/>
      <c r="I134" s="50"/>
    </row>
    <row r="135" spans="7:9" customFormat="1" ht="21.75" x14ac:dyDescent="0.5">
      <c r="G135" s="49"/>
      <c r="H135" s="49"/>
      <c r="I135" s="50"/>
    </row>
    <row r="136" spans="7:9" customFormat="1" ht="21.75" x14ac:dyDescent="0.5">
      <c r="G136" s="49"/>
      <c r="H136" s="49"/>
      <c r="I136" s="50"/>
    </row>
    <row r="137" spans="7:9" customFormat="1" ht="21.75" x14ac:dyDescent="0.5">
      <c r="G137" s="49"/>
      <c r="H137" s="49"/>
      <c r="I137" s="50"/>
    </row>
    <row r="138" spans="7:9" customFormat="1" ht="21.75" x14ac:dyDescent="0.5">
      <c r="G138" s="49"/>
      <c r="H138" s="49"/>
      <c r="I138" s="50"/>
    </row>
    <row r="139" spans="7:9" customFormat="1" ht="21.75" x14ac:dyDescent="0.5">
      <c r="G139" s="49"/>
      <c r="H139" s="49"/>
      <c r="I139" s="50"/>
    </row>
    <row r="140" spans="7:9" customFormat="1" ht="21.75" x14ac:dyDescent="0.5">
      <c r="G140" s="49"/>
      <c r="H140" s="49"/>
      <c r="I140" s="50"/>
    </row>
    <row r="141" spans="7:9" customFormat="1" ht="21.75" x14ac:dyDescent="0.5">
      <c r="G141" s="49"/>
      <c r="H141" s="49"/>
      <c r="I141" s="50"/>
    </row>
    <row r="142" spans="7:9" customFormat="1" ht="21.75" x14ac:dyDescent="0.5">
      <c r="G142" s="49"/>
      <c r="H142" s="49"/>
      <c r="I142" s="50"/>
    </row>
    <row r="143" spans="7:9" customFormat="1" ht="21.75" x14ac:dyDescent="0.5">
      <c r="G143" s="49"/>
      <c r="H143" s="49"/>
      <c r="I143" s="50"/>
    </row>
    <row r="144" spans="7:9" customFormat="1" ht="21.75" x14ac:dyDescent="0.5">
      <c r="G144" s="49"/>
      <c r="H144" s="49"/>
      <c r="I144" s="50"/>
    </row>
    <row r="145" spans="7:9" customFormat="1" ht="21.75" x14ac:dyDescent="0.5">
      <c r="G145" s="49"/>
      <c r="H145" s="49"/>
      <c r="I145" s="50"/>
    </row>
    <row r="146" spans="7:9" customFormat="1" ht="21.75" x14ac:dyDescent="0.5">
      <c r="G146" s="49"/>
      <c r="H146" s="49"/>
      <c r="I146" s="50"/>
    </row>
    <row r="147" spans="7:9" customFormat="1" ht="21.75" x14ac:dyDescent="0.5">
      <c r="G147" s="49"/>
      <c r="H147" s="49"/>
      <c r="I147" s="50"/>
    </row>
    <row r="148" spans="7:9" customFormat="1" ht="21.75" x14ac:dyDescent="0.5">
      <c r="G148" s="49"/>
      <c r="H148" s="49"/>
      <c r="I148" s="50"/>
    </row>
    <row r="149" spans="7:9" customFormat="1" ht="21.75" x14ac:dyDescent="0.5">
      <c r="G149" s="49"/>
      <c r="H149" s="49"/>
      <c r="I149" s="50"/>
    </row>
    <row r="150" spans="7:9" customFormat="1" ht="21.75" x14ac:dyDescent="0.5">
      <c r="G150" s="49"/>
      <c r="H150" s="49"/>
      <c r="I150" s="50"/>
    </row>
    <row r="151" spans="7:9" customFormat="1" ht="21.75" x14ac:dyDescent="0.5">
      <c r="G151" s="49"/>
      <c r="H151" s="49"/>
      <c r="I151" s="50"/>
    </row>
    <row r="152" spans="7:9" customFormat="1" ht="21.75" x14ac:dyDescent="0.5">
      <c r="G152" s="49"/>
      <c r="H152" s="49"/>
      <c r="I152" s="50"/>
    </row>
    <row r="153" spans="7:9" customFormat="1" ht="21.75" x14ac:dyDescent="0.5">
      <c r="G153" s="49"/>
      <c r="H153" s="49"/>
      <c r="I153" s="50"/>
    </row>
    <row r="154" spans="7:9" customFormat="1" ht="21.75" x14ac:dyDescent="0.5">
      <c r="G154" s="49"/>
      <c r="H154" s="49"/>
      <c r="I154" s="50"/>
    </row>
    <row r="155" spans="7:9" customFormat="1" ht="21.75" x14ac:dyDescent="0.5">
      <c r="G155" s="49"/>
      <c r="H155" s="49"/>
      <c r="I155" s="50"/>
    </row>
    <row r="156" spans="7:9" customFormat="1" ht="21.75" x14ac:dyDescent="0.5">
      <c r="G156" s="49"/>
      <c r="H156" s="49"/>
      <c r="I156" s="50"/>
    </row>
    <row r="157" spans="7:9" customFormat="1" ht="21.75" x14ac:dyDescent="0.5">
      <c r="G157" s="49"/>
      <c r="H157" s="49"/>
      <c r="I157" s="50"/>
    </row>
    <row r="158" spans="7:9" customFormat="1" ht="21.75" x14ac:dyDescent="0.5">
      <c r="G158" s="49"/>
      <c r="H158" s="49"/>
      <c r="I158" s="50"/>
    </row>
    <row r="159" spans="7:9" customFormat="1" ht="21.75" x14ac:dyDescent="0.5">
      <c r="G159" s="49"/>
      <c r="H159" s="49"/>
      <c r="I159" s="50"/>
    </row>
    <row r="160" spans="7:9" customFormat="1" ht="21.75" x14ac:dyDescent="0.5">
      <c r="G160" s="49"/>
      <c r="H160" s="49"/>
      <c r="I160" s="50"/>
    </row>
    <row r="161" spans="1:34" customFormat="1" ht="21.75" x14ac:dyDescent="0.5">
      <c r="G161" s="49"/>
      <c r="H161" s="49"/>
      <c r="I161" s="50"/>
    </row>
    <row r="162" spans="1:34" customFormat="1" ht="21.75" x14ac:dyDescent="0.5">
      <c r="G162" s="49"/>
      <c r="H162" s="49"/>
      <c r="I162" s="50"/>
    </row>
    <row r="163" spans="1:34" customFormat="1" ht="21.75" x14ac:dyDescent="0.5">
      <c r="G163" s="49"/>
      <c r="H163" s="49"/>
      <c r="I163" s="50"/>
    </row>
    <row r="164" spans="1:34" customFormat="1" ht="21.75" x14ac:dyDescent="0.5">
      <c r="G164" s="49"/>
      <c r="H164" s="49"/>
      <c r="I164" s="50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5"/>
      <c r="Z164" s="35"/>
      <c r="AA164" s="35"/>
      <c r="AB164" s="36"/>
      <c r="AC164" s="36"/>
      <c r="AD164" s="36"/>
      <c r="AE164" s="36"/>
      <c r="AF164" s="36"/>
      <c r="AG164" s="36"/>
      <c r="AH164" s="36"/>
    </row>
    <row r="165" spans="1:34" s="36" customFormat="1" ht="21" customHeight="1" x14ac:dyDescent="0.5">
      <c r="A165"/>
      <c r="B165"/>
      <c r="C165"/>
      <c r="D165"/>
      <c r="E165"/>
      <c r="F165"/>
      <c r="G165" s="49"/>
      <c r="H165" s="49"/>
      <c r="I165" s="50"/>
      <c r="Y165" s="35"/>
      <c r="Z165" s="35"/>
      <c r="AA165" s="35"/>
    </row>
    <row r="166" spans="1:34" s="36" customFormat="1" ht="21" customHeight="1" x14ac:dyDescent="0.5">
      <c r="A166"/>
      <c r="B166"/>
      <c r="C166"/>
      <c r="D166"/>
      <c r="E166"/>
      <c r="F166"/>
      <c r="G166" s="49"/>
      <c r="H166" s="49"/>
      <c r="I166" s="50"/>
      <c r="Y166" s="35"/>
      <c r="Z166" s="35"/>
      <c r="AA166" s="35"/>
    </row>
    <row r="167" spans="1:34" s="36" customFormat="1" ht="21" customHeight="1" x14ac:dyDescent="0.5">
      <c r="A167"/>
      <c r="B167"/>
      <c r="C167"/>
      <c r="D167"/>
      <c r="E167"/>
      <c r="F167"/>
      <c r="G167" s="49"/>
      <c r="H167" s="49"/>
      <c r="I167" s="50"/>
      <c r="Y167" s="35"/>
      <c r="Z167" s="35"/>
      <c r="AA167" s="35"/>
    </row>
    <row r="168" spans="1:34" s="36" customFormat="1" ht="21" customHeight="1" x14ac:dyDescent="0.5">
      <c r="A168"/>
      <c r="B168"/>
      <c r="C168"/>
      <c r="D168"/>
      <c r="E168"/>
      <c r="F168"/>
      <c r="G168" s="49"/>
      <c r="H168" s="49"/>
      <c r="I168" s="50"/>
      <c r="Y168" s="35"/>
      <c r="Z168" s="35"/>
      <c r="AA168" s="35"/>
    </row>
    <row r="169" spans="1:34" s="36" customFormat="1" ht="21" customHeight="1" x14ac:dyDescent="0.5">
      <c r="A169"/>
      <c r="B169"/>
      <c r="C169"/>
      <c r="D169"/>
      <c r="E169"/>
      <c r="F169"/>
      <c r="G169" s="49"/>
      <c r="H169" s="49"/>
      <c r="I169" s="50"/>
      <c r="Y169" s="35"/>
      <c r="Z169" s="35"/>
      <c r="AA169" s="35"/>
    </row>
    <row r="170" spans="1:34" s="36" customFormat="1" ht="21" customHeight="1" x14ac:dyDescent="0.5">
      <c r="A170"/>
      <c r="B170"/>
      <c r="C170"/>
      <c r="D170"/>
      <c r="E170"/>
      <c r="F170"/>
      <c r="G170" s="49"/>
      <c r="H170" s="49"/>
      <c r="I170" s="50"/>
      <c r="Y170" s="35"/>
      <c r="Z170" s="35"/>
      <c r="AA170" s="35"/>
    </row>
    <row r="171" spans="1:34" s="36" customFormat="1" ht="21" customHeight="1" x14ac:dyDescent="0.5">
      <c r="A171"/>
      <c r="B171"/>
      <c r="C171"/>
      <c r="D171"/>
      <c r="E171"/>
      <c r="F171"/>
      <c r="G171" s="49"/>
      <c r="H171" s="49"/>
      <c r="I171" s="50"/>
      <c r="Y171" s="35"/>
      <c r="Z171" s="35"/>
      <c r="AA171" s="35"/>
    </row>
    <row r="172" spans="1:34" s="36" customFormat="1" ht="21" customHeight="1" x14ac:dyDescent="0.5">
      <c r="A172"/>
      <c r="B172"/>
      <c r="C172"/>
      <c r="D172"/>
      <c r="E172"/>
      <c r="F172"/>
      <c r="G172" s="49"/>
      <c r="H172" s="49"/>
      <c r="I172" s="50"/>
      <c r="Y172" s="35"/>
      <c r="Z172" s="35"/>
      <c r="AA172" s="35"/>
    </row>
    <row r="173" spans="1:34" s="36" customFormat="1" ht="21" customHeight="1" x14ac:dyDescent="0.5">
      <c r="A173"/>
      <c r="B173"/>
      <c r="C173"/>
      <c r="D173"/>
      <c r="E173"/>
      <c r="F173"/>
      <c r="G173" s="49"/>
      <c r="H173" s="49"/>
      <c r="I173" s="50"/>
      <c r="Y173" s="35"/>
      <c r="Z173" s="35"/>
      <c r="AA173" s="35"/>
    </row>
    <row r="174" spans="1:34" s="36" customFormat="1" ht="21" customHeight="1" x14ac:dyDescent="0.5">
      <c r="A174"/>
      <c r="B174"/>
      <c r="C174"/>
      <c r="D174"/>
      <c r="E174"/>
      <c r="F174"/>
      <c r="G174" s="49"/>
      <c r="H174" s="49"/>
      <c r="I174" s="50"/>
      <c r="Y174" s="35"/>
      <c r="Z174" s="35"/>
      <c r="AA174" s="35"/>
    </row>
    <row r="175" spans="1:34" s="36" customFormat="1" ht="21" customHeight="1" x14ac:dyDescent="0.5">
      <c r="A175"/>
      <c r="B175"/>
      <c r="C175"/>
      <c r="D175"/>
      <c r="E175"/>
      <c r="F175"/>
      <c r="G175" s="49"/>
      <c r="H175" s="49"/>
      <c r="I175" s="50"/>
      <c r="Y175" s="35"/>
      <c r="Z175" s="35"/>
      <c r="AA175" s="35"/>
    </row>
    <row r="176" spans="1:34" s="36" customFormat="1" ht="21" customHeight="1" x14ac:dyDescent="0.5">
      <c r="A176"/>
      <c r="B176"/>
      <c r="C176"/>
      <c r="D176"/>
      <c r="E176"/>
      <c r="F176"/>
      <c r="G176" s="49"/>
      <c r="H176" s="49"/>
      <c r="I176" s="50"/>
      <c r="Y176" s="35"/>
      <c r="Z176" s="35"/>
      <c r="AA176" s="35"/>
    </row>
    <row r="177" spans="1:34" s="36" customFormat="1" ht="21" customHeight="1" x14ac:dyDescent="0.5">
      <c r="A177"/>
      <c r="B177"/>
      <c r="C177"/>
      <c r="D177"/>
      <c r="E177"/>
      <c r="F177"/>
      <c r="G177" s="49"/>
      <c r="H177" s="49"/>
      <c r="I177" s="50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6"/>
      <c r="Z177" s="16"/>
      <c r="AA177" s="16"/>
      <c r="AB177" s="15"/>
      <c r="AC177" s="15"/>
      <c r="AD177" s="15"/>
      <c r="AE177" s="15"/>
      <c r="AF177" s="15"/>
      <c r="AG177" s="15"/>
      <c r="AH177" s="15"/>
    </row>
    <row r="178" spans="1:34" ht="21" customHeight="1" x14ac:dyDescent="0.5">
      <c r="A178"/>
      <c r="B178"/>
      <c r="C178"/>
      <c r="D178"/>
      <c r="E178"/>
      <c r="F178"/>
      <c r="G178" s="49"/>
      <c r="H178" s="49"/>
      <c r="I178" s="50"/>
    </row>
    <row r="179" spans="1:34" ht="21" customHeight="1" x14ac:dyDescent="0.5">
      <c r="A179"/>
      <c r="B179"/>
      <c r="C179"/>
      <c r="D179"/>
      <c r="E179"/>
      <c r="F179"/>
      <c r="G179" s="49"/>
      <c r="H179" s="49"/>
      <c r="I179" s="50"/>
    </row>
    <row r="180" spans="1:34" ht="21" customHeight="1" x14ac:dyDescent="0.5">
      <c r="A180"/>
      <c r="B180"/>
      <c r="C180"/>
      <c r="D180"/>
      <c r="E180"/>
      <c r="F180"/>
      <c r="G180" s="49"/>
      <c r="H180" s="49"/>
      <c r="I180" s="50"/>
    </row>
    <row r="181" spans="1:34" ht="21" customHeight="1" x14ac:dyDescent="0.45">
      <c r="A181" s="36"/>
      <c r="B181" s="36"/>
      <c r="C181" s="36"/>
      <c r="D181" s="36"/>
      <c r="E181" s="36"/>
      <c r="F181" s="36"/>
      <c r="G181" s="47"/>
      <c r="H181" s="47"/>
      <c r="I181" s="48"/>
    </row>
    <row r="182" spans="1:34" ht="21" customHeight="1" x14ac:dyDescent="0.45">
      <c r="A182" s="36"/>
      <c r="B182" s="36"/>
      <c r="C182" s="36"/>
      <c r="D182" s="36"/>
      <c r="E182" s="36"/>
      <c r="F182" s="36"/>
      <c r="G182" s="47"/>
      <c r="H182" s="47"/>
      <c r="I182" s="48"/>
    </row>
    <row r="183" spans="1:34" x14ac:dyDescent="0.45">
      <c r="A183" s="36"/>
      <c r="B183" s="36"/>
      <c r="C183" s="36"/>
      <c r="D183" s="36"/>
      <c r="E183" s="36"/>
      <c r="F183" s="36"/>
      <c r="G183" s="47"/>
      <c r="H183" s="47"/>
      <c r="I183" s="48"/>
    </row>
    <row r="184" spans="1:34" x14ac:dyDescent="0.45">
      <c r="A184" s="36"/>
      <c r="B184" s="36"/>
      <c r="C184" s="36"/>
      <c r="D184" s="36"/>
      <c r="E184" s="36"/>
      <c r="F184" s="36"/>
      <c r="G184" s="47"/>
      <c r="H184" s="47"/>
      <c r="I184" s="48"/>
    </row>
    <row r="185" spans="1:34" x14ac:dyDescent="0.45">
      <c r="A185" s="36"/>
      <c r="B185" s="36"/>
      <c r="C185" s="36"/>
      <c r="D185" s="36"/>
      <c r="E185" s="36"/>
      <c r="F185" s="36"/>
      <c r="G185" s="47"/>
      <c r="H185" s="47"/>
      <c r="I185" s="48"/>
    </row>
    <row r="186" spans="1:34" x14ac:dyDescent="0.45">
      <c r="A186" s="36"/>
      <c r="B186" s="36"/>
      <c r="C186" s="36"/>
      <c r="D186" s="36"/>
      <c r="E186" s="36"/>
      <c r="F186" s="36"/>
      <c r="G186" s="47"/>
      <c r="H186" s="47"/>
      <c r="I186" s="48"/>
    </row>
    <row r="187" spans="1:34" x14ac:dyDescent="0.45">
      <c r="A187" s="36"/>
      <c r="B187" s="36"/>
      <c r="C187" s="36"/>
      <c r="D187" s="36"/>
      <c r="E187" s="36"/>
      <c r="F187" s="36"/>
      <c r="G187" s="47"/>
      <c r="H187" s="47"/>
      <c r="I187" s="48"/>
    </row>
    <row r="188" spans="1:34" x14ac:dyDescent="0.45">
      <c r="A188" s="36"/>
      <c r="B188" s="36"/>
      <c r="C188" s="36"/>
      <c r="D188" s="36"/>
      <c r="E188" s="36"/>
      <c r="F188" s="36"/>
      <c r="G188" s="47"/>
      <c r="H188" s="47"/>
      <c r="I188" s="48"/>
    </row>
    <row r="189" spans="1:34" x14ac:dyDescent="0.45">
      <c r="A189" s="36"/>
      <c r="B189" s="36"/>
      <c r="C189" s="36"/>
      <c r="D189" s="36"/>
      <c r="E189" s="36"/>
      <c r="F189" s="36"/>
      <c r="G189" s="47"/>
      <c r="H189" s="47"/>
      <c r="I189" s="48"/>
    </row>
    <row r="190" spans="1:34" x14ac:dyDescent="0.45">
      <c r="A190" s="36"/>
      <c r="B190" s="36"/>
      <c r="C190" s="36"/>
      <c r="D190" s="36"/>
      <c r="E190" s="36"/>
      <c r="F190" s="36"/>
      <c r="G190" s="47"/>
      <c r="H190" s="47"/>
      <c r="I190" s="48"/>
    </row>
    <row r="191" spans="1:34" x14ac:dyDescent="0.45">
      <c r="A191" s="36"/>
      <c r="B191" s="36"/>
      <c r="C191" s="36"/>
      <c r="D191" s="36"/>
      <c r="E191" s="36"/>
      <c r="F191" s="36"/>
      <c r="G191" s="47"/>
      <c r="H191" s="47"/>
      <c r="I191" s="48"/>
    </row>
    <row r="192" spans="1:34" x14ac:dyDescent="0.45">
      <c r="A192" s="36"/>
      <c r="B192" s="36"/>
      <c r="C192" s="36"/>
      <c r="D192" s="36"/>
      <c r="E192" s="36"/>
      <c r="F192" s="36"/>
      <c r="G192" s="47"/>
      <c r="H192" s="47"/>
      <c r="I192" s="48"/>
    </row>
    <row r="193" spans="2:9" x14ac:dyDescent="0.45">
      <c r="B193" s="36"/>
      <c r="C193" s="36"/>
      <c r="D193" s="36"/>
      <c r="E193" s="36"/>
      <c r="F193" s="36"/>
      <c r="G193" s="47"/>
      <c r="H193" s="47"/>
      <c r="I193" s="48"/>
    </row>
    <row r="194" spans="2:9" x14ac:dyDescent="0.45">
      <c r="G194" s="51"/>
      <c r="H194" s="51"/>
      <c r="I194" s="52"/>
    </row>
    <row r="195" spans="2:9" x14ac:dyDescent="0.45">
      <c r="G195" s="51"/>
      <c r="H195" s="51"/>
      <c r="I195" s="52"/>
    </row>
    <row r="196" spans="2:9" x14ac:dyDescent="0.45">
      <c r="G196" s="51"/>
      <c r="H196" s="51"/>
      <c r="I196" s="52"/>
    </row>
    <row r="197" spans="2:9" x14ac:dyDescent="0.45">
      <c r="G197" s="51"/>
      <c r="H197" s="51"/>
      <c r="I197" s="52"/>
    </row>
    <row r="198" spans="2:9" x14ac:dyDescent="0.45">
      <c r="G198" s="51"/>
      <c r="H198" s="51"/>
      <c r="I198" s="52"/>
    </row>
    <row r="199" spans="2:9" x14ac:dyDescent="0.45">
      <c r="G199" s="51"/>
      <c r="H199" s="51"/>
      <c r="I199" s="52"/>
    </row>
    <row r="200" spans="2:9" x14ac:dyDescent="0.45">
      <c r="G200" s="51"/>
      <c r="H200" s="51"/>
      <c r="I200" s="52"/>
    </row>
    <row r="201" spans="2:9" x14ac:dyDescent="0.45">
      <c r="G201" s="51"/>
      <c r="H201" s="51"/>
      <c r="I201" s="52"/>
    </row>
    <row r="202" spans="2:9" x14ac:dyDescent="0.45">
      <c r="G202" s="51"/>
      <c r="H202" s="51"/>
      <c r="I202" s="52"/>
    </row>
    <row r="203" spans="2:9" x14ac:dyDescent="0.45">
      <c r="G203" s="51"/>
      <c r="H203" s="51"/>
      <c r="I203" s="52"/>
    </row>
    <row r="204" spans="2:9" x14ac:dyDescent="0.45">
      <c r="G204" s="51"/>
      <c r="H204" s="51"/>
      <c r="I204" s="52"/>
    </row>
    <row r="205" spans="2:9" x14ac:dyDescent="0.45">
      <c r="G205" s="51"/>
      <c r="H205" s="51"/>
      <c r="I205" s="52"/>
    </row>
    <row r="206" spans="2:9" x14ac:dyDescent="0.45">
      <c r="G206" s="51"/>
      <c r="H206" s="51"/>
      <c r="I206" s="52"/>
    </row>
    <row r="207" spans="2:9" x14ac:dyDescent="0.45">
      <c r="G207" s="51"/>
      <c r="H207" s="51"/>
      <c r="I207" s="52"/>
    </row>
    <row r="208" spans="2:9" x14ac:dyDescent="0.45">
      <c r="G208" s="51"/>
      <c r="H208" s="51"/>
      <c r="I208" s="52"/>
    </row>
    <row r="209" spans="7:9" x14ac:dyDescent="0.45">
      <c r="G209" s="51"/>
      <c r="H209" s="51"/>
      <c r="I209" s="52"/>
    </row>
    <row r="210" spans="7:9" x14ac:dyDescent="0.45">
      <c r="G210" s="51"/>
      <c r="H210" s="51"/>
      <c r="I210" s="52"/>
    </row>
    <row r="211" spans="7:9" x14ac:dyDescent="0.45">
      <c r="G211" s="51"/>
      <c r="H211" s="51"/>
      <c r="I211" s="52"/>
    </row>
    <row r="212" spans="7:9" x14ac:dyDescent="0.45">
      <c r="G212" s="51"/>
      <c r="H212" s="51"/>
      <c r="I212" s="52"/>
    </row>
    <row r="213" spans="7:9" x14ac:dyDescent="0.45">
      <c r="G213" s="51"/>
      <c r="H213" s="51"/>
      <c r="I213" s="52"/>
    </row>
    <row r="214" spans="7:9" x14ac:dyDescent="0.45">
      <c r="G214" s="51"/>
      <c r="H214" s="51"/>
      <c r="I214" s="52"/>
    </row>
    <row r="215" spans="7:9" x14ac:dyDescent="0.45">
      <c r="G215" s="51"/>
      <c r="H215" s="51"/>
      <c r="I215" s="52"/>
    </row>
    <row r="216" spans="7:9" x14ac:dyDescent="0.45">
      <c r="G216" s="51"/>
      <c r="H216" s="51"/>
      <c r="I216" s="52"/>
    </row>
    <row r="217" spans="7:9" x14ac:dyDescent="0.45">
      <c r="G217" s="51"/>
      <c r="H217" s="51"/>
      <c r="I217" s="52"/>
    </row>
    <row r="218" spans="7:9" x14ac:dyDescent="0.45">
      <c r="G218" s="51"/>
      <c r="H218" s="51"/>
      <c r="I218" s="52"/>
    </row>
    <row r="219" spans="7:9" x14ac:dyDescent="0.45">
      <c r="G219" s="51"/>
      <c r="H219" s="51"/>
      <c r="I219" s="52"/>
    </row>
    <row r="220" spans="7:9" x14ac:dyDescent="0.45">
      <c r="G220" s="51"/>
      <c r="H220" s="51"/>
      <c r="I220" s="52"/>
    </row>
    <row r="221" spans="7:9" x14ac:dyDescent="0.45">
      <c r="G221" s="51"/>
      <c r="H221" s="51"/>
      <c r="I221" s="52"/>
    </row>
    <row r="222" spans="7:9" x14ac:dyDescent="0.45">
      <c r="G222" s="51"/>
      <c r="H222" s="51"/>
      <c r="I222" s="52"/>
    </row>
    <row r="223" spans="7:9" x14ac:dyDescent="0.45">
      <c r="G223" s="51"/>
      <c r="H223" s="51"/>
      <c r="I223" s="52"/>
    </row>
    <row r="224" spans="7:9" x14ac:dyDescent="0.45">
      <c r="G224" s="51"/>
      <c r="H224" s="51"/>
      <c r="I224" s="52"/>
    </row>
    <row r="225" spans="7:9" x14ac:dyDescent="0.45">
      <c r="G225" s="51"/>
      <c r="H225" s="51"/>
      <c r="I225" s="52"/>
    </row>
    <row r="226" spans="7:9" x14ac:dyDescent="0.45">
      <c r="G226" s="51"/>
      <c r="H226" s="51"/>
      <c r="I226" s="52"/>
    </row>
    <row r="227" spans="7:9" x14ac:dyDescent="0.45">
      <c r="G227" s="51"/>
      <c r="H227" s="51"/>
      <c r="I227" s="52"/>
    </row>
    <row r="228" spans="7:9" x14ac:dyDescent="0.45">
      <c r="G228" s="51"/>
      <c r="H228" s="51"/>
      <c r="I228" s="52"/>
    </row>
    <row r="229" spans="7:9" x14ac:dyDescent="0.45">
      <c r="G229" s="51"/>
      <c r="H229" s="51"/>
      <c r="I229" s="52"/>
    </row>
    <row r="230" spans="7:9" x14ac:dyDescent="0.45">
      <c r="G230" s="51"/>
      <c r="H230" s="51"/>
      <c r="I230" s="52"/>
    </row>
    <row r="231" spans="7:9" x14ac:dyDescent="0.45">
      <c r="G231" s="51"/>
      <c r="H231" s="51"/>
      <c r="I231" s="52"/>
    </row>
    <row r="232" spans="7:9" x14ac:dyDescent="0.45">
      <c r="G232" s="51"/>
      <c r="H232" s="51"/>
      <c r="I232" s="52"/>
    </row>
    <row r="233" spans="7:9" x14ac:dyDescent="0.45">
      <c r="G233" s="51"/>
      <c r="H233" s="51"/>
      <c r="I233" s="52"/>
    </row>
    <row r="234" spans="7:9" x14ac:dyDescent="0.45">
      <c r="G234" s="51"/>
      <c r="H234" s="51"/>
      <c r="I234" s="52"/>
    </row>
    <row r="235" spans="7:9" x14ac:dyDescent="0.45">
      <c r="G235" s="51"/>
      <c r="H235" s="51"/>
      <c r="I235" s="52"/>
    </row>
    <row r="236" spans="7:9" x14ac:dyDescent="0.45">
      <c r="G236" s="51"/>
      <c r="H236" s="51"/>
      <c r="I236" s="52"/>
    </row>
    <row r="237" spans="7:9" x14ac:dyDescent="0.45">
      <c r="G237" s="51"/>
      <c r="H237" s="51"/>
      <c r="I237" s="52"/>
    </row>
    <row r="238" spans="7:9" x14ac:dyDescent="0.45">
      <c r="G238" s="51"/>
      <c r="H238" s="51"/>
      <c r="I238" s="52"/>
    </row>
    <row r="239" spans="7:9" x14ac:dyDescent="0.45">
      <c r="G239" s="51"/>
      <c r="H239" s="51"/>
      <c r="I239" s="52"/>
    </row>
    <row r="240" spans="7:9" x14ac:dyDescent="0.45">
      <c r="G240" s="51"/>
      <c r="H240" s="51"/>
      <c r="I240" s="52"/>
    </row>
    <row r="241" spans="7:9" x14ac:dyDescent="0.45">
      <c r="G241" s="51"/>
      <c r="H241" s="51"/>
      <c r="I241" s="52"/>
    </row>
    <row r="242" spans="7:9" x14ac:dyDescent="0.45">
      <c r="G242" s="51"/>
      <c r="H242" s="51"/>
      <c r="I242" s="52"/>
    </row>
    <row r="243" spans="7:9" x14ac:dyDescent="0.45">
      <c r="G243" s="51"/>
      <c r="H243" s="51"/>
      <c r="I243" s="52"/>
    </row>
    <row r="244" spans="7:9" x14ac:dyDescent="0.45">
      <c r="G244" s="51"/>
      <c r="H244" s="51"/>
      <c r="I244" s="52"/>
    </row>
    <row r="245" spans="7:9" x14ac:dyDescent="0.45">
      <c r="G245" s="51"/>
      <c r="H245" s="51"/>
      <c r="I245" s="52"/>
    </row>
    <row r="246" spans="7:9" x14ac:dyDescent="0.45">
      <c r="G246" s="51"/>
      <c r="H246" s="51"/>
      <c r="I246" s="52"/>
    </row>
    <row r="247" spans="7:9" x14ac:dyDescent="0.45">
      <c r="G247" s="51"/>
      <c r="H247" s="51"/>
      <c r="I247" s="52"/>
    </row>
    <row r="248" spans="7:9" x14ac:dyDescent="0.45">
      <c r="G248" s="51"/>
      <c r="H248" s="51"/>
      <c r="I248" s="52"/>
    </row>
    <row r="249" spans="7:9" x14ac:dyDescent="0.45">
      <c r="G249" s="51"/>
      <c r="H249" s="51"/>
      <c r="I249" s="52"/>
    </row>
    <row r="250" spans="7:9" x14ac:dyDescent="0.45">
      <c r="G250" s="51"/>
      <c r="H250" s="51"/>
      <c r="I250" s="52"/>
    </row>
    <row r="251" spans="7:9" x14ac:dyDescent="0.45">
      <c r="G251" s="51"/>
      <c r="H251" s="51"/>
      <c r="I251" s="52"/>
    </row>
    <row r="252" spans="7:9" x14ac:dyDescent="0.45">
      <c r="G252" s="51"/>
      <c r="H252" s="51"/>
      <c r="I252" s="52"/>
    </row>
    <row r="253" spans="7:9" x14ac:dyDescent="0.45">
      <c r="G253" s="51"/>
      <c r="H253" s="51"/>
      <c r="I253" s="52"/>
    </row>
    <row r="254" spans="7:9" x14ac:dyDescent="0.45">
      <c r="G254" s="51"/>
      <c r="H254" s="51"/>
      <c r="I254" s="52"/>
    </row>
    <row r="255" spans="7:9" x14ac:dyDescent="0.45">
      <c r="G255" s="51"/>
      <c r="H255" s="51"/>
      <c r="I255" s="52"/>
    </row>
    <row r="256" spans="7:9" x14ac:dyDescent="0.45">
      <c r="G256" s="51"/>
      <c r="H256" s="51"/>
      <c r="I256" s="52"/>
    </row>
    <row r="257" spans="7:9" x14ac:dyDescent="0.45">
      <c r="G257" s="51"/>
      <c r="H257" s="51"/>
      <c r="I257" s="52"/>
    </row>
    <row r="258" spans="7:9" x14ac:dyDescent="0.45">
      <c r="G258" s="51"/>
      <c r="H258" s="51"/>
      <c r="I258" s="52"/>
    </row>
    <row r="259" spans="7:9" x14ac:dyDescent="0.45">
      <c r="G259" s="51"/>
      <c r="H259" s="51"/>
      <c r="I259" s="52"/>
    </row>
    <row r="260" spans="7:9" x14ac:dyDescent="0.45">
      <c r="G260" s="51"/>
      <c r="H260" s="51"/>
      <c r="I260" s="52"/>
    </row>
    <row r="261" spans="7:9" x14ac:dyDescent="0.45">
      <c r="G261" s="51"/>
      <c r="H261" s="51"/>
      <c r="I261" s="52"/>
    </row>
    <row r="262" spans="7:9" x14ac:dyDescent="0.45">
      <c r="G262" s="51"/>
      <c r="H262" s="51"/>
      <c r="I262" s="52"/>
    </row>
    <row r="263" spans="7:9" x14ac:dyDescent="0.45">
      <c r="G263" s="51"/>
      <c r="H263" s="51"/>
      <c r="I263" s="52"/>
    </row>
    <row r="264" spans="7:9" x14ac:dyDescent="0.45">
      <c r="G264" s="51"/>
      <c r="H264" s="51"/>
      <c r="I264" s="52"/>
    </row>
    <row r="265" spans="7:9" x14ac:dyDescent="0.45">
      <c r="G265" s="51"/>
      <c r="H265" s="51"/>
      <c r="I265" s="52"/>
    </row>
    <row r="266" spans="7:9" x14ac:dyDescent="0.45">
      <c r="G266" s="51"/>
      <c r="H266" s="51"/>
      <c r="I266" s="52"/>
    </row>
    <row r="267" spans="7:9" x14ac:dyDescent="0.45">
      <c r="G267" s="51"/>
      <c r="H267" s="51"/>
      <c r="I267" s="52"/>
    </row>
    <row r="268" spans="7:9" x14ac:dyDescent="0.45">
      <c r="G268" s="51"/>
      <c r="H268" s="51"/>
      <c r="I268" s="52"/>
    </row>
    <row r="269" spans="7:9" x14ac:dyDescent="0.45">
      <c r="G269" s="51"/>
      <c r="H269" s="51"/>
      <c r="I269" s="52"/>
    </row>
    <row r="270" spans="7:9" x14ac:dyDescent="0.45">
      <c r="G270" s="51"/>
      <c r="H270" s="51"/>
      <c r="I270" s="52"/>
    </row>
    <row r="271" spans="7:9" x14ac:dyDescent="0.45">
      <c r="G271" s="51"/>
      <c r="H271" s="51"/>
      <c r="I271" s="52"/>
    </row>
    <row r="272" spans="7:9" x14ac:dyDescent="0.45">
      <c r="G272" s="51"/>
      <c r="H272" s="51"/>
      <c r="I272" s="52"/>
    </row>
    <row r="273" spans="7:9" x14ac:dyDescent="0.45">
      <c r="G273" s="51"/>
      <c r="H273" s="51"/>
      <c r="I273" s="52"/>
    </row>
    <row r="274" spans="7:9" x14ac:dyDescent="0.45">
      <c r="G274" s="51"/>
      <c r="H274" s="51"/>
      <c r="I274" s="52"/>
    </row>
    <row r="275" spans="7:9" x14ac:dyDescent="0.45">
      <c r="G275" s="51"/>
      <c r="H275" s="51"/>
      <c r="I275" s="52"/>
    </row>
    <row r="276" spans="7:9" x14ac:dyDescent="0.45">
      <c r="G276" s="51"/>
      <c r="H276" s="51"/>
      <c r="I276" s="52"/>
    </row>
    <row r="277" spans="7:9" x14ac:dyDescent="0.45">
      <c r="G277" s="51"/>
      <c r="H277" s="51"/>
      <c r="I277" s="52"/>
    </row>
    <row r="278" spans="7:9" x14ac:dyDescent="0.45">
      <c r="G278" s="51"/>
      <c r="H278" s="51"/>
      <c r="I278" s="52"/>
    </row>
    <row r="279" spans="7:9" x14ac:dyDescent="0.45">
      <c r="G279" s="51"/>
      <c r="H279" s="51"/>
      <c r="I279" s="52"/>
    </row>
    <row r="280" spans="7:9" x14ac:dyDescent="0.45">
      <c r="G280" s="51"/>
      <c r="H280" s="51"/>
      <c r="I280" s="52"/>
    </row>
    <row r="281" spans="7:9" x14ac:dyDescent="0.45">
      <c r="G281" s="51"/>
      <c r="H281" s="51"/>
      <c r="I281" s="52"/>
    </row>
    <row r="282" spans="7:9" x14ac:dyDescent="0.45">
      <c r="G282" s="51"/>
      <c r="H282" s="51"/>
      <c r="I282" s="52"/>
    </row>
    <row r="283" spans="7:9" x14ac:dyDescent="0.45">
      <c r="G283" s="51"/>
      <c r="H283" s="51"/>
      <c r="I283" s="52"/>
    </row>
    <row r="284" spans="7:9" x14ac:dyDescent="0.45">
      <c r="G284" s="51"/>
      <c r="H284" s="51"/>
      <c r="I284" s="52"/>
    </row>
    <row r="285" spans="7:9" x14ac:dyDescent="0.45">
      <c r="G285" s="51"/>
      <c r="H285" s="51"/>
      <c r="I285" s="52"/>
    </row>
    <row r="286" spans="7:9" x14ac:dyDescent="0.45">
      <c r="G286" s="51"/>
      <c r="H286" s="51"/>
      <c r="I286" s="52"/>
    </row>
    <row r="287" spans="7:9" x14ac:dyDescent="0.45">
      <c r="G287" s="51"/>
      <c r="H287" s="51"/>
      <c r="I287" s="52"/>
    </row>
    <row r="288" spans="7:9" x14ac:dyDescent="0.45">
      <c r="G288" s="51"/>
      <c r="H288" s="51"/>
      <c r="I288" s="52"/>
    </row>
    <row r="289" spans="7:9" x14ac:dyDescent="0.45">
      <c r="G289" s="51"/>
      <c r="H289" s="51"/>
      <c r="I289" s="52"/>
    </row>
    <row r="290" spans="7:9" x14ac:dyDescent="0.45">
      <c r="G290" s="51"/>
      <c r="H290" s="51"/>
      <c r="I290" s="52"/>
    </row>
    <row r="291" spans="7:9" x14ac:dyDescent="0.45">
      <c r="G291" s="51"/>
      <c r="H291" s="51"/>
      <c r="I291" s="52"/>
    </row>
    <row r="292" spans="7:9" x14ac:dyDescent="0.45">
      <c r="G292" s="51"/>
      <c r="H292" s="51"/>
      <c r="I292" s="52"/>
    </row>
    <row r="293" spans="7:9" x14ac:dyDescent="0.45">
      <c r="G293" s="51"/>
      <c r="H293" s="51"/>
      <c r="I293" s="52"/>
    </row>
    <row r="294" spans="7:9" x14ac:dyDescent="0.45">
      <c r="G294" s="51"/>
      <c r="H294" s="51"/>
      <c r="I294" s="52"/>
    </row>
    <row r="295" spans="7:9" x14ac:dyDescent="0.45">
      <c r="G295" s="51"/>
      <c r="H295" s="51"/>
      <c r="I295" s="52"/>
    </row>
    <row r="296" spans="7:9" x14ac:dyDescent="0.45">
      <c r="G296" s="51"/>
      <c r="H296" s="51"/>
      <c r="I296" s="52"/>
    </row>
    <row r="297" spans="7:9" x14ac:dyDescent="0.45">
      <c r="G297" s="51"/>
      <c r="H297" s="51"/>
      <c r="I297" s="52"/>
    </row>
    <row r="298" spans="7:9" x14ac:dyDescent="0.45">
      <c r="G298" s="51"/>
      <c r="H298" s="51"/>
      <c r="I298" s="52"/>
    </row>
    <row r="299" spans="7:9" x14ac:dyDescent="0.45">
      <c r="G299" s="51"/>
      <c r="H299" s="51"/>
      <c r="I299" s="52"/>
    </row>
    <row r="300" spans="7:9" x14ac:dyDescent="0.45">
      <c r="G300" s="51"/>
      <c r="H300" s="51"/>
      <c r="I300" s="52"/>
    </row>
    <row r="301" spans="7:9" x14ac:dyDescent="0.45">
      <c r="G301" s="51"/>
      <c r="H301" s="51"/>
      <c r="I301" s="52"/>
    </row>
    <row r="302" spans="7:9" x14ac:dyDescent="0.45">
      <c r="G302" s="51"/>
      <c r="H302" s="51"/>
      <c r="I302" s="52"/>
    </row>
    <row r="303" spans="7:9" x14ac:dyDescent="0.45">
      <c r="G303" s="51"/>
      <c r="H303" s="51"/>
      <c r="I303" s="52"/>
    </row>
    <row r="304" spans="7:9" x14ac:dyDescent="0.45">
      <c r="G304" s="51"/>
      <c r="H304" s="51"/>
      <c r="I304" s="52"/>
    </row>
    <row r="305" spans="7:9" x14ac:dyDescent="0.45">
      <c r="G305" s="51"/>
      <c r="H305" s="51"/>
      <c r="I305" s="52"/>
    </row>
    <row r="306" spans="7:9" x14ac:dyDescent="0.45">
      <c r="G306" s="51"/>
      <c r="H306" s="51"/>
      <c r="I306" s="52"/>
    </row>
    <row r="307" spans="7:9" x14ac:dyDescent="0.45">
      <c r="G307" s="51"/>
      <c r="H307" s="51"/>
      <c r="I307" s="52"/>
    </row>
    <row r="308" spans="7:9" x14ac:dyDescent="0.45">
      <c r="G308" s="51"/>
      <c r="H308" s="51"/>
      <c r="I308" s="52"/>
    </row>
    <row r="309" spans="7:9" x14ac:dyDescent="0.45">
      <c r="G309" s="51"/>
      <c r="H309" s="51"/>
      <c r="I309" s="52"/>
    </row>
    <row r="310" spans="7:9" x14ac:dyDescent="0.45">
      <c r="G310" s="51"/>
      <c r="H310" s="51"/>
      <c r="I310" s="52"/>
    </row>
    <row r="311" spans="7:9" x14ac:dyDescent="0.45">
      <c r="G311" s="51"/>
      <c r="H311" s="51"/>
      <c r="I311" s="52"/>
    </row>
    <row r="312" spans="7:9" x14ac:dyDescent="0.45">
      <c r="G312" s="51"/>
      <c r="H312" s="51"/>
      <c r="I312" s="52"/>
    </row>
    <row r="313" spans="7:9" x14ac:dyDescent="0.45">
      <c r="G313" s="51"/>
      <c r="H313" s="51"/>
      <c r="I313" s="52"/>
    </row>
    <row r="314" spans="7:9" x14ac:dyDescent="0.45">
      <c r="G314" s="51"/>
      <c r="H314" s="51"/>
      <c r="I314" s="52"/>
    </row>
    <row r="315" spans="7:9" x14ac:dyDescent="0.45">
      <c r="G315" s="51"/>
      <c r="H315" s="51"/>
      <c r="I315" s="52"/>
    </row>
    <row r="316" spans="7:9" x14ac:dyDescent="0.45">
      <c r="G316" s="51"/>
      <c r="H316" s="51"/>
      <c r="I316" s="52"/>
    </row>
    <row r="317" spans="7:9" x14ac:dyDescent="0.45">
      <c r="G317" s="51"/>
      <c r="H317" s="51"/>
      <c r="I317" s="52"/>
    </row>
    <row r="318" spans="7:9" x14ac:dyDescent="0.45">
      <c r="G318" s="51"/>
      <c r="H318" s="51"/>
      <c r="I318" s="52"/>
    </row>
    <row r="319" spans="7:9" x14ac:dyDescent="0.45">
      <c r="G319" s="51"/>
      <c r="H319" s="51"/>
      <c r="I319" s="52"/>
    </row>
    <row r="320" spans="7:9" x14ac:dyDescent="0.45">
      <c r="G320" s="51"/>
      <c r="H320" s="51"/>
      <c r="I320" s="52"/>
    </row>
    <row r="321" spans="7:9" x14ac:dyDescent="0.45">
      <c r="G321" s="51"/>
      <c r="H321" s="51"/>
      <c r="I321" s="52"/>
    </row>
    <row r="322" spans="7:9" x14ac:dyDescent="0.45">
      <c r="G322" s="51"/>
      <c r="H322" s="51"/>
      <c r="I322" s="52"/>
    </row>
    <row r="323" spans="7:9" x14ac:dyDescent="0.45">
      <c r="G323" s="51"/>
      <c r="H323" s="51"/>
      <c r="I323" s="52"/>
    </row>
    <row r="324" spans="7:9" x14ac:dyDescent="0.45">
      <c r="G324" s="51"/>
      <c r="H324" s="51"/>
      <c r="I324" s="52"/>
    </row>
    <row r="325" spans="7:9" x14ac:dyDescent="0.45">
      <c r="G325" s="51"/>
      <c r="H325" s="51"/>
      <c r="I325" s="52"/>
    </row>
    <row r="326" spans="7:9" x14ac:dyDescent="0.45">
      <c r="G326" s="51"/>
      <c r="H326" s="51"/>
      <c r="I326" s="52"/>
    </row>
    <row r="327" spans="7:9" x14ac:dyDescent="0.45">
      <c r="G327" s="51"/>
      <c r="H327" s="51"/>
      <c r="I327" s="52"/>
    </row>
    <row r="328" spans="7:9" x14ac:dyDescent="0.45">
      <c r="G328" s="51"/>
      <c r="H328" s="51"/>
      <c r="I328" s="52"/>
    </row>
    <row r="329" spans="7:9" x14ac:dyDescent="0.45">
      <c r="G329" s="51"/>
      <c r="H329" s="51"/>
      <c r="I329" s="52"/>
    </row>
    <row r="330" spans="7:9" x14ac:dyDescent="0.45">
      <c r="G330" s="51"/>
      <c r="H330" s="51"/>
      <c r="I330" s="52"/>
    </row>
    <row r="331" spans="7:9" x14ac:dyDescent="0.45">
      <c r="G331" s="51"/>
      <c r="H331" s="51"/>
      <c r="I331" s="52"/>
    </row>
    <row r="332" spans="7:9" x14ac:dyDescent="0.45">
      <c r="G332" s="51"/>
      <c r="H332" s="51"/>
      <c r="I332" s="52"/>
    </row>
    <row r="333" spans="7:9" x14ac:dyDescent="0.45">
      <c r="G333" s="51"/>
      <c r="H333" s="51"/>
      <c r="I333" s="52"/>
    </row>
    <row r="334" spans="7:9" x14ac:dyDescent="0.45">
      <c r="G334" s="51"/>
      <c r="H334" s="51"/>
      <c r="I334" s="52"/>
    </row>
    <row r="335" spans="7:9" x14ac:dyDescent="0.45">
      <c r="G335" s="51"/>
      <c r="H335" s="51"/>
      <c r="I335" s="52"/>
    </row>
    <row r="336" spans="7:9" x14ac:dyDescent="0.45">
      <c r="G336" s="51"/>
      <c r="H336" s="51"/>
      <c r="I336" s="52"/>
    </row>
    <row r="337" spans="7:9" x14ac:dyDescent="0.45">
      <c r="G337" s="51"/>
      <c r="H337" s="51"/>
      <c r="I337" s="52"/>
    </row>
    <row r="338" spans="7:9" x14ac:dyDescent="0.45">
      <c r="G338" s="51"/>
      <c r="H338" s="51"/>
      <c r="I338" s="52"/>
    </row>
    <row r="339" spans="7:9" x14ac:dyDescent="0.45">
      <c r="G339" s="51"/>
      <c r="H339" s="51"/>
      <c r="I339" s="52"/>
    </row>
    <row r="340" spans="7:9" x14ac:dyDescent="0.45">
      <c r="G340" s="51"/>
      <c r="H340" s="51"/>
      <c r="I340" s="52"/>
    </row>
    <row r="341" spans="7:9" x14ac:dyDescent="0.45">
      <c r="G341" s="51"/>
      <c r="H341" s="51"/>
      <c r="I341" s="52"/>
    </row>
    <row r="342" spans="7:9" x14ac:dyDescent="0.45">
      <c r="G342" s="51"/>
      <c r="H342" s="51"/>
      <c r="I342" s="52"/>
    </row>
    <row r="343" spans="7:9" x14ac:dyDescent="0.45">
      <c r="G343" s="51"/>
      <c r="H343" s="51"/>
      <c r="I343" s="52"/>
    </row>
    <row r="344" spans="7:9" x14ac:dyDescent="0.45">
      <c r="G344" s="51"/>
      <c r="H344" s="51"/>
      <c r="I344" s="52"/>
    </row>
    <row r="345" spans="7:9" x14ac:dyDescent="0.45">
      <c r="G345" s="51"/>
      <c r="H345" s="51"/>
      <c r="I345" s="52"/>
    </row>
    <row r="346" spans="7:9" x14ac:dyDescent="0.45">
      <c r="G346" s="51"/>
      <c r="H346" s="51"/>
      <c r="I346" s="52"/>
    </row>
    <row r="347" spans="7:9" x14ac:dyDescent="0.45">
      <c r="G347" s="51"/>
      <c r="H347" s="51"/>
      <c r="I347" s="52"/>
    </row>
    <row r="348" spans="7:9" x14ac:dyDescent="0.45">
      <c r="G348" s="51"/>
      <c r="H348" s="51"/>
      <c r="I348" s="52"/>
    </row>
    <row r="349" spans="7:9" x14ac:dyDescent="0.45">
      <c r="G349" s="51"/>
      <c r="H349" s="51"/>
      <c r="I349" s="52"/>
    </row>
    <row r="350" spans="7:9" x14ac:dyDescent="0.45">
      <c r="G350" s="51"/>
      <c r="H350" s="51"/>
      <c r="I350" s="52"/>
    </row>
    <row r="351" spans="7:9" x14ac:dyDescent="0.45">
      <c r="G351" s="51"/>
      <c r="H351" s="51"/>
      <c r="I351" s="52"/>
    </row>
    <row r="352" spans="7:9" x14ac:dyDescent="0.45">
      <c r="G352" s="51"/>
      <c r="H352" s="51"/>
      <c r="I352" s="52"/>
    </row>
    <row r="353" spans="7:9" x14ac:dyDescent="0.45">
      <c r="G353" s="51"/>
      <c r="H353" s="51"/>
      <c r="I353" s="52"/>
    </row>
    <row r="354" spans="7:9" x14ac:dyDescent="0.45">
      <c r="G354" s="51"/>
      <c r="H354" s="51"/>
      <c r="I354" s="52"/>
    </row>
    <row r="355" spans="7:9" x14ac:dyDescent="0.45">
      <c r="G355" s="51"/>
      <c r="H355" s="51"/>
      <c r="I355" s="52"/>
    </row>
    <row r="356" spans="7:9" x14ac:dyDescent="0.45">
      <c r="G356" s="51"/>
      <c r="H356" s="51"/>
      <c r="I356" s="52"/>
    </row>
    <row r="357" spans="7:9" x14ac:dyDescent="0.45">
      <c r="G357" s="51"/>
      <c r="H357" s="51"/>
      <c r="I357" s="52"/>
    </row>
    <row r="358" spans="7:9" x14ac:dyDescent="0.45">
      <c r="G358" s="51"/>
      <c r="H358" s="51"/>
      <c r="I358" s="52"/>
    </row>
    <row r="359" spans="7:9" x14ac:dyDescent="0.45">
      <c r="G359" s="51"/>
      <c r="H359" s="51"/>
      <c r="I359" s="52"/>
    </row>
    <row r="360" spans="7:9" x14ac:dyDescent="0.45">
      <c r="G360" s="51"/>
      <c r="H360" s="51"/>
      <c r="I360" s="52"/>
    </row>
    <row r="361" spans="7:9" x14ac:dyDescent="0.45">
      <c r="G361" s="51"/>
      <c r="H361" s="51"/>
      <c r="I361" s="52"/>
    </row>
    <row r="362" spans="7:9" x14ac:dyDescent="0.45">
      <c r="G362" s="51"/>
      <c r="H362" s="51"/>
      <c r="I362" s="52"/>
    </row>
    <row r="363" spans="7:9" x14ac:dyDescent="0.45">
      <c r="G363" s="51"/>
      <c r="H363" s="51"/>
      <c r="I363" s="52"/>
    </row>
    <row r="364" spans="7:9" x14ac:dyDescent="0.45">
      <c r="G364" s="51"/>
      <c r="H364" s="51"/>
      <c r="I364" s="52"/>
    </row>
    <row r="365" spans="7:9" x14ac:dyDescent="0.45">
      <c r="G365" s="51"/>
      <c r="H365" s="51"/>
      <c r="I365" s="52"/>
    </row>
    <row r="366" spans="7:9" x14ac:dyDescent="0.45">
      <c r="G366" s="51"/>
      <c r="H366" s="51"/>
      <c r="I366" s="52"/>
    </row>
    <row r="367" spans="7:9" x14ac:dyDescent="0.45">
      <c r="G367" s="51"/>
      <c r="H367" s="51"/>
      <c r="I367" s="52"/>
    </row>
    <row r="368" spans="7:9" x14ac:dyDescent="0.45">
      <c r="G368" s="51"/>
      <c r="H368" s="51"/>
      <c r="I368" s="52"/>
    </row>
    <row r="369" spans="7:9" x14ac:dyDescent="0.45">
      <c r="G369" s="51"/>
      <c r="H369" s="51"/>
      <c r="I369" s="52"/>
    </row>
    <row r="370" spans="7:9" x14ac:dyDescent="0.45">
      <c r="G370" s="51"/>
      <c r="H370" s="51"/>
      <c r="I370" s="52"/>
    </row>
    <row r="371" spans="7:9" x14ac:dyDescent="0.45">
      <c r="G371" s="51"/>
      <c r="H371" s="51"/>
      <c r="I371" s="52"/>
    </row>
    <row r="372" spans="7:9" x14ac:dyDescent="0.45">
      <c r="G372" s="51"/>
      <c r="H372" s="51"/>
      <c r="I372" s="52"/>
    </row>
    <row r="373" spans="7:9" x14ac:dyDescent="0.45">
      <c r="G373" s="51"/>
      <c r="H373" s="51"/>
      <c r="I373" s="52"/>
    </row>
    <row r="374" spans="7:9" x14ac:dyDescent="0.45">
      <c r="G374" s="51"/>
      <c r="H374" s="51"/>
      <c r="I374" s="52"/>
    </row>
    <row r="375" spans="7:9" x14ac:dyDescent="0.45">
      <c r="G375" s="51"/>
      <c r="H375" s="51"/>
      <c r="I375" s="52"/>
    </row>
    <row r="376" spans="7:9" x14ac:dyDescent="0.45">
      <c r="G376" s="51"/>
      <c r="H376" s="51"/>
      <c r="I376" s="52"/>
    </row>
    <row r="377" spans="7:9" x14ac:dyDescent="0.45">
      <c r="G377" s="51"/>
      <c r="H377" s="51"/>
      <c r="I377" s="52"/>
    </row>
    <row r="378" spans="7:9" x14ac:dyDescent="0.45">
      <c r="G378" s="51"/>
      <c r="H378" s="51"/>
      <c r="I378" s="52"/>
    </row>
    <row r="379" spans="7:9" x14ac:dyDescent="0.45">
      <c r="G379" s="51"/>
      <c r="H379" s="51"/>
      <c r="I379" s="52"/>
    </row>
    <row r="380" spans="7:9" x14ac:dyDescent="0.45">
      <c r="G380" s="51"/>
      <c r="H380" s="51"/>
      <c r="I380" s="52"/>
    </row>
    <row r="381" spans="7:9" x14ac:dyDescent="0.45">
      <c r="G381" s="51"/>
      <c r="H381" s="51"/>
      <c r="I381" s="52"/>
    </row>
    <row r="382" spans="7:9" x14ac:dyDescent="0.45">
      <c r="G382" s="51"/>
      <c r="H382" s="51"/>
      <c r="I382" s="52"/>
    </row>
    <row r="383" spans="7:9" x14ac:dyDescent="0.45">
      <c r="G383" s="51"/>
      <c r="H383" s="51"/>
      <c r="I383" s="52"/>
    </row>
    <row r="384" spans="7:9" x14ac:dyDescent="0.45">
      <c r="G384" s="51"/>
      <c r="H384" s="51"/>
      <c r="I384" s="52"/>
    </row>
    <row r="385" spans="7:9" x14ac:dyDescent="0.45">
      <c r="G385" s="51"/>
      <c r="H385" s="51"/>
      <c r="I385" s="52"/>
    </row>
    <row r="386" spans="7:9" x14ac:dyDescent="0.45">
      <c r="G386" s="51"/>
      <c r="H386" s="51"/>
      <c r="I386" s="52"/>
    </row>
    <row r="387" spans="7:9" x14ac:dyDescent="0.45">
      <c r="G387" s="51"/>
      <c r="H387" s="51"/>
      <c r="I387" s="52"/>
    </row>
    <row r="388" spans="7:9" x14ac:dyDescent="0.45">
      <c r="G388" s="51"/>
      <c r="H388" s="51"/>
      <c r="I388" s="52"/>
    </row>
    <row r="389" spans="7:9" x14ac:dyDescent="0.45">
      <c r="G389" s="51"/>
      <c r="H389" s="51"/>
      <c r="I389" s="52"/>
    </row>
    <row r="390" spans="7:9" x14ac:dyDescent="0.45">
      <c r="G390" s="51"/>
      <c r="H390" s="51"/>
      <c r="I390" s="52"/>
    </row>
    <row r="391" spans="7:9" x14ac:dyDescent="0.45">
      <c r="G391" s="51"/>
      <c r="H391" s="51"/>
      <c r="I391" s="52"/>
    </row>
    <row r="392" spans="7:9" x14ac:dyDescent="0.45">
      <c r="G392" s="51"/>
      <c r="H392" s="51"/>
      <c r="I392" s="52"/>
    </row>
    <row r="393" spans="7:9" x14ac:dyDescent="0.45">
      <c r="G393" s="51"/>
      <c r="H393" s="51"/>
      <c r="I393" s="52"/>
    </row>
    <row r="394" spans="7:9" x14ac:dyDescent="0.45">
      <c r="G394" s="51"/>
      <c r="H394" s="51"/>
      <c r="I394" s="52"/>
    </row>
    <row r="395" spans="7:9" x14ac:dyDescent="0.45">
      <c r="G395" s="51"/>
      <c r="H395" s="51"/>
      <c r="I395" s="52"/>
    </row>
    <row r="396" spans="7:9" x14ac:dyDescent="0.45">
      <c r="G396" s="51"/>
      <c r="H396" s="51"/>
      <c r="I396" s="52"/>
    </row>
    <row r="397" spans="7:9" x14ac:dyDescent="0.45">
      <c r="G397" s="51"/>
      <c r="H397" s="51"/>
      <c r="I397" s="52"/>
    </row>
    <row r="398" spans="7:9" x14ac:dyDescent="0.45">
      <c r="G398" s="51"/>
      <c r="H398" s="51"/>
      <c r="I398" s="52"/>
    </row>
    <row r="399" spans="7:9" x14ac:dyDescent="0.45">
      <c r="G399" s="51"/>
      <c r="H399" s="51"/>
      <c r="I399" s="52"/>
    </row>
    <row r="400" spans="7:9" x14ac:dyDescent="0.45">
      <c r="G400" s="51"/>
      <c r="H400" s="51"/>
      <c r="I400" s="52"/>
    </row>
    <row r="401" spans="7:9" x14ac:dyDescent="0.45">
      <c r="G401" s="51"/>
      <c r="H401" s="51"/>
      <c r="I401" s="52"/>
    </row>
    <row r="402" spans="7:9" x14ac:dyDescent="0.45">
      <c r="G402" s="51"/>
      <c r="H402" s="51"/>
      <c r="I402" s="52"/>
    </row>
    <row r="403" spans="7:9" x14ac:dyDescent="0.45">
      <c r="G403" s="51"/>
      <c r="H403" s="51"/>
      <c r="I403" s="52"/>
    </row>
    <row r="404" spans="7:9" x14ac:dyDescent="0.45">
      <c r="G404" s="51"/>
      <c r="H404" s="51"/>
      <c r="I404" s="52"/>
    </row>
    <row r="405" spans="7:9" x14ac:dyDescent="0.45">
      <c r="G405" s="51"/>
      <c r="H405" s="51"/>
      <c r="I405" s="52"/>
    </row>
    <row r="406" spans="7:9" x14ac:dyDescent="0.45">
      <c r="G406" s="51"/>
      <c r="H406" s="51"/>
      <c r="I406" s="52"/>
    </row>
    <row r="407" spans="7:9" x14ac:dyDescent="0.45">
      <c r="G407" s="51"/>
      <c r="H407" s="51"/>
      <c r="I407" s="52"/>
    </row>
    <row r="408" spans="7:9" x14ac:dyDescent="0.45">
      <c r="G408" s="51"/>
      <c r="H408" s="51"/>
      <c r="I408" s="52"/>
    </row>
    <row r="409" spans="7:9" x14ac:dyDescent="0.45">
      <c r="G409" s="51"/>
      <c r="H409" s="51"/>
    </row>
    <row r="410" spans="7:9" x14ac:dyDescent="0.45">
      <c r="G410" s="51"/>
      <c r="H410" s="51"/>
    </row>
    <row r="411" spans="7:9" x14ac:dyDescent="0.45">
      <c r="G411" s="51"/>
      <c r="H411" s="51"/>
    </row>
    <row r="412" spans="7:9" x14ac:dyDescent="0.45">
      <c r="G412" s="51"/>
      <c r="H412" s="51"/>
    </row>
    <row r="413" spans="7:9" x14ac:dyDescent="0.45">
      <c r="G413" s="51"/>
      <c r="H413" s="51"/>
    </row>
    <row r="414" spans="7:9" x14ac:dyDescent="0.45">
      <c r="G414" s="51"/>
      <c r="H414" s="51"/>
    </row>
    <row r="415" spans="7:9" x14ac:dyDescent="0.45">
      <c r="G415" s="51"/>
      <c r="H415" s="51"/>
    </row>
    <row r="416" spans="7:9" x14ac:dyDescent="0.45">
      <c r="G416" s="51"/>
      <c r="H416" s="51"/>
    </row>
    <row r="417" spans="7:8" x14ac:dyDescent="0.45">
      <c r="G417" s="51"/>
      <c r="H417" s="51"/>
    </row>
    <row r="418" spans="7:8" x14ac:dyDescent="0.45">
      <c r="G418" s="51"/>
      <c r="H418" s="51"/>
    </row>
    <row r="419" spans="7:8" x14ac:dyDescent="0.45">
      <c r="G419" s="51"/>
      <c r="H419" s="51"/>
    </row>
    <row r="420" spans="7:8" x14ac:dyDescent="0.45">
      <c r="G420" s="51"/>
      <c r="H420" s="51"/>
    </row>
    <row r="421" spans="7:8" x14ac:dyDescent="0.45">
      <c r="G421" s="51"/>
      <c r="H421" s="51"/>
    </row>
    <row r="422" spans="7:8" x14ac:dyDescent="0.45">
      <c r="G422" s="51"/>
      <c r="H422" s="51"/>
    </row>
    <row r="423" spans="7:8" x14ac:dyDescent="0.45">
      <c r="G423" s="51"/>
      <c r="H423" s="51"/>
    </row>
    <row r="424" spans="7:8" x14ac:dyDescent="0.45">
      <c r="G424" s="51"/>
      <c r="H424" s="51"/>
    </row>
    <row r="425" spans="7:8" x14ac:dyDescent="0.45">
      <c r="G425" s="51"/>
      <c r="H425" s="51"/>
    </row>
    <row r="426" spans="7:8" x14ac:dyDescent="0.45">
      <c r="G426" s="51"/>
      <c r="H426" s="51"/>
    </row>
    <row r="427" spans="7:8" x14ac:dyDescent="0.45">
      <c r="G427" s="51"/>
      <c r="H427" s="51"/>
    </row>
    <row r="428" spans="7:8" x14ac:dyDescent="0.45">
      <c r="G428" s="51"/>
      <c r="H428" s="51"/>
    </row>
    <row r="429" spans="7:8" x14ac:dyDescent="0.45">
      <c r="G429" s="51"/>
      <c r="H429" s="51"/>
    </row>
    <row r="430" spans="7:8" x14ac:dyDescent="0.45">
      <c r="G430" s="51"/>
      <c r="H430" s="51"/>
    </row>
    <row r="431" spans="7:8" x14ac:dyDescent="0.45">
      <c r="G431" s="51"/>
      <c r="H431" s="51"/>
    </row>
    <row r="432" spans="7:8" x14ac:dyDescent="0.45">
      <c r="G432" s="51"/>
      <c r="H432" s="51"/>
    </row>
    <row r="433" spans="7:8" x14ac:dyDescent="0.45">
      <c r="G433" s="51"/>
      <c r="H433" s="51"/>
    </row>
    <row r="434" spans="7:8" x14ac:dyDescent="0.45">
      <c r="G434" s="51"/>
      <c r="H434" s="51"/>
    </row>
    <row r="435" spans="7:8" x14ac:dyDescent="0.45">
      <c r="G435" s="51"/>
      <c r="H435" s="51"/>
    </row>
    <row r="436" spans="7:8" x14ac:dyDescent="0.45">
      <c r="G436" s="51"/>
      <c r="H436" s="51"/>
    </row>
    <row r="437" spans="7:8" x14ac:dyDescent="0.45">
      <c r="G437" s="51"/>
      <c r="H437" s="51"/>
    </row>
    <row r="438" spans="7:8" x14ac:dyDescent="0.45">
      <c r="G438" s="51"/>
      <c r="H438" s="51"/>
    </row>
    <row r="439" spans="7:8" x14ac:dyDescent="0.45">
      <c r="G439" s="51"/>
      <c r="H439" s="51"/>
    </row>
    <row r="440" spans="7:8" x14ac:dyDescent="0.45">
      <c r="G440" s="51"/>
      <c r="H440" s="51"/>
    </row>
    <row r="441" spans="7:8" x14ac:dyDescent="0.45">
      <c r="G441" s="51"/>
      <c r="H441" s="51"/>
    </row>
    <row r="442" spans="7:8" x14ac:dyDescent="0.45">
      <c r="G442" s="51"/>
      <c r="H442" s="51"/>
    </row>
  </sheetData>
  <mergeCells count="2">
    <mergeCell ref="A9:A10"/>
    <mergeCell ref="I9:I10"/>
  </mergeCells>
  <phoneticPr fontId="16" type="noConversion"/>
  <pageMargins left="0.15" right="0.21" top="0.59055118110236227" bottom="0.39370078740157483" header="0.51181102362204722" footer="0.51181102362204722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18"/>
  <sheetViews>
    <sheetView topLeftCell="A4" workbookViewId="0">
      <selection activeCell="E7" sqref="E7"/>
    </sheetView>
  </sheetViews>
  <sheetFormatPr defaultRowHeight="21" x14ac:dyDescent="0.45"/>
  <cols>
    <col min="1" max="1" width="8" style="15" customWidth="1"/>
    <col min="2" max="2" width="8.28515625" style="15" customWidth="1"/>
    <col min="3" max="3" width="8.7109375" style="51" customWidth="1"/>
    <col min="4" max="4" width="10.28515625" style="15" customWidth="1"/>
    <col min="5" max="5" width="8.7109375" style="15" customWidth="1"/>
    <col min="6" max="6" width="9.7109375" style="15" customWidth="1"/>
    <col min="7" max="7" width="10.85546875" style="15" customWidth="1"/>
    <col min="8" max="8" width="10" style="15" customWidth="1"/>
    <col min="9" max="9" width="25.42578125" style="11" customWidth="1"/>
    <col min="10" max="10" width="3.42578125" style="15" customWidth="1"/>
    <col min="11" max="11" width="9.140625" style="15"/>
    <col min="12" max="12" width="10.7109375" style="15" customWidth="1"/>
    <col min="13" max="13" width="10.140625" style="15" customWidth="1"/>
    <col min="14" max="14" width="9.140625" style="15"/>
    <col min="15" max="15" width="10.140625" style="15" customWidth="1"/>
    <col min="16" max="16" width="9.7109375" style="15" customWidth="1"/>
    <col min="17" max="16384" width="9.140625" style="15"/>
  </cols>
  <sheetData>
    <row r="1" spans="1:27" s="7" customFormat="1" ht="23.1" customHeight="1" x14ac:dyDescent="0.55000000000000004">
      <c r="A1" s="1" t="s">
        <v>0</v>
      </c>
      <c r="B1" s="2"/>
      <c r="C1" s="179"/>
      <c r="D1" s="27"/>
      <c r="E1" s="24"/>
      <c r="F1" s="24"/>
      <c r="G1" s="24"/>
      <c r="H1" s="6"/>
      <c r="I1" s="2" t="s">
        <v>1</v>
      </c>
    </row>
    <row r="2" spans="1:27" s="7" customFormat="1" ht="23.1" customHeight="1" x14ac:dyDescent="0.45">
      <c r="A2" s="1" t="s">
        <v>2</v>
      </c>
      <c r="B2" s="2"/>
      <c r="C2" s="180"/>
      <c r="D2" s="27"/>
      <c r="E2" s="24"/>
      <c r="F2" s="24"/>
      <c r="G2" s="24"/>
      <c r="H2" s="6"/>
      <c r="I2" s="2"/>
    </row>
    <row r="3" spans="1:27" ht="15" customHeight="1" x14ac:dyDescent="0.45">
      <c r="A3" s="10"/>
      <c r="B3" s="11"/>
      <c r="C3" s="181"/>
      <c r="D3" s="53"/>
      <c r="E3" s="52"/>
      <c r="F3" s="52"/>
      <c r="G3" s="52"/>
      <c r="H3" s="14"/>
    </row>
    <row r="4" spans="1:27" s="54" customFormat="1" ht="26.25" customHeight="1" x14ac:dyDescent="0.55000000000000004">
      <c r="A4" s="317" t="s">
        <v>3</v>
      </c>
      <c r="B4" s="317"/>
      <c r="C4" s="317"/>
      <c r="D4" s="317"/>
      <c r="E4" s="317"/>
      <c r="F4" s="317"/>
      <c r="G4" s="317"/>
      <c r="H4" s="317"/>
      <c r="I4" s="317"/>
      <c r="J4" s="22"/>
      <c r="K4" s="22"/>
      <c r="L4" s="22"/>
      <c r="M4" s="22"/>
      <c r="N4" s="22"/>
      <c r="O4" s="22"/>
      <c r="P4" s="22"/>
      <c r="Q4" s="22"/>
      <c r="R4" s="22"/>
      <c r="S4" s="22"/>
    </row>
    <row r="5" spans="1:27" ht="5.0999999999999996" customHeight="1" x14ac:dyDescent="0.45">
      <c r="A5" s="10"/>
      <c r="B5" s="11"/>
      <c r="C5" s="181"/>
      <c r="D5" s="53"/>
      <c r="E5" s="52"/>
      <c r="F5" s="52"/>
      <c r="G5" s="52"/>
      <c r="H5" s="14"/>
    </row>
    <row r="6" spans="1:27" s="59" customFormat="1" ht="23.1" customHeight="1" x14ac:dyDescent="0.45">
      <c r="A6" s="55" t="s">
        <v>27</v>
      </c>
      <c r="B6" s="56"/>
      <c r="C6" s="182"/>
      <c r="D6" s="58" t="s">
        <v>28</v>
      </c>
      <c r="E6" s="56"/>
      <c r="F6" s="57"/>
      <c r="G6" s="58" t="s">
        <v>29</v>
      </c>
      <c r="H6" s="57"/>
      <c r="I6" s="56"/>
      <c r="J6" s="7"/>
      <c r="K6" s="7"/>
      <c r="L6" s="7"/>
      <c r="M6" s="7"/>
      <c r="N6" s="7"/>
      <c r="O6" s="7"/>
      <c r="P6" s="7"/>
      <c r="Q6" s="7"/>
      <c r="R6" s="7"/>
      <c r="S6" s="7"/>
    </row>
    <row r="7" spans="1:27" s="59" customFormat="1" ht="23.1" customHeight="1" x14ac:dyDescent="0.45">
      <c r="A7" s="55" t="s">
        <v>30</v>
      </c>
      <c r="B7" s="56"/>
      <c r="C7" s="182"/>
      <c r="D7" s="58" t="s">
        <v>31</v>
      </c>
      <c r="E7" s="56"/>
      <c r="F7" s="57"/>
      <c r="G7" s="58" t="s">
        <v>32</v>
      </c>
      <c r="I7" s="56"/>
      <c r="J7" s="7"/>
      <c r="K7" s="7"/>
      <c r="L7" s="7"/>
      <c r="M7" s="7"/>
      <c r="N7" s="7"/>
      <c r="O7" s="7"/>
      <c r="P7" s="7"/>
      <c r="Q7" s="7"/>
      <c r="R7" s="7"/>
      <c r="S7" s="7"/>
    </row>
    <row r="8" spans="1:27" s="59" customFormat="1" ht="23.1" customHeight="1" x14ac:dyDescent="0.45">
      <c r="A8" s="55" t="s">
        <v>10</v>
      </c>
      <c r="B8" s="56"/>
      <c r="C8" s="60">
        <v>334</v>
      </c>
      <c r="D8" s="58" t="s">
        <v>11</v>
      </c>
      <c r="E8" s="61"/>
      <c r="F8" s="57"/>
      <c r="G8" s="62" t="s">
        <v>75</v>
      </c>
      <c r="I8" s="56"/>
      <c r="J8" s="7"/>
      <c r="K8" s="7"/>
      <c r="L8" s="7"/>
      <c r="M8" s="7"/>
      <c r="N8" s="7"/>
      <c r="O8" s="7"/>
      <c r="P8" s="7"/>
      <c r="Q8" s="7"/>
      <c r="R8" s="7"/>
      <c r="S8" s="7"/>
    </row>
    <row r="9" spans="1:27" s="7" customFormat="1" ht="23.1" customHeight="1" x14ac:dyDescent="0.45">
      <c r="A9" s="315" t="s">
        <v>12</v>
      </c>
      <c r="B9" s="170" t="s">
        <v>13</v>
      </c>
      <c r="C9" s="183" t="s">
        <v>13</v>
      </c>
      <c r="D9" s="170" t="s">
        <v>14</v>
      </c>
      <c r="E9" s="170" t="s">
        <v>15</v>
      </c>
      <c r="F9" s="170" t="s">
        <v>16</v>
      </c>
      <c r="G9" s="170" t="s">
        <v>17</v>
      </c>
      <c r="H9" s="170" t="s">
        <v>18</v>
      </c>
      <c r="I9" s="315" t="s">
        <v>19</v>
      </c>
      <c r="X9" s="2" t="s">
        <v>33</v>
      </c>
      <c r="Y9" s="25">
        <f>+B15</f>
        <v>1.28</v>
      </c>
      <c r="Z9" s="25">
        <f>+F15</f>
        <v>36.44</v>
      </c>
      <c r="AA9" s="26">
        <f>+G15</f>
        <v>0.89600000000000002</v>
      </c>
    </row>
    <row r="10" spans="1:27" s="7" customFormat="1" ht="23.1" customHeight="1" x14ac:dyDescent="0.45">
      <c r="A10" s="316"/>
      <c r="B10" s="171" t="s">
        <v>20</v>
      </c>
      <c r="C10" s="184" t="s">
        <v>11</v>
      </c>
      <c r="D10" s="172" t="s">
        <v>21</v>
      </c>
      <c r="E10" s="172" t="s">
        <v>22</v>
      </c>
      <c r="F10" s="172" t="s">
        <v>23</v>
      </c>
      <c r="G10" s="172" t="s">
        <v>24</v>
      </c>
      <c r="H10" s="172" t="s">
        <v>25</v>
      </c>
      <c r="I10" s="316"/>
      <c r="X10" s="2" t="s">
        <v>33</v>
      </c>
      <c r="Y10" s="25">
        <f>+B16</f>
        <v>1.06</v>
      </c>
      <c r="Z10" s="25">
        <f>+F16</f>
        <v>27.79</v>
      </c>
      <c r="AA10" s="26">
        <f>+G16</f>
        <v>0.66239654551997129</v>
      </c>
    </row>
    <row r="11" spans="1:27" s="32" customFormat="1" ht="21" customHeight="1" x14ac:dyDescent="0.5">
      <c r="A11" s="41">
        <v>39540</v>
      </c>
      <c r="B11" s="42">
        <v>0.56000000000000005</v>
      </c>
      <c r="C11" s="178">
        <f t="shared" ref="C11:C34" si="0">+$C$8+B11</f>
        <v>334.56</v>
      </c>
      <c r="D11" s="42" t="s">
        <v>82</v>
      </c>
      <c r="E11" s="42">
        <v>3.5</v>
      </c>
      <c r="F11" s="42">
        <v>0.81</v>
      </c>
      <c r="G11" s="43">
        <f>+H11/F11</f>
        <v>0.40987654320987654</v>
      </c>
      <c r="H11" s="43">
        <v>0.33200000000000002</v>
      </c>
      <c r="I11" s="44" t="s">
        <v>84</v>
      </c>
      <c r="Y11" s="33"/>
      <c r="Z11" s="33"/>
      <c r="AA11" s="34"/>
    </row>
    <row r="12" spans="1:27" s="32" customFormat="1" ht="21" customHeight="1" x14ac:dyDescent="0.5">
      <c r="A12" s="28">
        <v>39548</v>
      </c>
      <c r="B12" s="29">
        <v>0.55000000000000004</v>
      </c>
      <c r="C12" s="30">
        <f t="shared" si="0"/>
        <v>334.55</v>
      </c>
      <c r="D12" s="29" t="s">
        <v>74</v>
      </c>
      <c r="E12" s="29">
        <v>3.5</v>
      </c>
      <c r="F12" s="29">
        <v>0.81</v>
      </c>
      <c r="G12" s="30">
        <f>+H12/F12</f>
        <v>0.41111111111111109</v>
      </c>
      <c r="H12" s="30">
        <v>0.33300000000000002</v>
      </c>
      <c r="I12" s="31" t="s">
        <v>81</v>
      </c>
      <c r="Y12" s="33"/>
      <c r="Z12" s="33"/>
      <c r="AA12" s="34"/>
    </row>
    <row r="13" spans="1:27" s="32" customFormat="1" ht="21" customHeight="1" x14ac:dyDescent="0.5">
      <c r="A13" s="28">
        <v>39561</v>
      </c>
      <c r="B13" s="29">
        <v>0.55000000000000004</v>
      </c>
      <c r="C13" s="136">
        <f t="shared" si="0"/>
        <v>334.55</v>
      </c>
      <c r="D13" s="29" t="s">
        <v>83</v>
      </c>
      <c r="E13" s="29">
        <v>3.5</v>
      </c>
      <c r="F13" s="29">
        <v>0.78</v>
      </c>
      <c r="G13" s="30">
        <f>+H13/F13</f>
        <v>0.39999999999999997</v>
      </c>
      <c r="H13" s="30">
        <v>0.312</v>
      </c>
      <c r="I13" s="31"/>
      <c r="Y13" s="33"/>
      <c r="Z13" s="33"/>
      <c r="AA13" s="34"/>
    </row>
    <row r="14" spans="1:27" s="36" customFormat="1" ht="21" customHeight="1" x14ac:dyDescent="0.5">
      <c r="A14" s="28">
        <v>39574</v>
      </c>
      <c r="B14" s="29">
        <v>1.04</v>
      </c>
      <c r="C14" s="136">
        <f t="shared" si="0"/>
        <v>335.04</v>
      </c>
      <c r="D14" s="63" t="s">
        <v>111</v>
      </c>
      <c r="E14" s="29">
        <v>39</v>
      </c>
      <c r="F14" s="29">
        <v>26.8</v>
      </c>
      <c r="G14" s="30">
        <f>+H14/F14</f>
        <v>0.65630597014925363</v>
      </c>
      <c r="H14" s="30">
        <v>17.588999999999999</v>
      </c>
      <c r="I14" s="31" t="s">
        <v>114</v>
      </c>
      <c r="J14" s="32"/>
      <c r="K14" s="32"/>
      <c r="L14" s="32"/>
      <c r="M14" s="32"/>
      <c r="N14" s="32"/>
      <c r="O14" s="32"/>
      <c r="P14" s="32"/>
      <c r="Q14" s="32"/>
      <c r="R14" s="32"/>
      <c r="S14" s="32"/>
    </row>
    <row r="15" spans="1:27" s="32" customFormat="1" ht="21" customHeight="1" x14ac:dyDescent="0.5">
      <c r="A15" s="28">
        <v>39584</v>
      </c>
      <c r="B15" s="29">
        <v>1.28</v>
      </c>
      <c r="C15" s="136">
        <f t="shared" si="0"/>
        <v>335.28</v>
      </c>
      <c r="D15" s="63" t="s">
        <v>112</v>
      </c>
      <c r="E15" s="29">
        <v>42</v>
      </c>
      <c r="F15" s="29">
        <v>36.44</v>
      </c>
      <c r="G15" s="30">
        <v>0.89600000000000002</v>
      </c>
      <c r="H15" s="30">
        <v>32.651000000000003</v>
      </c>
      <c r="I15" s="31" t="s">
        <v>81</v>
      </c>
    </row>
    <row r="16" spans="1:27" s="32" customFormat="1" ht="21" customHeight="1" x14ac:dyDescent="0.5">
      <c r="A16" s="28">
        <v>39594</v>
      </c>
      <c r="B16" s="29">
        <v>1.06</v>
      </c>
      <c r="C16" s="136">
        <f t="shared" si="0"/>
        <v>335.06</v>
      </c>
      <c r="D16" s="63" t="s">
        <v>113</v>
      </c>
      <c r="E16" s="29">
        <v>39</v>
      </c>
      <c r="F16" s="29">
        <v>27.79</v>
      </c>
      <c r="G16" s="30">
        <f t="shared" ref="G16:G21" si="1">+H16/F16</f>
        <v>0.66239654551997129</v>
      </c>
      <c r="H16" s="30">
        <v>18.408000000000001</v>
      </c>
      <c r="I16" s="31"/>
    </row>
    <row r="17" spans="1:10" s="32" customFormat="1" ht="21" customHeight="1" x14ac:dyDescent="0.5">
      <c r="A17" s="28">
        <v>39605</v>
      </c>
      <c r="B17" s="29">
        <v>1.06</v>
      </c>
      <c r="C17" s="30">
        <f t="shared" si="0"/>
        <v>335.06</v>
      </c>
      <c r="D17" s="63" t="s">
        <v>136</v>
      </c>
      <c r="E17" s="29">
        <v>39</v>
      </c>
      <c r="F17" s="29">
        <v>27.73</v>
      </c>
      <c r="G17" s="30">
        <f t="shared" si="1"/>
        <v>0.51348719798052656</v>
      </c>
      <c r="H17" s="30">
        <v>14.239000000000001</v>
      </c>
      <c r="I17" s="31" t="s">
        <v>139</v>
      </c>
    </row>
    <row r="18" spans="1:10" s="32" customFormat="1" ht="21" customHeight="1" x14ac:dyDescent="0.5">
      <c r="A18" s="28">
        <v>39611</v>
      </c>
      <c r="B18" s="29">
        <v>0.49</v>
      </c>
      <c r="C18" s="30">
        <f t="shared" si="0"/>
        <v>334.49</v>
      </c>
      <c r="D18" s="63" t="s">
        <v>137</v>
      </c>
      <c r="E18" s="29">
        <v>26.5</v>
      </c>
      <c r="F18" s="29">
        <v>7.14</v>
      </c>
      <c r="G18" s="30">
        <f t="shared" si="1"/>
        <v>0.43893557422969187</v>
      </c>
      <c r="H18" s="30">
        <v>3.1339999999999999</v>
      </c>
      <c r="I18" s="31" t="s">
        <v>81</v>
      </c>
    </row>
    <row r="19" spans="1:10" s="32" customFormat="1" ht="21" customHeight="1" x14ac:dyDescent="0.5">
      <c r="A19" s="28">
        <v>39622</v>
      </c>
      <c r="B19" s="29">
        <v>0.34</v>
      </c>
      <c r="C19" s="30">
        <f t="shared" si="0"/>
        <v>334.34</v>
      </c>
      <c r="D19" s="63" t="s">
        <v>138</v>
      </c>
      <c r="E19" s="29">
        <v>22.5</v>
      </c>
      <c r="F19" s="29">
        <v>4.1500000000000004</v>
      </c>
      <c r="G19" s="30">
        <f t="shared" si="1"/>
        <v>0.40722891566265057</v>
      </c>
      <c r="H19" s="30">
        <v>1.69</v>
      </c>
      <c r="I19" s="31"/>
    </row>
    <row r="20" spans="1:10" s="32" customFormat="1" ht="21" customHeight="1" x14ac:dyDescent="0.5">
      <c r="A20" s="28">
        <v>39637</v>
      </c>
      <c r="B20" s="29">
        <v>0.32</v>
      </c>
      <c r="C20" s="30">
        <f t="shared" si="0"/>
        <v>334.32</v>
      </c>
      <c r="D20" s="91" t="s">
        <v>160</v>
      </c>
      <c r="E20" s="29">
        <v>16.5</v>
      </c>
      <c r="F20" s="29">
        <v>3.02</v>
      </c>
      <c r="G20" s="30">
        <f t="shared" si="1"/>
        <v>0.33973509933774837</v>
      </c>
      <c r="H20" s="30">
        <v>1.026</v>
      </c>
      <c r="I20" s="31" t="s">
        <v>159</v>
      </c>
    </row>
    <row r="21" spans="1:10" s="32" customFormat="1" ht="21" customHeight="1" x14ac:dyDescent="0.5">
      <c r="A21" s="28">
        <v>39650</v>
      </c>
      <c r="B21" s="29">
        <v>0.33</v>
      </c>
      <c r="C21" s="30">
        <f t="shared" si="0"/>
        <v>334.33</v>
      </c>
      <c r="D21" s="63" t="s">
        <v>161</v>
      </c>
      <c r="E21" s="29">
        <v>16.5</v>
      </c>
      <c r="F21" s="29">
        <v>3.09</v>
      </c>
      <c r="G21" s="30">
        <f t="shared" si="1"/>
        <v>0.34304207119741104</v>
      </c>
      <c r="H21" s="30">
        <v>1.06</v>
      </c>
      <c r="I21" s="31" t="s">
        <v>81</v>
      </c>
    </row>
    <row r="22" spans="1:10" s="32" customFormat="1" ht="21" customHeight="1" x14ac:dyDescent="0.5">
      <c r="A22" s="28">
        <v>39660</v>
      </c>
      <c r="B22" s="29">
        <v>0.35</v>
      </c>
      <c r="C22" s="30">
        <f t="shared" si="0"/>
        <v>334.35</v>
      </c>
      <c r="D22" s="63" t="s">
        <v>162</v>
      </c>
      <c r="E22" s="29">
        <v>17</v>
      </c>
      <c r="F22" s="29">
        <v>3.3</v>
      </c>
      <c r="G22" s="30">
        <v>0.35399999999999998</v>
      </c>
      <c r="H22" s="30">
        <v>1.17</v>
      </c>
      <c r="I22" s="31"/>
    </row>
    <row r="23" spans="1:10" s="32" customFormat="1" ht="21" customHeight="1" x14ac:dyDescent="0.5">
      <c r="A23" s="28">
        <v>39673</v>
      </c>
      <c r="B23" s="29">
        <v>1.17</v>
      </c>
      <c r="C23" s="30">
        <f t="shared" si="0"/>
        <v>335.17</v>
      </c>
      <c r="D23" s="63" t="s">
        <v>186</v>
      </c>
      <c r="E23" s="29">
        <v>41</v>
      </c>
      <c r="F23" s="29">
        <v>25.93</v>
      </c>
      <c r="G23" s="30">
        <v>0.83099999999999996</v>
      </c>
      <c r="H23" s="30">
        <v>21.585000000000001</v>
      </c>
      <c r="I23" s="64" t="s">
        <v>189</v>
      </c>
    </row>
    <row r="24" spans="1:10" s="32" customFormat="1" ht="21" customHeight="1" x14ac:dyDescent="0.5">
      <c r="A24" s="28">
        <v>39680</v>
      </c>
      <c r="B24" s="29">
        <v>0.86</v>
      </c>
      <c r="C24" s="30">
        <f t="shared" si="0"/>
        <v>334.86</v>
      </c>
      <c r="D24" s="63" t="s">
        <v>187</v>
      </c>
      <c r="E24" s="29">
        <v>34</v>
      </c>
      <c r="F24" s="29">
        <v>18.100000000000001</v>
      </c>
      <c r="G24" s="30">
        <f t="shared" ref="G24:G34" si="2">+H24/F24</f>
        <v>0.79988950276243087</v>
      </c>
      <c r="H24" s="30">
        <v>14.478</v>
      </c>
      <c r="I24" s="31" t="s">
        <v>81</v>
      </c>
      <c r="J24" s="35"/>
    </row>
    <row r="25" spans="1:10" s="32" customFormat="1" ht="21" customHeight="1" x14ac:dyDescent="0.5">
      <c r="A25" s="28">
        <v>39688</v>
      </c>
      <c r="B25" s="29">
        <v>1.3</v>
      </c>
      <c r="C25" s="30">
        <f t="shared" si="0"/>
        <v>335.3</v>
      </c>
      <c r="D25" s="63" t="s">
        <v>188</v>
      </c>
      <c r="E25" s="29">
        <v>42.5</v>
      </c>
      <c r="F25" s="29">
        <v>31.3</v>
      </c>
      <c r="G25" s="30">
        <f t="shared" si="2"/>
        <v>0.85201277955271559</v>
      </c>
      <c r="H25" s="30">
        <v>26.667999999999999</v>
      </c>
      <c r="I25" s="31"/>
      <c r="J25" s="35"/>
    </row>
    <row r="26" spans="1:10" s="32" customFormat="1" ht="21" customHeight="1" x14ac:dyDescent="0.5">
      <c r="A26" s="28">
        <v>39698</v>
      </c>
      <c r="B26" s="29">
        <v>2.54</v>
      </c>
      <c r="C26" s="30">
        <f t="shared" si="0"/>
        <v>336.54</v>
      </c>
      <c r="D26" s="63" t="s">
        <v>216</v>
      </c>
      <c r="E26" s="29">
        <v>53.2</v>
      </c>
      <c r="F26" s="29">
        <v>95.8</v>
      </c>
      <c r="G26" s="30">
        <f t="shared" si="2"/>
        <v>1.0196450939457202</v>
      </c>
      <c r="H26" s="30">
        <v>97.682000000000002</v>
      </c>
      <c r="I26" s="31" t="s">
        <v>219</v>
      </c>
      <c r="J26" s="35"/>
    </row>
    <row r="27" spans="1:10" s="32" customFormat="1" ht="21" customHeight="1" x14ac:dyDescent="0.5">
      <c r="A27" s="28">
        <v>39708</v>
      </c>
      <c r="B27" s="29">
        <v>1.51</v>
      </c>
      <c r="C27" s="30">
        <f t="shared" si="0"/>
        <v>335.51</v>
      </c>
      <c r="D27" s="63" t="s">
        <v>217</v>
      </c>
      <c r="E27" s="29">
        <v>43</v>
      </c>
      <c r="F27" s="29">
        <v>42</v>
      </c>
      <c r="G27" s="30">
        <f t="shared" si="2"/>
        <v>0.95516666666666661</v>
      </c>
      <c r="H27" s="30">
        <v>40.116999999999997</v>
      </c>
      <c r="I27" s="31" t="s">
        <v>81</v>
      </c>
      <c r="J27" s="35"/>
    </row>
    <row r="28" spans="1:10" s="32" customFormat="1" ht="21" customHeight="1" x14ac:dyDescent="0.5">
      <c r="A28" s="28">
        <v>39720</v>
      </c>
      <c r="B28" s="29">
        <v>0.86</v>
      </c>
      <c r="C28" s="30">
        <f t="shared" si="0"/>
        <v>334.86</v>
      </c>
      <c r="D28" s="63" t="s">
        <v>218</v>
      </c>
      <c r="E28" s="29">
        <v>34</v>
      </c>
      <c r="F28" s="29">
        <v>17.899999999999999</v>
      </c>
      <c r="G28" s="30">
        <f t="shared" si="2"/>
        <v>0.78541899441340779</v>
      </c>
      <c r="H28" s="30">
        <v>14.058999999999999</v>
      </c>
      <c r="I28" s="31"/>
      <c r="J28" s="35"/>
    </row>
    <row r="29" spans="1:10" s="32" customFormat="1" ht="21" customHeight="1" x14ac:dyDescent="0.5">
      <c r="A29" s="28">
        <v>39731</v>
      </c>
      <c r="B29" s="29">
        <v>1.06</v>
      </c>
      <c r="C29" s="30">
        <f t="shared" si="0"/>
        <v>335.06</v>
      </c>
      <c r="D29" s="63" t="s">
        <v>242</v>
      </c>
      <c r="E29" s="29">
        <v>38</v>
      </c>
      <c r="F29" s="30">
        <v>22.574999999999999</v>
      </c>
      <c r="G29" s="30">
        <f t="shared" si="2"/>
        <v>0.73975636766334441</v>
      </c>
      <c r="H29" s="30">
        <v>16.7</v>
      </c>
      <c r="I29" s="31" t="s">
        <v>243</v>
      </c>
      <c r="J29" s="35"/>
    </row>
    <row r="30" spans="1:10" s="32" customFormat="1" ht="21" customHeight="1" x14ac:dyDescent="0.5">
      <c r="A30" s="28">
        <v>39766</v>
      </c>
      <c r="B30" s="29">
        <v>0.89</v>
      </c>
      <c r="C30" s="30">
        <f t="shared" si="0"/>
        <v>334.89</v>
      </c>
      <c r="D30" s="63" t="s">
        <v>251</v>
      </c>
      <c r="E30" s="29">
        <v>32</v>
      </c>
      <c r="F30" s="30">
        <v>19.77</v>
      </c>
      <c r="G30" s="30">
        <f t="shared" si="2"/>
        <v>0.71937278705108754</v>
      </c>
      <c r="H30" s="30">
        <v>14.222</v>
      </c>
      <c r="I30" s="31"/>
    </row>
    <row r="31" spans="1:10" s="32" customFormat="1" ht="21" customHeight="1" x14ac:dyDescent="0.5">
      <c r="A31" s="28">
        <v>40170</v>
      </c>
      <c r="B31" s="29">
        <v>0.22</v>
      </c>
      <c r="C31" s="30">
        <f t="shared" si="0"/>
        <v>334.22</v>
      </c>
      <c r="D31" s="63" t="s">
        <v>261</v>
      </c>
      <c r="E31" s="29">
        <v>19</v>
      </c>
      <c r="F31" s="30">
        <v>2.85</v>
      </c>
      <c r="G31" s="30">
        <f t="shared" si="2"/>
        <v>0.20736842105263156</v>
      </c>
      <c r="H31" s="30">
        <v>0.59099999999999997</v>
      </c>
      <c r="I31" s="31" t="s">
        <v>260</v>
      </c>
    </row>
    <row r="32" spans="1:10" s="32" customFormat="1" ht="21" customHeight="1" x14ac:dyDescent="0.5">
      <c r="A32" s="28">
        <v>39840</v>
      </c>
      <c r="B32" s="29">
        <v>0.21</v>
      </c>
      <c r="C32" s="30">
        <f t="shared" si="0"/>
        <v>334.21</v>
      </c>
      <c r="D32" s="63" t="s">
        <v>274</v>
      </c>
      <c r="E32" s="29">
        <v>19</v>
      </c>
      <c r="F32" s="30">
        <v>2.62</v>
      </c>
      <c r="G32" s="30">
        <f t="shared" si="2"/>
        <v>0.22328244274809159</v>
      </c>
      <c r="H32" s="30">
        <v>0.58499999999999996</v>
      </c>
      <c r="I32" s="31" t="s">
        <v>275</v>
      </c>
    </row>
    <row r="33" spans="1:9" s="32" customFormat="1" ht="21" customHeight="1" x14ac:dyDescent="0.5">
      <c r="A33" s="28">
        <v>39857</v>
      </c>
      <c r="B33" s="29">
        <v>0.21</v>
      </c>
      <c r="C33" s="30">
        <f t="shared" si="0"/>
        <v>334.21</v>
      </c>
      <c r="D33" s="63" t="s">
        <v>290</v>
      </c>
      <c r="E33" s="29">
        <v>19</v>
      </c>
      <c r="F33" s="30">
        <v>2.92</v>
      </c>
      <c r="G33" s="30">
        <f t="shared" si="2"/>
        <v>0.15753424657534248</v>
      </c>
      <c r="H33" s="30">
        <v>0.46</v>
      </c>
      <c r="I33" s="31" t="s">
        <v>291</v>
      </c>
    </row>
    <row r="34" spans="1:9" s="32" customFormat="1" ht="21" customHeight="1" x14ac:dyDescent="0.5">
      <c r="A34" s="28">
        <v>39890</v>
      </c>
      <c r="B34" s="29">
        <v>0.5</v>
      </c>
      <c r="C34" s="30">
        <f t="shared" si="0"/>
        <v>334.5</v>
      </c>
      <c r="D34" s="63" t="s">
        <v>307</v>
      </c>
      <c r="E34" s="29">
        <v>3</v>
      </c>
      <c r="F34" s="30">
        <v>0.7</v>
      </c>
      <c r="G34" s="30">
        <f t="shared" si="2"/>
        <v>0.69428571428571428</v>
      </c>
      <c r="H34" s="63">
        <v>0.48599999999999999</v>
      </c>
      <c r="I34" s="31" t="s">
        <v>308</v>
      </c>
    </row>
    <row r="35" spans="1:9" s="32" customFormat="1" ht="21" customHeight="1" x14ac:dyDescent="0.5">
      <c r="A35" s="28"/>
      <c r="B35" s="29"/>
      <c r="C35" s="30"/>
      <c r="D35" s="63"/>
      <c r="E35" s="29"/>
      <c r="F35" s="30"/>
      <c r="G35" s="30"/>
      <c r="H35" s="30"/>
      <c r="I35" s="31"/>
    </row>
    <row r="36" spans="1:9" s="32" customFormat="1" ht="21" customHeight="1" x14ac:dyDescent="0.5">
      <c r="A36" s="28"/>
      <c r="B36" s="29"/>
      <c r="C36" s="30"/>
      <c r="D36" s="63"/>
      <c r="E36" s="29"/>
      <c r="F36" s="30"/>
      <c r="G36" s="30"/>
      <c r="H36" s="30"/>
      <c r="I36" s="64"/>
    </row>
    <row r="37" spans="1:9" s="32" customFormat="1" ht="21" customHeight="1" x14ac:dyDescent="0.5">
      <c r="A37" s="28"/>
      <c r="B37" s="29"/>
      <c r="C37" s="30"/>
      <c r="D37" s="63"/>
      <c r="E37" s="29"/>
      <c r="F37" s="30"/>
      <c r="G37" s="30"/>
      <c r="H37" s="30"/>
      <c r="I37" s="64"/>
    </row>
    <row r="38" spans="1:9" s="32" customFormat="1" ht="21" customHeight="1" x14ac:dyDescent="0.5">
      <c r="A38" s="28"/>
      <c r="B38" s="29"/>
      <c r="C38" s="30"/>
      <c r="D38" s="63"/>
      <c r="E38" s="29"/>
      <c r="F38" s="30"/>
      <c r="G38" s="30"/>
      <c r="H38" s="30"/>
      <c r="I38" s="64"/>
    </row>
    <row r="39" spans="1:9" s="32" customFormat="1" ht="21" customHeight="1" x14ac:dyDescent="0.5">
      <c r="A39" s="38"/>
      <c r="B39" s="39"/>
      <c r="C39" s="40"/>
      <c r="D39" s="65"/>
      <c r="E39" s="39"/>
      <c r="F39" s="40"/>
      <c r="G39" s="40"/>
      <c r="H39" s="40"/>
      <c r="I39" s="45"/>
    </row>
    <row r="40" spans="1:9" s="32" customFormat="1" ht="21" customHeight="1" x14ac:dyDescent="0.5">
      <c r="A40" s="41"/>
      <c r="B40" s="42"/>
      <c r="C40" s="178"/>
      <c r="D40" s="149"/>
      <c r="E40" s="42"/>
      <c r="F40" s="43"/>
      <c r="G40" s="43"/>
      <c r="H40" s="43"/>
      <c r="I40" s="174"/>
    </row>
    <row r="41" spans="1:9" s="32" customFormat="1" ht="21" customHeight="1" x14ac:dyDescent="0.5">
      <c r="A41" s="81"/>
      <c r="B41" s="175"/>
      <c r="C41" s="30"/>
      <c r="D41" s="159"/>
      <c r="E41" s="78"/>
      <c r="F41" s="78"/>
      <c r="G41" s="136"/>
      <c r="H41" s="136"/>
      <c r="I41" s="152"/>
    </row>
    <row r="42" spans="1:9" s="32" customFormat="1" ht="21" customHeight="1" x14ac:dyDescent="0.5">
      <c r="A42" s="28"/>
      <c r="B42" s="90"/>
      <c r="C42" s="30"/>
      <c r="D42" s="63"/>
      <c r="E42" s="29"/>
      <c r="F42" s="29"/>
      <c r="G42" s="30"/>
      <c r="H42" s="30"/>
      <c r="I42" s="31"/>
    </row>
    <row r="43" spans="1:9" s="32" customFormat="1" ht="21" customHeight="1" x14ac:dyDescent="0.5">
      <c r="A43" s="28"/>
      <c r="B43" s="29"/>
      <c r="C43" s="30"/>
      <c r="D43" s="63"/>
      <c r="E43" s="29"/>
      <c r="F43" s="29"/>
      <c r="G43" s="30"/>
      <c r="H43" s="30"/>
      <c r="I43" s="31"/>
    </row>
    <row r="44" spans="1:9" s="32" customFormat="1" ht="21" customHeight="1" x14ac:dyDescent="0.5">
      <c r="A44" s="28"/>
      <c r="B44" s="29"/>
      <c r="C44" s="136"/>
      <c r="D44" s="63"/>
      <c r="E44" s="29"/>
      <c r="F44" s="29"/>
      <c r="G44" s="30"/>
      <c r="H44" s="30"/>
      <c r="I44" s="31"/>
    </row>
    <row r="45" spans="1:9" s="32" customFormat="1" ht="21" customHeight="1" x14ac:dyDescent="0.5">
      <c r="A45" s="28"/>
      <c r="B45" s="29"/>
      <c r="C45" s="136"/>
      <c r="D45" s="63"/>
      <c r="E45" s="29"/>
      <c r="F45" s="29"/>
      <c r="G45" s="30"/>
      <c r="H45" s="30"/>
      <c r="I45" s="31"/>
    </row>
    <row r="46" spans="1:9" s="32" customFormat="1" ht="21" customHeight="1" x14ac:dyDescent="0.5">
      <c r="A46" s="28"/>
      <c r="B46" s="29"/>
      <c r="C46" s="136"/>
      <c r="D46" s="63"/>
      <c r="E46" s="29"/>
      <c r="F46" s="29"/>
      <c r="G46" s="30"/>
      <c r="H46" s="30"/>
      <c r="I46" s="31"/>
    </row>
    <row r="47" spans="1:9" s="32" customFormat="1" ht="21" customHeight="1" x14ac:dyDescent="0.5">
      <c r="A47" s="28"/>
      <c r="B47" s="29"/>
      <c r="C47" s="30"/>
      <c r="D47" s="63"/>
      <c r="E47" s="29"/>
      <c r="F47" s="29"/>
      <c r="G47" s="30"/>
      <c r="H47" s="30"/>
      <c r="I47" s="31"/>
    </row>
    <row r="48" spans="1:9" s="32" customFormat="1" ht="21" customHeight="1" x14ac:dyDescent="0.5">
      <c r="A48" s="28"/>
      <c r="B48" s="29"/>
      <c r="C48" s="30"/>
      <c r="D48" s="63"/>
      <c r="E48" s="29"/>
      <c r="F48" s="29"/>
      <c r="G48" s="30"/>
      <c r="H48" s="30"/>
      <c r="I48" s="31"/>
    </row>
    <row r="49" spans="1:9" s="32" customFormat="1" ht="21" customHeight="1" x14ac:dyDescent="0.5">
      <c r="A49" s="28"/>
      <c r="B49" s="29"/>
      <c r="C49" s="30"/>
      <c r="D49" s="63"/>
      <c r="E49" s="29"/>
      <c r="F49" s="29"/>
      <c r="G49" s="30"/>
      <c r="H49" s="30"/>
      <c r="I49" s="31"/>
    </row>
    <row r="50" spans="1:9" s="32" customFormat="1" ht="21" customHeight="1" x14ac:dyDescent="0.5">
      <c r="A50" s="28"/>
      <c r="B50" s="29"/>
      <c r="C50" s="30"/>
      <c r="D50" s="63"/>
      <c r="E50" s="29"/>
      <c r="F50" s="29"/>
      <c r="G50" s="30"/>
      <c r="H50" s="30"/>
      <c r="I50" s="31"/>
    </row>
    <row r="51" spans="1:9" s="32" customFormat="1" ht="21" customHeight="1" x14ac:dyDescent="0.5">
      <c r="A51" s="28"/>
      <c r="B51" s="29"/>
      <c r="C51" s="30"/>
      <c r="D51" s="63"/>
      <c r="E51" s="29"/>
      <c r="F51" s="29"/>
      <c r="G51" s="30"/>
      <c r="H51" s="30"/>
      <c r="I51" s="31"/>
    </row>
    <row r="52" spans="1:9" s="32" customFormat="1" ht="21" customHeight="1" x14ac:dyDescent="0.5">
      <c r="A52" s="28"/>
      <c r="B52" s="29"/>
      <c r="C52" s="30"/>
      <c r="D52" s="63"/>
      <c r="E52" s="29"/>
      <c r="F52" s="29"/>
      <c r="G52" s="30"/>
      <c r="H52" s="30"/>
      <c r="I52" s="31"/>
    </row>
    <row r="53" spans="1:9" s="32" customFormat="1" ht="21" customHeight="1" x14ac:dyDescent="0.5">
      <c r="A53" s="28"/>
      <c r="B53" s="29"/>
      <c r="C53" s="30"/>
      <c r="D53" s="63"/>
      <c r="E53" s="29"/>
      <c r="F53" s="29"/>
      <c r="G53" s="30"/>
      <c r="H53" s="30"/>
      <c r="I53" s="31"/>
    </row>
    <row r="54" spans="1:9" s="32" customFormat="1" ht="21" customHeight="1" x14ac:dyDescent="0.5">
      <c r="A54" s="28"/>
      <c r="B54" s="29"/>
      <c r="C54" s="30"/>
      <c r="D54" s="63"/>
      <c r="E54" s="29"/>
      <c r="F54" s="29"/>
      <c r="G54" s="30"/>
      <c r="H54" s="30"/>
      <c r="I54" s="31"/>
    </row>
    <row r="55" spans="1:9" s="32" customFormat="1" ht="21" customHeight="1" x14ac:dyDescent="0.5">
      <c r="A55" s="28"/>
      <c r="B55" s="29"/>
      <c r="C55" s="30"/>
      <c r="D55" s="63"/>
      <c r="E55" s="29"/>
      <c r="F55" s="29"/>
      <c r="G55" s="30"/>
      <c r="H55" s="30"/>
      <c r="I55" s="31"/>
    </row>
    <row r="56" spans="1:9" s="32" customFormat="1" ht="21" customHeight="1" x14ac:dyDescent="0.5">
      <c r="A56" s="28"/>
      <c r="B56" s="29"/>
      <c r="C56" s="30"/>
      <c r="D56" s="63"/>
      <c r="E56" s="29"/>
      <c r="F56" s="29"/>
      <c r="G56" s="30"/>
      <c r="H56" s="30"/>
      <c r="I56" s="31"/>
    </row>
    <row r="57" spans="1:9" s="32" customFormat="1" ht="21" customHeight="1" x14ac:dyDescent="0.5">
      <c r="A57" s="28"/>
      <c r="B57" s="29"/>
      <c r="C57" s="30"/>
      <c r="D57" s="63"/>
      <c r="E57" s="29"/>
      <c r="F57" s="29"/>
      <c r="G57" s="30"/>
      <c r="H57" s="30"/>
      <c r="I57" s="31"/>
    </row>
    <row r="58" spans="1:9" s="32" customFormat="1" ht="21" customHeight="1" x14ac:dyDescent="0.5">
      <c r="A58" s="28"/>
      <c r="B58" s="29"/>
      <c r="C58" s="30"/>
      <c r="D58" s="63"/>
      <c r="E58" s="29"/>
      <c r="F58" s="29"/>
      <c r="G58" s="30"/>
      <c r="H58" s="30"/>
      <c r="I58" s="31"/>
    </row>
    <row r="59" spans="1:9" s="32" customFormat="1" ht="21" customHeight="1" x14ac:dyDescent="0.5">
      <c r="A59" s="28"/>
      <c r="B59" s="29"/>
      <c r="C59" s="30"/>
      <c r="D59" s="63"/>
      <c r="E59" s="29"/>
      <c r="F59" s="29"/>
      <c r="G59" s="30"/>
      <c r="H59" s="30"/>
      <c r="I59" s="31"/>
    </row>
    <row r="60" spans="1:9" s="32" customFormat="1" ht="21" customHeight="1" x14ac:dyDescent="0.5">
      <c r="A60" s="28"/>
      <c r="B60" s="29"/>
      <c r="C60" s="30"/>
      <c r="D60" s="63"/>
      <c r="E60" s="29"/>
      <c r="F60" s="29"/>
      <c r="G60" s="30"/>
      <c r="H60" s="30"/>
      <c r="I60" s="31"/>
    </row>
    <row r="61" spans="1:9" s="32" customFormat="1" ht="21" customHeight="1" x14ac:dyDescent="0.5">
      <c r="A61" s="28"/>
      <c r="B61" s="29"/>
      <c r="C61" s="30"/>
      <c r="D61" s="63"/>
      <c r="E61" s="29"/>
      <c r="F61" s="29"/>
      <c r="G61" s="30"/>
      <c r="H61" s="30"/>
      <c r="I61" s="31"/>
    </row>
    <row r="62" spans="1:9" s="32" customFormat="1" ht="21" customHeight="1" x14ac:dyDescent="0.5">
      <c r="A62" s="28"/>
      <c r="B62" s="29"/>
      <c r="C62" s="30"/>
      <c r="D62" s="63"/>
      <c r="E62" s="29"/>
      <c r="F62" s="29"/>
      <c r="G62" s="30"/>
      <c r="H62" s="30"/>
      <c r="I62" s="31"/>
    </row>
    <row r="63" spans="1:9" s="32" customFormat="1" ht="21" customHeight="1" x14ac:dyDescent="0.5">
      <c r="A63" s="28"/>
      <c r="B63" s="29"/>
      <c r="C63" s="30"/>
      <c r="D63" s="63"/>
      <c r="E63" s="29"/>
      <c r="F63" s="29"/>
      <c r="G63" s="30"/>
      <c r="H63" s="30"/>
      <c r="I63" s="31"/>
    </row>
    <row r="64" spans="1:9" s="32" customFormat="1" ht="21" customHeight="1" x14ac:dyDescent="0.5">
      <c r="A64" s="28"/>
      <c r="B64" s="29"/>
      <c r="C64" s="30"/>
      <c r="D64" s="63"/>
      <c r="E64" s="29"/>
      <c r="F64" s="29"/>
      <c r="G64" s="30"/>
      <c r="H64" s="30"/>
      <c r="I64" s="31"/>
    </row>
    <row r="65" spans="1:19" s="32" customFormat="1" ht="21" customHeight="1" x14ac:dyDescent="0.5">
      <c r="A65" s="28"/>
      <c r="B65" s="29"/>
      <c r="C65" s="30"/>
      <c r="D65" s="63"/>
      <c r="E65" s="29"/>
      <c r="F65" s="29"/>
      <c r="G65" s="30"/>
      <c r="H65" s="30"/>
      <c r="I65" s="31"/>
    </row>
    <row r="66" spans="1:19" s="32" customFormat="1" ht="21" customHeight="1" x14ac:dyDescent="0.5">
      <c r="A66" s="28"/>
      <c r="B66" s="29"/>
      <c r="C66" s="30"/>
      <c r="D66" s="63"/>
      <c r="E66" s="29"/>
      <c r="F66" s="29"/>
      <c r="G66" s="30"/>
      <c r="H66" s="30"/>
      <c r="I66" s="31"/>
    </row>
    <row r="67" spans="1:19" s="32" customFormat="1" ht="21" customHeight="1" x14ac:dyDescent="0.5">
      <c r="A67" s="28"/>
      <c r="B67" s="29"/>
      <c r="C67" s="30"/>
      <c r="D67" s="63"/>
      <c r="E67" s="29"/>
      <c r="F67" s="29"/>
      <c r="G67" s="30"/>
      <c r="H67" s="30"/>
      <c r="I67" s="31"/>
    </row>
    <row r="68" spans="1:19" s="32" customFormat="1" ht="21" customHeight="1" x14ac:dyDescent="0.5">
      <c r="A68" s="28"/>
      <c r="B68" s="29"/>
      <c r="C68" s="30"/>
      <c r="D68" s="63"/>
      <c r="E68" s="29"/>
      <c r="F68" s="29"/>
      <c r="G68" s="30"/>
      <c r="H68" s="30"/>
      <c r="I68" s="31"/>
    </row>
    <row r="69" spans="1:19" s="32" customFormat="1" ht="21" customHeight="1" x14ac:dyDescent="0.5">
      <c r="A69" s="140"/>
      <c r="B69" s="140"/>
      <c r="C69" s="162"/>
      <c r="D69" s="140"/>
      <c r="E69" s="140"/>
      <c r="F69" s="140"/>
      <c r="G69" s="140"/>
      <c r="H69" s="140"/>
      <c r="I69" s="139"/>
    </row>
    <row r="70" spans="1:19" s="32" customFormat="1" ht="21" customHeight="1" x14ac:dyDescent="0.5">
      <c r="A70" s="141"/>
      <c r="B70" s="141"/>
      <c r="C70" s="163"/>
      <c r="D70" s="141"/>
      <c r="E70" s="141"/>
      <c r="F70" s="141"/>
      <c r="G70" s="141"/>
      <c r="H70" s="141"/>
      <c r="I70" s="164"/>
      <c r="J70" s="34"/>
    </row>
    <row r="71" spans="1:19" customFormat="1" ht="21.75" x14ac:dyDescent="0.5">
      <c r="A71" s="165"/>
      <c r="B71" s="165"/>
      <c r="C71" s="166"/>
      <c r="D71" s="165"/>
      <c r="E71" s="165"/>
      <c r="F71" s="165"/>
      <c r="G71" s="165"/>
      <c r="H71" s="165"/>
      <c r="I71" s="167"/>
      <c r="J71" s="34"/>
      <c r="K71" s="32"/>
      <c r="L71" s="32"/>
      <c r="M71" s="32"/>
      <c r="N71" s="32"/>
      <c r="O71" s="32"/>
      <c r="P71" s="32"/>
      <c r="Q71" s="32"/>
      <c r="R71" s="32"/>
      <c r="S71" s="32"/>
    </row>
    <row r="72" spans="1:19" customFormat="1" ht="21.75" x14ac:dyDescent="0.5">
      <c r="A72" s="140"/>
      <c r="B72" s="140"/>
      <c r="C72" s="162"/>
      <c r="D72" s="140"/>
      <c r="E72" s="140"/>
      <c r="F72" s="140"/>
      <c r="G72" s="140"/>
      <c r="H72" s="140"/>
      <c r="I72" s="139"/>
      <c r="J72" s="34"/>
      <c r="K72" s="32"/>
      <c r="L72" s="32"/>
      <c r="M72" s="32"/>
      <c r="N72" s="32"/>
      <c r="O72" s="32"/>
      <c r="P72" s="32"/>
      <c r="Q72" s="32"/>
      <c r="R72" s="32"/>
      <c r="S72" s="32"/>
    </row>
    <row r="73" spans="1:19" customFormat="1" ht="21.75" x14ac:dyDescent="0.5">
      <c r="A73" s="140"/>
      <c r="B73" s="140"/>
      <c r="C73" s="162"/>
      <c r="D73" s="140"/>
      <c r="E73" s="140"/>
      <c r="F73" s="140"/>
      <c r="G73" s="140"/>
      <c r="H73" s="140"/>
      <c r="I73" s="139"/>
      <c r="J73" s="32"/>
      <c r="K73" s="32"/>
      <c r="L73" s="32"/>
      <c r="M73" s="32"/>
      <c r="N73" s="32"/>
      <c r="O73" s="32"/>
      <c r="P73" s="32"/>
      <c r="Q73" s="32"/>
      <c r="R73" s="32"/>
      <c r="S73" s="32"/>
    </row>
    <row r="74" spans="1:19" customFormat="1" ht="21.75" x14ac:dyDescent="0.5">
      <c r="A74" s="140"/>
      <c r="B74" s="140"/>
      <c r="C74" s="162"/>
      <c r="D74" s="140"/>
      <c r="E74" s="140"/>
      <c r="F74" s="140"/>
      <c r="G74" s="140"/>
      <c r="H74" s="140"/>
      <c r="I74" s="139"/>
      <c r="J74" s="32"/>
      <c r="K74" s="32"/>
      <c r="L74" s="32"/>
      <c r="M74" s="32"/>
      <c r="N74" s="32"/>
      <c r="O74" s="32"/>
      <c r="P74" s="32"/>
      <c r="Q74" s="32"/>
      <c r="R74" s="32"/>
      <c r="S74" s="32"/>
    </row>
    <row r="75" spans="1:19" customFormat="1" ht="21.75" x14ac:dyDescent="0.5">
      <c r="A75" s="140"/>
      <c r="B75" s="140"/>
      <c r="C75" s="162"/>
      <c r="D75" s="140"/>
      <c r="E75" s="140"/>
      <c r="F75" s="140"/>
      <c r="G75" s="140"/>
      <c r="H75" s="140"/>
      <c r="I75" s="139"/>
      <c r="J75" s="32"/>
      <c r="K75" s="32"/>
      <c r="L75" s="32"/>
      <c r="M75" s="32"/>
      <c r="N75" s="32"/>
      <c r="O75" s="32"/>
      <c r="P75" s="32"/>
      <c r="Q75" s="32"/>
      <c r="R75" s="32"/>
      <c r="S75" s="32"/>
    </row>
    <row r="76" spans="1:19" customFormat="1" ht="21.75" x14ac:dyDescent="0.5">
      <c r="A76" s="140"/>
      <c r="B76" s="140"/>
      <c r="C76" s="162"/>
      <c r="D76" s="140"/>
      <c r="E76" s="140"/>
      <c r="F76" s="140"/>
      <c r="G76" s="140"/>
      <c r="H76" s="140"/>
      <c r="I76" s="139"/>
      <c r="J76" s="32"/>
      <c r="K76" s="32"/>
      <c r="L76" s="32"/>
      <c r="M76" s="32"/>
      <c r="N76" s="32"/>
      <c r="O76" s="32"/>
      <c r="P76" s="32"/>
      <c r="Q76" s="32"/>
      <c r="R76" s="32"/>
      <c r="S76" s="32"/>
    </row>
    <row r="77" spans="1:19" customFormat="1" ht="21.75" x14ac:dyDescent="0.5">
      <c r="A77" s="140"/>
      <c r="B77" s="140"/>
      <c r="C77" s="162"/>
      <c r="D77" s="140"/>
      <c r="E77" s="140"/>
      <c r="F77" s="140"/>
      <c r="G77" s="140"/>
      <c r="H77" s="140"/>
      <c r="I77" s="139"/>
      <c r="J77" s="32"/>
      <c r="K77" s="32"/>
      <c r="L77" s="32"/>
      <c r="M77" s="32"/>
      <c r="N77" s="32"/>
      <c r="O77" s="32"/>
      <c r="P77" s="32"/>
      <c r="Q77" s="32"/>
      <c r="R77" s="32"/>
      <c r="S77" s="32"/>
    </row>
    <row r="78" spans="1:19" customFormat="1" ht="21.75" x14ac:dyDescent="0.5">
      <c r="A78" s="140"/>
      <c r="B78" s="140"/>
      <c r="C78" s="162"/>
      <c r="D78" s="140"/>
      <c r="E78" s="140"/>
      <c r="F78" s="140"/>
      <c r="G78" s="140"/>
      <c r="H78" s="140"/>
      <c r="I78" s="139"/>
      <c r="J78" s="32"/>
      <c r="K78" s="32"/>
      <c r="L78" s="32"/>
      <c r="M78" s="32"/>
      <c r="N78" s="32"/>
      <c r="O78" s="32"/>
      <c r="P78" s="32"/>
      <c r="Q78" s="32"/>
      <c r="R78" s="32"/>
      <c r="S78" s="32"/>
    </row>
    <row r="79" spans="1:19" customFormat="1" ht="21.75" x14ac:dyDescent="0.5">
      <c r="A79" s="140"/>
      <c r="B79" s="140"/>
      <c r="C79" s="162"/>
      <c r="D79" s="140"/>
      <c r="E79" s="140"/>
      <c r="F79" s="140"/>
      <c r="G79" s="140"/>
      <c r="H79" s="140"/>
      <c r="I79" s="139"/>
      <c r="J79" s="32"/>
      <c r="K79" s="32"/>
      <c r="L79" s="32"/>
      <c r="M79" s="32"/>
      <c r="N79" s="32"/>
      <c r="O79" s="32"/>
      <c r="P79" s="32"/>
      <c r="Q79" s="32"/>
      <c r="R79" s="32"/>
      <c r="S79" s="32"/>
    </row>
    <row r="80" spans="1:19" customFormat="1" ht="21.75" x14ac:dyDescent="0.5">
      <c r="A80" s="140"/>
      <c r="B80" s="140"/>
      <c r="C80" s="162"/>
      <c r="D80" s="140"/>
      <c r="E80" s="140"/>
      <c r="F80" s="140"/>
      <c r="G80" s="140"/>
      <c r="H80" s="140"/>
      <c r="I80" s="139"/>
      <c r="J80" s="32"/>
      <c r="K80" s="32"/>
      <c r="L80" s="32"/>
      <c r="M80" s="32"/>
      <c r="N80" s="32"/>
      <c r="O80" s="32"/>
      <c r="P80" s="32"/>
      <c r="Q80" s="32"/>
      <c r="R80" s="32"/>
      <c r="S80" s="32"/>
    </row>
    <row r="81" spans="1:19" customFormat="1" ht="21.75" x14ac:dyDescent="0.5">
      <c r="A81" s="140"/>
      <c r="B81" s="140"/>
      <c r="C81" s="162"/>
      <c r="D81" s="140"/>
      <c r="E81" s="140"/>
      <c r="F81" s="140"/>
      <c r="G81" s="140"/>
      <c r="H81" s="140"/>
      <c r="I81" s="139"/>
      <c r="J81" s="32"/>
      <c r="K81" s="32"/>
      <c r="L81" s="32"/>
      <c r="M81" s="32"/>
      <c r="N81" s="32"/>
      <c r="O81" s="32"/>
      <c r="P81" s="32"/>
      <c r="Q81" s="32"/>
      <c r="R81" s="32"/>
      <c r="S81" s="32"/>
    </row>
    <row r="82" spans="1:19" customFormat="1" ht="21.75" x14ac:dyDescent="0.5">
      <c r="A82" s="140"/>
      <c r="B82" s="140"/>
      <c r="C82" s="162"/>
      <c r="D82" s="140"/>
      <c r="E82" s="140"/>
      <c r="F82" s="140"/>
      <c r="G82" s="140"/>
      <c r="H82" s="140"/>
      <c r="I82" s="139"/>
      <c r="J82" s="32"/>
      <c r="K82" s="32"/>
      <c r="L82" s="32"/>
      <c r="M82" s="32"/>
      <c r="N82" s="32"/>
      <c r="O82" s="32"/>
      <c r="P82" s="32"/>
      <c r="Q82" s="32"/>
      <c r="R82" s="32"/>
      <c r="S82" s="32"/>
    </row>
    <row r="83" spans="1:19" customFormat="1" ht="21.75" x14ac:dyDescent="0.5">
      <c r="A83" s="140"/>
      <c r="B83" s="140"/>
      <c r="C83" s="162"/>
      <c r="D83" s="140"/>
      <c r="E83" s="140"/>
      <c r="F83" s="140"/>
      <c r="G83" s="140"/>
      <c r="H83" s="140"/>
      <c r="I83" s="139"/>
      <c r="J83" s="32"/>
      <c r="K83" s="32"/>
      <c r="L83" s="32"/>
      <c r="M83" s="32"/>
      <c r="N83" s="32"/>
      <c r="O83" s="32"/>
      <c r="P83" s="32"/>
      <c r="Q83" s="32"/>
      <c r="R83" s="32"/>
      <c r="S83" s="32"/>
    </row>
    <row r="84" spans="1:19" customFormat="1" ht="21.75" x14ac:dyDescent="0.5">
      <c r="A84" s="140"/>
      <c r="B84" s="140"/>
      <c r="C84" s="162"/>
      <c r="D84" s="140"/>
      <c r="E84" s="140"/>
      <c r="F84" s="140"/>
      <c r="G84" s="140"/>
      <c r="H84" s="140"/>
      <c r="I84" s="139"/>
      <c r="J84" s="32"/>
      <c r="K84" s="32"/>
      <c r="L84" s="32"/>
      <c r="M84" s="32"/>
      <c r="N84" s="32"/>
      <c r="O84" s="32"/>
      <c r="P84" s="32"/>
      <c r="Q84" s="32"/>
      <c r="R84" s="32"/>
      <c r="S84" s="32"/>
    </row>
    <row r="85" spans="1:19" customFormat="1" ht="21.75" x14ac:dyDescent="0.5">
      <c r="A85" s="140"/>
      <c r="B85" s="140"/>
      <c r="C85" s="162"/>
      <c r="D85" s="140"/>
      <c r="E85" s="140"/>
      <c r="F85" s="140"/>
      <c r="G85" s="140"/>
      <c r="H85" s="140"/>
      <c r="I85" s="139"/>
      <c r="J85" s="36"/>
      <c r="K85" s="36"/>
      <c r="L85" s="36"/>
      <c r="M85" s="36"/>
      <c r="N85" s="36"/>
      <c r="O85" s="36"/>
      <c r="P85" s="36"/>
      <c r="Q85" s="36"/>
      <c r="R85" s="36"/>
      <c r="S85" s="36"/>
    </row>
    <row r="86" spans="1:19" customFormat="1" ht="21.75" x14ac:dyDescent="0.5">
      <c r="A86" s="140"/>
      <c r="B86" s="140"/>
      <c r="C86" s="162"/>
      <c r="D86" s="140"/>
      <c r="E86" s="140"/>
      <c r="F86" s="140"/>
      <c r="G86" s="140"/>
      <c r="H86" s="140"/>
      <c r="I86" s="139"/>
      <c r="J86" s="36"/>
      <c r="K86" s="36"/>
      <c r="L86" s="36"/>
      <c r="M86" s="36"/>
      <c r="N86" s="36"/>
      <c r="O86" s="36"/>
      <c r="P86" s="36"/>
      <c r="Q86" s="36"/>
      <c r="R86" s="36"/>
      <c r="S86" s="36"/>
    </row>
    <row r="87" spans="1:19" customFormat="1" ht="21.75" x14ac:dyDescent="0.5">
      <c r="A87" s="140"/>
      <c r="B87" s="140"/>
      <c r="C87" s="162"/>
      <c r="D87" s="140"/>
      <c r="E87" s="140"/>
      <c r="F87" s="140"/>
      <c r="G87" s="140"/>
      <c r="H87" s="140"/>
      <c r="I87" s="139"/>
    </row>
    <row r="88" spans="1:19" customFormat="1" ht="21.75" x14ac:dyDescent="0.5">
      <c r="A88" s="140"/>
      <c r="B88" s="140"/>
      <c r="C88" s="162"/>
      <c r="D88" s="140"/>
      <c r="E88" s="140"/>
      <c r="F88" s="140"/>
      <c r="G88" s="140"/>
      <c r="H88" s="140"/>
      <c r="I88" s="139"/>
    </row>
    <row r="89" spans="1:19" customFormat="1" ht="21.75" x14ac:dyDescent="0.5">
      <c r="A89" s="140"/>
      <c r="B89" s="140"/>
      <c r="C89" s="162"/>
      <c r="D89" s="140"/>
      <c r="E89" s="140"/>
      <c r="F89" s="140"/>
      <c r="G89" s="140"/>
      <c r="H89" s="140"/>
      <c r="I89" s="139"/>
    </row>
    <row r="90" spans="1:19" customFormat="1" ht="21.75" x14ac:dyDescent="0.5">
      <c r="A90" s="140"/>
      <c r="B90" s="140"/>
      <c r="C90" s="162"/>
      <c r="D90" s="140"/>
      <c r="E90" s="140"/>
      <c r="F90" s="140"/>
      <c r="G90" s="140"/>
      <c r="H90" s="140"/>
      <c r="I90" s="139"/>
    </row>
    <row r="91" spans="1:19" customFormat="1" ht="21.75" x14ac:dyDescent="0.5">
      <c r="A91" s="140"/>
      <c r="B91" s="140"/>
      <c r="C91" s="162"/>
      <c r="D91" s="140"/>
      <c r="E91" s="140"/>
      <c r="F91" s="140"/>
      <c r="G91" s="140"/>
      <c r="H91" s="140"/>
      <c r="I91" s="139"/>
    </row>
    <row r="92" spans="1:19" customFormat="1" ht="21.75" x14ac:dyDescent="0.5">
      <c r="A92" s="140"/>
      <c r="B92" s="140"/>
      <c r="C92" s="162"/>
      <c r="D92" s="140"/>
      <c r="E92" s="140"/>
      <c r="F92" s="140"/>
      <c r="G92" s="140"/>
      <c r="H92" s="140"/>
      <c r="I92" s="139"/>
    </row>
    <row r="93" spans="1:19" customFormat="1" ht="21.75" x14ac:dyDescent="0.5">
      <c r="A93" s="140"/>
      <c r="B93" s="140"/>
      <c r="C93" s="162"/>
      <c r="D93" s="140"/>
      <c r="E93" s="140"/>
      <c r="F93" s="140"/>
      <c r="G93" s="140"/>
      <c r="H93" s="140"/>
      <c r="I93" s="139"/>
    </row>
    <row r="94" spans="1:19" customFormat="1" ht="21.75" x14ac:dyDescent="0.5">
      <c r="A94" s="140"/>
      <c r="B94" s="140"/>
      <c r="C94" s="162"/>
      <c r="D94" s="140"/>
      <c r="E94" s="140"/>
      <c r="F94" s="140"/>
      <c r="G94" s="140"/>
      <c r="H94" s="140"/>
      <c r="I94" s="139"/>
    </row>
    <row r="95" spans="1:19" customFormat="1" ht="21.75" x14ac:dyDescent="0.5">
      <c r="A95" s="140"/>
      <c r="B95" s="140"/>
      <c r="C95" s="162"/>
      <c r="D95" s="140"/>
      <c r="E95" s="140"/>
      <c r="F95" s="140"/>
      <c r="G95" s="140"/>
      <c r="H95" s="140"/>
      <c r="I95" s="139"/>
    </row>
    <row r="96" spans="1:19" customFormat="1" ht="21.75" x14ac:dyDescent="0.5">
      <c r="A96" s="140"/>
      <c r="B96" s="140"/>
      <c r="C96" s="162"/>
      <c r="D96" s="140"/>
      <c r="E96" s="140"/>
      <c r="F96" s="140"/>
      <c r="G96" s="140"/>
      <c r="H96" s="140"/>
      <c r="I96" s="139"/>
    </row>
    <row r="97" spans="1:9" customFormat="1" ht="21.75" x14ac:dyDescent="0.5">
      <c r="A97" s="140"/>
      <c r="B97" s="140"/>
      <c r="C97" s="162"/>
      <c r="D97" s="140"/>
      <c r="E97" s="140"/>
      <c r="F97" s="140"/>
      <c r="G97" s="140"/>
      <c r="H97" s="140"/>
      <c r="I97" s="139"/>
    </row>
    <row r="98" spans="1:9" customFormat="1" ht="21.75" x14ac:dyDescent="0.5">
      <c r="A98" s="141"/>
      <c r="B98" s="141"/>
      <c r="C98" s="163"/>
      <c r="D98" s="141"/>
      <c r="E98" s="141"/>
      <c r="F98" s="141"/>
      <c r="G98" s="141"/>
      <c r="H98" s="141"/>
      <c r="I98" s="164"/>
    </row>
    <row r="99" spans="1:9" customFormat="1" ht="21.75" x14ac:dyDescent="0.5">
      <c r="C99" s="49"/>
      <c r="I99" s="66"/>
    </row>
    <row r="100" spans="1:9" customFormat="1" ht="21.75" x14ac:dyDescent="0.5">
      <c r="C100" s="49"/>
      <c r="I100" s="66"/>
    </row>
    <row r="101" spans="1:9" customFormat="1" ht="21.75" x14ac:dyDescent="0.5">
      <c r="C101" s="49"/>
      <c r="I101" s="66"/>
    </row>
    <row r="102" spans="1:9" customFormat="1" ht="21.75" x14ac:dyDescent="0.5">
      <c r="C102" s="49"/>
      <c r="I102" s="66"/>
    </row>
    <row r="103" spans="1:9" customFormat="1" ht="21.75" x14ac:dyDescent="0.5">
      <c r="C103" s="49"/>
      <c r="I103" s="66"/>
    </row>
    <row r="104" spans="1:9" customFormat="1" ht="21.75" x14ac:dyDescent="0.5">
      <c r="C104" s="49"/>
      <c r="I104" s="66"/>
    </row>
    <row r="105" spans="1:9" customFormat="1" ht="21.75" x14ac:dyDescent="0.5">
      <c r="C105" s="49"/>
      <c r="I105" s="66"/>
    </row>
    <row r="106" spans="1:9" customFormat="1" ht="21.75" x14ac:dyDescent="0.5">
      <c r="C106" s="49"/>
      <c r="I106" s="66"/>
    </row>
    <row r="107" spans="1:9" customFormat="1" ht="21.75" x14ac:dyDescent="0.5">
      <c r="C107" s="49"/>
      <c r="I107" s="66"/>
    </row>
    <row r="108" spans="1:9" customFormat="1" ht="21.75" x14ac:dyDescent="0.5">
      <c r="C108" s="49"/>
      <c r="I108" s="66"/>
    </row>
    <row r="109" spans="1:9" customFormat="1" ht="21.75" x14ac:dyDescent="0.5">
      <c r="C109" s="49"/>
      <c r="I109" s="66"/>
    </row>
    <row r="110" spans="1:9" customFormat="1" ht="21.75" x14ac:dyDescent="0.5">
      <c r="C110" s="49"/>
      <c r="I110" s="66"/>
    </row>
    <row r="111" spans="1:9" customFormat="1" ht="21.75" x14ac:dyDescent="0.5">
      <c r="C111" s="49"/>
      <c r="I111" s="66"/>
    </row>
    <row r="112" spans="1:9" customFormat="1" ht="21.75" x14ac:dyDescent="0.5">
      <c r="C112" s="49"/>
      <c r="I112" s="66"/>
    </row>
    <row r="113" spans="3:9" customFormat="1" ht="21.75" x14ac:dyDescent="0.5">
      <c r="C113" s="49"/>
      <c r="I113" s="66"/>
    </row>
    <row r="114" spans="3:9" customFormat="1" ht="21.75" x14ac:dyDescent="0.5">
      <c r="C114" s="49"/>
      <c r="I114" s="66"/>
    </row>
    <row r="115" spans="3:9" customFormat="1" ht="21.75" x14ac:dyDescent="0.5">
      <c r="C115" s="49"/>
      <c r="I115" s="66"/>
    </row>
    <row r="116" spans="3:9" customFormat="1" ht="21.75" x14ac:dyDescent="0.5">
      <c r="C116" s="49"/>
      <c r="I116" s="66"/>
    </row>
    <row r="117" spans="3:9" customFormat="1" ht="21.75" x14ac:dyDescent="0.5">
      <c r="C117" s="49"/>
      <c r="I117" s="66"/>
    </row>
    <row r="118" spans="3:9" customFormat="1" ht="21.75" x14ac:dyDescent="0.5">
      <c r="C118" s="49"/>
      <c r="I118" s="66"/>
    </row>
    <row r="119" spans="3:9" customFormat="1" ht="21.75" x14ac:dyDescent="0.5">
      <c r="C119" s="49"/>
      <c r="I119" s="66"/>
    </row>
    <row r="120" spans="3:9" customFormat="1" ht="21.75" x14ac:dyDescent="0.5">
      <c r="C120" s="49"/>
      <c r="I120" s="66"/>
    </row>
    <row r="121" spans="3:9" customFormat="1" ht="21.75" x14ac:dyDescent="0.5">
      <c r="C121" s="49"/>
      <c r="I121" s="66"/>
    </row>
    <row r="122" spans="3:9" customFormat="1" ht="21.75" x14ac:dyDescent="0.5">
      <c r="C122" s="49"/>
      <c r="I122" s="66"/>
    </row>
    <row r="123" spans="3:9" customFormat="1" ht="21.75" x14ac:dyDescent="0.5">
      <c r="C123" s="49"/>
      <c r="I123" s="66"/>
    </row>
    <row r="124" spans="3:9" customFormat="1" ht="21.75" x14ac:dyDescent="0.5">
      <c r="C124" s="49"/>
      <c r="I124" s="66"/>
    </row>
    <row r="125" spans="3:9" customFormat="1" ht="21.75" x14ac:dyDescent="0.5">
      <c r="C125" s="49"/>
      <c r="I125" s="66"/>
    </row>
    <row r="126" spans="3:9" customFormat="1" ht="21.75" x14ac:dyDescent="0.5">
      <c r="C126" s="49"/>
      <c r="I126" s="66"/>
    </row>
    <row r="127" spans="3:9" customFormat="1" ht="21.75" x14ac:dyDescent="0.5">
      <c r="C127" s="49"/>
      <c r="I127" s="66"/>
    </row>
    <row r="128" spans="3:9" customFormat="1" ht="21.75" x14ac:dyDescent="0.5">
      <c r="C128" s="49"/>
      <c r="I128" s="66"/>
    </row>
    <row r="129" spans="1:19" customFormat="1" ht="21.75" x14ac:dyDescent="0.5">
      <c r="C129" s="49"/>
      <c r="I129" s="66"/>
    </row>
    <row r="130" spans="1:19" customFormat="1" ht="21.75" x14ac:dyDescent="0.5">
      <c r="C130" s="49"/>
      <c r="I130" s="66"/>
    </row>
    <row r="131" spans="1:19" customFormat="1" ht="21.75" x14ac:dyDescent="0.5">
      <c r="C131" s="49"/>
      <c r="I131" s="66"/>
    </row>
    <row r="132" spans="1:19" customFormat="1" ht="21.75" x14ac:dyDescent="0.5">
      <c r="C132" s="49"/>
      <c r="I132" s="66"/>
    </row>
    <row r="133" spans="1:19" customFormat="1" ht="21.75" x14ac:dyDescent="0.5">
      <c r="C133" s="49"/>
      <c r="I133" s="66"/>
    </row>
    <row r="134" spans="1:19" customFormat="1" ht="21.75" x14ac:dyDescent="0.5">
      <c r="C134" s="49"/>
      <c r="I134" s="66"/>
    </row>
    <row r="135" spans="1:19" customFormat="1" ht="21.75" x14ac:dyDescent="0.5">
      <c r="C135" s="49"/>
      <c r="I135" s="66"/>
    </row>
    <row r="136" spans="1:19" customFormat="1" ht="21.75" x14ac:dyDescent="0.5">
      <c r="C136" s="49"/>
      <c r="I136" s="66"/>
    </row>
    <row r="137" spans="1:19" customFormat="1" ht="21.75" x14ac:dyDescent="0.5">
      <c r="C137" s="49"/>
      <c r="I137" s="66"/>
    </row>
    <row r="138" spans="1:19" customFormat="1" ht="21.75" x14ac:dyDescent="0.5">
      <c r="C138" s="49"/>
      <c r="I138" s="66"/>
    </row>
    <row r="139" spans="1:19" customFormat="1" ht="21.75" x14ac:dyDescent="0.5">
      <c r="A139" s="36"/>
      <c r="B139" s="36"/>
      <c r="C139" s="47"/>
      <c r="D139" s="36"/>
      <c r="E139" s="36"/>
      <c r="F139" s="32"/>
      <c r="G139" s="36"/>
      <c r="H139" s="36"/>
      <c r="I139" s="32"/>
    </row>
    <row r="140" spans="1:19" customFormat="1" ht="21.75" x14ac:dyDescent="0.5">
      <c r="A140" s="36"/>
      <c r="B140" s="36"/>
      <c r="C140" s="47"/>
      <c r="D140" s="36"/>
      <c r="E140" s="36"/>
      <c r="F140" s="32"/>
      <c r="G140" s="36"/>
      <c r="H140" s="36"/>
      <c r="I140" s="32"/>
    </row>
    <row r="141" spans="1:19" s="36" customFormat="1" ht="15" customHeight="1" x14ac:dyDescent="0.5">
      <c r="C141" s="47"/>
      <c r="F141" s="32"/>
      <c r="I141" s="32"/>
      <c r="J141"/>
      <c r="K141"/>
      <c r="L141"/>
      <c r="M141"/>
      <c r="N141"/>
      <c r="O141"/>
      <c r="P141"/>
      <c r="Q141"/>
      <c r="R141"/>
      <c r="S141"/>
    </row>
    <row r="142" spans="1:19" s="36" customFormat="1" ht="15" customHeight="1" x14ac:dyDescent="0.5">
      <c r="C142" s="47"/>
      <c r="F142" s="32"/>
      <c r="I142" s="32"/>
      <c r="J142"/>
      <c r="K142"/>
      <c r="L142"/>
      <c r="M142"/>
      <c r="N142"/>
      <c r="O142"/>
      <c r="P142"/>
      <c r="Q142"/>
      <c r="R142"/>
      <c r="S142"/>
    </row>
    <row r="143" spans="1:19" s="36" customFormat="1" ht="15" customHeight="1" x14ac:dyDescent="0.5">
      <c r="C143" s="47"/>
      <c r="F143" s="32"/>
      <c r="I143" s="32"/>
      <c r="J143"/>
      <c r="K143"/>
      <c r="L143"/>
      <c r="M143"/>
      <c r="N143"/>
      <c r="O143"/>
      <c r="P143"/>
      <c r="Q143"/>
      <c r="R143"/>
      <c r="S143"/>
    </row>
    <row r="144" spans="1:19" s="36" customFormat="1" ht="15" customHeight="1" x14ac:dyDescent="0.5">
      <c r="C144" s="47"/>
      <c r="F144" s="32"/>
      <c r="I144" s="32"/>
      <c r="J144"/>
      <c r="K144"/>
      <c r="L144"/>
      <c r="M144"/>
      <c r="N144"/>
      <c r="O144"/>
      <c r="P144"/>
      <c r="Q144"/>
      <c r="R144"/>
      <c r="S144"/>
    </row>
    <row r="145" spans="1:19" s="36" customFormat="1" ht="15" customHeight="1" x14ac:dyDescent="0.5">
      <c r="C145" s="47"/>
      <c r="F145" s="32"/>
      <c r="I145" s="32"/>
      <c r="J145"/>
      <c r="K145"/>
      <c r="L145"/>
      <c r="M145"/>
      <c r="N145"/>
      <c r="O145"/>
      <c r="P145"/>
      <c r="Q145"/>
      <c r="R145"/>
      <c r="S145"/>
    </row>
    <row r="146" spans="1:19" s="36" customFormat="1" ht="15" customHeight="1" x14ac:dyDescent="0.5">
      <c r="C146" s="47"/>
      <c r="F146" s="32"/>
      <c r="I146" s="32"/>
      <c r="J146"/>
      <c r="K146"/>
      <c r="L146"/>
      <c r="M146"/>
      <c r="N146"/>
      <c r="O146"/>
      <c r="P146"/>
      <c r="Q146"/>
      <c r="R146"/>
      <c r="S146"/>
    </row>
    <row r="147" spans="1:19" s="36" customFormat="1" ht="15" customHeight="1" x14ac:dyDescent="0.5">
      <c r="C147" s="47"/>
      <c r="F147" s="32"/>
      <c r="I147" s="32"/>
      <c r="J147"/>
      <c r="K147"/>
      <c r="L147"/>
      <c r="M147"/>
      <c r="N147"/>
      <c r="O147"/>
      <c r="P147"/>
      <c r="Q147"/>
      <c r="R147"/>
      <c r="S147"/>
    </row>
    <row r="148" spans="1:19" s="36" customFormat="1" ht="15" customHeight="1" x14ac:dyDescent="0.5">
      <c r="C148" s="47"/>
      <c r="F148" s="32"/>
      <c r="I148" s="32"/>
      <c r="J148"/>
      <c r="K148"/>
      <c r="L148"/>
      <c r="M148"/>
      <c r="N148"/>
      <c r="O148"/>
      <c r="P148"/>
      <c r="Q148"/>
      <c r="R148"/>
      <c r="S148"/>
    </row>
    <row r="149" spans="1:19" s="36" customFormat="1" ht="15" customHeight="1" x14ac:dyDescent="0.5">
      <c r="C149" s="47"/>
      <c r="F149" s="32"/>
      <c r="I149" s="32"/>
      <c r="J149"/>
      <c r="K149"/>
      <c r="L149"/>
      <c r="M149"/>
      <c r="N149"/>
      <c r="O149"/>
      <c r="P149"/>
      <c r="Q149"/>
      <c r="R149"/>
      <c r="S149"/>
    </row>
    <row r="150" spans="1:19" s="36" customFormat="1" ht="15" customHeight="1" x14ac:dyDescent="0.5">
      <c r="C150" s="47"/>
      <c r="F150" s="32"/>
      <c r="I150" s="32"/>
      <c r="J150"/>
      <c r="K150"/>
      <c r="L150"/>
      <c r="M150"/>
      <c r="N150"/>
      <c r="O150"/>
      <c r="P150"/>
      <c r="Q150"/>
      <c r="R150"/>
      <c r="S150"/>
    </row>
    <row r="151" spans="1:19" s="36" customFormat="1" ht="15" customHeight="1" x14ac:dyDescent="0.5">
      <c r="C151" s="47"/>
      <c r="F151" s="32"/>
      <c r="I151" s="32"/>
      <c r="J151"/>
      <c r="K151"/>
      <c r="L151"/>
      <c r="M151"/>
      <c r="N151"/>
      <c r="O151"/>
      <c r="P151"/>
      <c r="Q151"/>
      <c r="R151"/>
      <c r="S151"/>
    </row>
    <row r="152" spans="1:19" s="36" customFormat="1" ht="15" customHeight="1" x14ac:dyDescent="0.5">
      <c r="C152" s="47"/>
      <c r="F152" s="32"/>
      <c r="I152" s="32"/>
      <c r="J152"/>
      <c r="K152"/>
      <c r="L152"/>
      <c r="M152"/>
      <c r="N152"/>
      <c r="O152"/>
      <c r="P152"/>
      <c r="Q152"/>
      <c r="R152"/>
      <c r="S152"/>
    </row>
    <row r="153" spans="1:19" s="36" customFormat="1" ht="15" customHeight="1" x14ac:dyDescent="0.5">
      <c r="C153" s="47"/>
      <c r="F153" s="32"/>
      <c r="I153" s="32"/>
      <c r="J153"/>
      <c r="K153"/>
      <c r="L153"/>
      <c r="M153"/>
      <c r="N153"/>
      <c r="O153"/>
      <c r="P153"/>
      <c r="Q153"/>
      <c r="R153"/>
      <c r="S153"/>
    </row>
    <row r="154" spans="1:19" s="36" customFormat="1" ht="15" customHeight="1" x14ac:dyDescent="0.5">
      <c r="C154" s="47"/>
      <c r="F154" s="32"/>
      <c r="I154" s="32"/>
      <c r="J154"/>
      <c r="K154"/>
      <c r="L154"/>
      <c r="M154"/>
      <c r="N154"/>
      <c r="O154"/>
      <c r="P154"/>
      <c r="Q154"/>
      <c r="R154"/>
      <c r="S154"/>
    </row>
    <row r="155" spans="1:19" s="36" customFormat="1" ht="15" customHeight="1" x14ac:dyDescent="0.5">
      <c r="C155" s="47"/>
      <c r="F155" s="32"/>
      <c r="I155" s="32"/>
    </row>
    <row r="156" spans="1:19" s="36" customFormat="1" ht="15" customHeight="1" x14ac:dyDescent="0.45">
      <c r="A156" s="15"/>
      <c r="B156" s="15"/>
      <c r="C156" s="51"/>
      <c r="D156" s="15"/>
      <c r="E156" s="15"/>
      <c r="F156" s="11"/>
      <c r="G156" s="15"/>
      <c r="H156" s="15"/>
      <c r="I156" s="11"/>
    </row>
    <row r="157" spans="1:19" s="36" customFormat="1" ht="15" customHeight="1" x14ac:dyDescent="0.45">
      <c r="A157" s="15"/>
      <c r="B157" s="15"/>
      <c r="C157" s="51"/>
      <c r="D157" s="15"/>
      <c r="E157" s="15"/>
      <c r="F157" s="11"/>
      <c r="G157" s="15"/>
      <c r="H157" s="15"/>
      <c r="I157" s="11"/>
    </row>
    <row r="158" spans="1:19" x14ac:dyDescent="0.45">
      <c r="F158" s="11"/>
      <c r="J158" s="36"/>
      <c r="K158" s="36"/>
      <c r="L158" s="36"/>
      <c r="M158" s="36"/>
      <c r="N158" s="36"/>
      <c r="O158" s="36"/>
      <c r="P158" s="36"/>
      <c r="Q158" s="36"/>
      <c r="R158" s="36"/>
      <c r="S158" s="36"/>
    </row>
    <row r="159" spans="1:19" x14ac:dyDescent="0.45">
      <c r="F159" s="11"/>
      <c r="J159" s="36"/>
      <c r="K159" s="36"/>
      <c r="L159" s="36"/>
      <c r="M159" s="36"/>
      <c r="N159" s="36"/>
      <c r="O159" s="36"/>
      <c r="P159" s="36"/>
      <c r="Q159" s="36"/>
      <c r="R159" s="36"/>
      <c r="S159" s="36"/>
    </row>
    <row r="160" spans="1:19" x14ac:dyDescent="0.45">
      <c r="F160" s="11"/>
      <c r="J160" s="36"/>
      <c r="K160" s="36"/>
      <c r="L160" s="36"/>
      <c r="M160" s="36"/>
      <c r="N160" s="36"/>
      <c r="O160" s="36"/>
      <c r="P160" s="36"/>
      <c r="Q160" s="36"/>
      <c r="R160" s="36"/>
      <c r="S160" s="36"/>
    </row>
    <row r="161" spans="6:19" x14ac:dyDescent="0.45">
      <c r="F161" s="11"/>
      <c r="J161" s="36"/>
      <c r="K161" s="36"/>
      <c r="L161" s="36"/>
      <c r="M161" s="36"/>
      <c r="N161" s="36"/>
      <c r="O161" s="36"/>
      <c r="P161" s="36"/>
      <c r="Q161" s="36"/>
      <c r="R161" s="36"/>
      <c r="S161" s="36"/>
    </row>
    <row r="162" spans="6:19" x14ac:dyDescent="0.45">
      <c r="F162" s="11"/>
      <c r="J162" s="36"/>
      <c r="K162" s="36"/>
      <c r="L162" s="36"/>
      <c r="M162" s="36"/>
      <c r="N162" s="36"/>
      <c r="O162" s="36"/>
      <c r="P162" s="36"/>
      <c r="Q162" s="36"/>
      <c r="R162" s="36"/>
      <c r="S162" s="36"/>
    </row>
    <row r="163" spans="6:19" x14ac:dyDescent="0.45">
      <c r="F163" s="11"/>
      <c r="J163" s="36"/>
      <c r="K163" s="36"/>
      <c r="L163" s="36"/>
      <c r="M163" s="36"/>
      <c r="N163" s="36"/>
      <c r="O163" s="36"/>
      <c r="P163" s="36"/>
      <c r="Q163" s="36"/>
      <c r="R163" s="36"/>
      <c r="S163" s="36"/>
    </row>
    <row r="164" spans="6:19" x14ac:dyDescent="0.45">
      <c r="F164" s="11"/>
      <c r="J164" s="36"/>
      <c r="K164" s="36"/>
      <c r="L164" s="36"/>
      <c r="M164" s="36"/>
      <c r="N164" s="36"/>
      <c r="O164" s="36"/>
      <c r="P164" s="36"/>
      <c r="Q164" s="36"/>
      <c r="R164" s="36"/>
      <c r="S164" s="36"/>
    </row>
    <row r="165" spans="6:19" x14ac:dyDescent="0.45">
      <c r="F165" s="11"/>
      <c r="J165" s="36"/>
      <c r="K165" s="36"/>
      <c r="L165" s="36"/>
      <c r="M165" s="36"/>
      <c r="N165" s="36"/>
      <c r="O165" s="36"/>
      <c r="P165" s="36"/>
      <c r="Q165" s="36"/>
      <c r="R165" s="36"/>
      <c r="S165" s="36"/>
    </row>
    <row r="166" spans="6:19" x14ac:dyDescent="0.45">
      <c r="F166" s="11"/>
      <c r="J166" s="36"/>
      <c r="K166" s="36"/>
      <c r="L166" s="36"/>
      <c r="M166" s="36"/>
      <c r="N166" s="36"/>
      <c r="O166" s="36"/>
      <c r="P166" s="36"/>
      <c r="Q166" s="36"/>
      <c r="R166" s="36"/>
      <c r="S166" s="36"/>
    </row>
    <row r="167" spans="6:19" x14ac:dyDescent="0.45">
      <c r="F167" s="11"/>
      <c r="J167" s="36"/>
      <c r="K167" s="36"/>
      <c r="L167" s="36"/>
      <c r="M167" s="36"/>
      <c r="N167" s="36"/>
      <c r="O167" s="36"/>
      <c r="P167" s="36"/>
      <c r="Q167" s="36"/>
      <c r="R167" s="36"/>
      <c r="S167" s="36"/>
    </row>
    <row r="168" spans="6:19" x14ac:dyDescent="0.45">
      <c r="F168" s="11"/>
    </row>
    <row r="169" spans="6:19" x14ac:dyDescent="0.45">
      <c r="F169" s="11"/>
    </row>
    <row r="170" spans="6:19" x14ac:dyDescent="0.45">
      <c r="F170" s="11"/>
    </row>
    <row r="171" spans="6:19" x14ac:dyDescent="0.45">
      <c r="F171" s="11"/>
    </row>
    <row r="172" spans="6:19" x14ac:dyDescent="0.45">
      <c r="F172" s="11"/>
    </row>
    <row r="173" spans="6:19" x14ac:dyDescent="0.45">
      <c r="F173" s="11"/>
    </row>
    <row r="174" spans="6:19" x14ac:dyDescent="0.45">
      <c r="F174" s="11"/>
    </row>
    <row r="175" spans="6:19" x14ac:dyDescent="0.45">
      <c r="F175" s="11"/>
    </row>
    <row r="176" spans="6:19" x14ac:dyDescent="0.45">
      <c r="F176" s="11"/>
    </row>
    <row r="177" spans="6:6" x14ac:dyDescent="0.45">
      <c r="F177" s="11"/>
    </row>
    <row r="178" spans="6:6" x14ac:dyDescent="0.45">
      <c r="F178" s="11"/>
    </row>
    <row r="179" spans="6:6" x14ac:dyDescent="0.45">
      <c r="F179" s="11"/>
    </row>
    <row r="180" spans="6:6" x14ac:dyDescent="0.45">
      <c r="F180" s="11"/>
    </row>
    <row r="181" spans="6:6" x14ac:dyDescent="0.45">
      <c r="F181" s="11"/>
    </row>
    <row r="182" spans="6:6" x14ac:dyDescent="0.45">
      <c r="F182" s="11"/>
    </row>
    <row r="183" spans="6:6" x14ac:dyDescent="0.45">
      <c r="F183" s="11"/>
    </row>
    <row r="184" spans="6:6" x14ac:dyDescent="0.45">
      <c r="F184" s="11"/>
    </row>
    <row r="185" spans="6:6" x14ac:dyDescent="0.45">
      <c r="F185" s="11"/>
    </row>
    <row r="186" spans="6:6" x14ac:dyDescent="0.45">
      <c r="F186" s="11"/>
    </row>
    <row r="187" spans="6:6" x14ac:dyDescent="0.45">
      <c r="F187" s="11"/>
    </row>
    <row r="188" spans="6:6" x14ac:dyDescent="0.45">
      <c r="F188" s="11"/>
    </row>
    <row r="189" spans="6:6" x14ac:dyDescent="0.45">
      <c r="F189" s="11"/>
    </row>
    <row r="190" spans="6:6" x14ac:dyDescent="0.45">
      <c r="F190" s="11"/>
    </row>
    <row r="191" spans="6:6" x14ac:dyDescent="0.45">
      <c r="F191" s="11"/>
    </row>
    <row r="192" spans="6:6" x14ac:dyDescent="0.45">
      <c r="F192" s="11"/>
    </row>
    <row r="193" spans="6:6" x14ac:dyDescent="0.45">
      <c r="F193" s="11"/>
    </row>
    <row r="194" spans="6:6" x14ac:dyDescent="0.45">
      <c r="F194" s="11"/>
    </row>
    <row r="195" spans="6:6" x14ac:dyDescent="0.45">
      <c r="F195" s="11"/>
    </row>
    <row r="196" spans="6:6" x14ac:dyDescent="0.45">
      <c r="F196" s="11"/>
    </row>
    <row r="197" spans="6:6" x14ac:dyDescent="0.45">
      <c r="F197" s="11"/>
    </row>
    <row r="198" spans="6:6" x14ac:dyDescent="0.45">
      <c r="F198" s="11"/>
    </row>
    <row r="199" spans="6:6" x14ac:dyDescent="0.45">
      <c r="F199" s="11"/>
    </row>
    <row r="200" spans="6:6" x14ac:dyDescent="0.45">
      <c r="F200" s="11"/>
    </row>
    <row r="201" spans="6:6" x14ac:dyDescent="0.45">
      <c r="F201" s="11"/>
    </row>
    <row r="202" spans="6:6" x14ac:dyDescent="0.45">
      <c r="F202" s="11"/>
    </row>
    <row r="203" spans="6:6" x14ac:dyDescent="0.45">
      <c r="F203" s="11"/>
    </row>
    <row r="204" spans="6:6" x14ac:dyDescent="0.45">
      <c r="F204" s="11"/>
    </row>
    <row r="205" spans="6:6" x14ac:dyDescent="0.45">
      <c r="F205" s="11"/>
    </row>
    <row r="206" spans="6:6" x14ac:dyDescent="0.45">
      <c r="F206" s="11"/>
    </row>
    <row r="207" spans="6:6" x14ac:dyDescent="0.45">
      <c r="F207" s="11"/>
    </row>
    <row r="208" spans="6:6" x14ac:dyDescent="0.45">
      <c r="F208" s="11"/>
    </row>
    <row r="209" spans="6:6" x14ac:dyDescent="0.45">
      <c r="F209" s="11"/>
    </row>
    <row r="210" spans="6:6" x14ac:dyDescent="0.45">
      <c r="F210" s="11"/>
    </row>
    <row r="211" spans="6:6" x14ac:dyDescent="0.45">
      <c r="F211" s="11"/>
    </row>
    <row r="212" spans="6:6" x14ac:dyDescent="0.45">
      <c r="F212" s="11"/>
    </row>
    <row r="213" spans="6:6" x14ac:dyDescent="0.45">
      <c r="F213" s="11"/>
    </row>
    <row r="214" spans="6:6" x14ac:dyDescent="0.45">
      <c r="F214" s="11"/>
    </row>
    <row r="215" spans="6:6" x14ac:dyDescent="0.45">
      <c r="F215" s="11"/>
    </row>
    <row r="216" spans="6:6" x14ac:dyDescent="0.45">
      <c r="F216" s="11"/>
    </row>
    <row r="217" spans="6:6" x14ac:dyDescent="0.45">
      <c r="F217" s="11"/>
    </row>
    <row r="218" spans="6:6" x14ac:dyDescent="0.45">
      <c r="F218" s="11"/>
    </row>
  </sheetData>
  <mergeCells count="3">
    <mergeCell ref="A9:A10"/>
    <mergeCell ref="I9:I10"/>
    <mergeCell ref="A4:I4"/>
  </mergeCells>
  <phoneticPr fontId="16" type="noConversion"/>
  <pageMargins left="0.88" right="0.18" top="0.59055118110236227" bottom="0.39370078740157483" header="0.51181102362204722" footer="0.51181102362204722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61"/>
  <sheetViews>
    <sheetView workbookViewId="0">
      <selection activeCell="U12" sqref="U12"/>
    </sheetView>
  </sheetViews>
  <sheetFormatPr defaultRowHeight="21" x14ac:dyDescent="0.45"/>
  <cols>
    <col min="1" max="1" width="9.140625" style="15"/>
    <col min="2" max="2" width="9" style="15" customWidth="1"/>
    <col min="3" max="3" width="9.140625" style="15"/>
    <col min="4" max="4" width="11.7109375" style="15" customWidth="1"/>
    <col min="5" max="6" width="9.7109375" style="15" customWidth="1"/>
    <col min="7" max="8" width="11.140625" style="15" customWidth="1"/>
    <col min="9" max="9" width="18.28515625" style="208" customWidth="1"/>
    <col min="10" max="10" width="3.42578125" style="15" customWidth="1"/>
    <col min="11" max="11" width="9.140625" style="15"/>
    <col min="12" max="12" width="10.7109375" style="15" customWidth="1"/>
    <col min="13" max="13" width="10.140625" style="15" customWidth="1"/>
    <col min="14" max="14" width="9.140625" style="15"/>
    <col min="15" max="15" width="10.140625" style="15" customWidth="1"/>
    <col min="16" max="16" width="9.7109375" style="15" customWidth="1"/>
    <col min="17" max="19" width="9.140625" style="15"/>
    <col min="20" max="20" width="5.42578125" style="15" customWidth="1"/>
    <col min="21" max="21" width="9.140625" style="15"/>
    <col min="22" max="22" width="8.5703125" style="15" customWidth="1"/>
    <col min="23" max="23" width="4" style="15" hidden="1" customWidth="1"/>
    <col min="24" max="16384" width="9.140625" style="15"/>
  </cols>
  <sheetData>
    <row r="1" spans="1:9" ht="23.1" customHeight="1" x14ac:dyDescent="0.45">
      <c r="A1" s="10" t="s">
        <v>0</v>
      </c>
      <c r="B1" s="11"/>
      <c r="C1" s="16"/>
      <c r="D1" s="124"/>
      <c r="E1" s="12"/>
      <c r="F1" s="14"/>
      <c r="G1" s="14"/>
      <c r="I1" s="207" t="s">
        <v>1</v>
      </c>
    </row>
    <row r="2" spans="1:9" ht="23.1" customHeight="1" x14ac:dyDescent="0.45">
      <c r="A2" s="10" t="s">
        <v>2</v>
      </c>
      <c r="B2" s="11"/>
      <c r="C2" s="12"/>
      <c r="D2" s="124"/>
      <c r="E2" s="12"/>
      <c r="F2" s="14"/>
      <c r="G2" s="14"/>
    </row>
    <row r="3" spans="1:9" ht="15" customHeight="1" x14ac:dyDescent="0.45">
      <c r="A3" s="10"/>
      <c r="B3" s="11"/>
      <c r="C3" s="12"/>
      <c r="D3" s="124"/>
      <c r="E3" s="12"/>
      <c r="F3" s="14"/>
      <c r="G3" s="14"/>
    </row>
    <row r="4" spans="1:9" s="36" customFormat="1" ht="26.25" customHeight="1" x14ac:dyDescent="0.5">
      <c r="A4" s="72"/>
      <c r="B4" s="32"/>
      <c r="C4" s="96" t="s">
        <v>3</v>
      </c>
      <c r="D4" s="128"/>
      <c r="E4" s="96"/>
      <c r="F4" s="97"/>
      <c r="G4" s="97"/>
      <c r="I4" s="104"/>
    </row>
    <row r="5" spans="1:9" ht="5.0999999999999996" customHeight="1" x14ac:dyDescent="0.45">
      <c r="A5" s="10"/>
      <c r="B5" s="11"/>
      <c r="C5" s="12"/>
      <c r="D5" s="124"/>
      <c r="E5" s="12"/>
      <c r="F5" s="14"/>
      <c r="G5" s="14"/>
    </row>
    <row r="6" spans="1:9" ht="23.1" customHeight="1" x14ac:dyDescent="0.45">
      <c r="A6" s="10" t="s">
        <v>319</v>
      </c>
      <c r="B6" s="11"/>
      <c r="D6" s="52" t="s">
        <v>320</v>
      </c>
      <c r="E6" s="52"/>
      <c r="F6" s="11"/>
      <c r="G6" s="52" t="s">
        <v>321</v>
      </c>
    </row>
    <row r="7" spans="1:9" ht="23.1" customHeight="1" x14ac:dyDescent="0.45">
      <c r="A7" s="10" t="s">
        <v>322</v>
      </c>
      <c r="B7" s="11"/>
      <c r="D7" s="52" t="s">
        <v>8</v>
      </c>
      <c r="E7" s="52"/>
      <c r="F7" s="11"/>
      <c r="G7" s="52" t="s">
        <v>323</v>
      </c>
    </row>
    <row r="8" spans="1:9" ht="23.1" customHeight="1" x14ac:dyDescent="0.45">
      <c r="A8" s="10" t="s">
        <v>10</v>
      </c>
      <c r="B8" s="11"/>
      <c r="C8" s="95">
        <v>288.5</v>
      </c>
      <c r="D8" s="52" t="s">
        <v>11</v>
      </c>
      <c r="G8" s="53" t="s">
        <v>75</v>
      </c>
      <c r="H8" s="14"/>
    </row>
    <row r="9" spans="1:9" ht="23.1" customHeight="1" x14ac:dyDescent="0.45">
      <c r="A9" s="318" t="s">
        <v>12</v>
      </c>
      <c r="B9" s="209" t="s">
        <v>13</v>
      </c>
      <c r="C9" s="209" t="s">
        <v>13</v>
      </c>
      <c r="D9" s="209" t="s">
        <v>14</v>
      </c>
      <c r="E9" s="209" t="s">
        <v>15</v>
      </c>
      <c r="F9" s="209" t="s">
        <v>16</v>
      </c>
      <c r="G9" s="209" t="s">
        <v>17</v>
      </c>
      <c r="H9" s="209" t="s">
        <v>18</v>
      </c>
      <c r="I9" s="320" t="s">
        <v>19</v>
      </c>
    </row>
    <row r="10" spans="1:9" ht="23.1" customHeight="1" x14ac:dyDescent="0.45">
      <c r="A10" s="319"/>
      <c r="B10" s="29" t="s">
        <v>20</v>
      </c>
      <c r="C10" s="79" t="s">
        <v>11</v>
      </c>
      <c r="D10" s="79" t="s">
        <v>21</v>
      </c>
      <c r="E10" s="79" t="s">
        <v>22</v>
      </c>
      <c r="F10" s="79" t="s">
        <v>23</v>
      </c>
      <c r="G10" s="79" t="s">
        <v>24</v>
      </c>
      <c r="H10" s="79" t="s">
        <v>25</v>
      </c>
      <c r="I10" s="321"/>
    </row>
    <row r="11" spans="1:9" s="32" customFormat="1" ht="21" customHeight="1" x14ac:dyDescent="0.45">
      <c r="A11" s="28">
        <v>39542</v>
      </c>
      <c r="B11" s="29">
        <v>2.6</v>
      </c>
      <c r="C11" s="30">
        <f>+$C$8+B11</f>
        <v>291.10000000000002</v>
      </c>
      <c r="D11" s="79" t="s">
        <v>324</v>
      </c>
      <c r="E11" s="80">
        <v>57</v>
      </c>
      <c r="F11" s="63">
        <v>82.35</v>
      </c>
      <c r="G11" s="30">
        <f>+H11/F11</f>
        <v>4.8573163327261691E-3</v>
      </c>
      <c r="H11" s="30">
        <v>0.4</v>
      </c>
      <c r="I11" s="31" t="s">
        <v>106</v>
      </c>
    </row>
    <row r="12" spans="1:9" s="32" customFormat="1" ht="21" customHeight="1" x14ac:dyDescent="0.45">
      <c r="A12" s="28">
        <v>39559</v>
      </c>
      <c r="B12" s="63">
        <v>2.66</v>
      </c>
      <c r="C12" s="30">
        <f>+$C$8+B12</f>
        <v>291.16000000000003</v>
      </c>
      <c r="D12" s="79" t="s">
        <v>325</v>
      </c>
      <c r="E12" s="29">
        <v>57</v>
      </c>
      <c r="F12" s="29">
        <v>85.84</v>
      </c>
      <c r="G12" s="30">
        <f>+H12/F12</f>
        <v>4.8578751164958054E-3</v>
      </c>
      <c r="H12" s="63">
        <v>0.41699999999999998</v>
      </c>
      <c r="I12" s="31"/>
    </row>
    <row r="13" spans="1:9" s="32" customFormat="1" ht="21" customHeight="1" x14ac:dyDescent="0.45">
      <c r="A13" s="28">
        <v>39566</v>
      </c>
      <c r="B13" s="29">
        <v>2.67</v>
      </c>
      <c r="C13" s="30">
        <f>+$C$8+B13</f>
        <v>291.17</v>
      </c>
      <c r="D13" s="79" t="s">
        <v>326</v>
      </c>
      <c r="E13" s="80">
        <v>57</v>
      </c>
      <c r="F13" s="79">
        <v>85.96</v>
      </c>
      <c r="G13" s="30">
        <f>+H13/F13</f>
        <v>4.8510935318752911E-3</v>
      </c>
      <c r="H13" s="79">
        <v>0.41699999999999998</v>
      </c>
      <c r="I13" s="31"/>
    </row>
    <row r="14" spans="1:9" s="32" customFormat="1" ht="21" customHeight="1" x14ac:dyDescent="0.45">
      <c r="A14" s="28"/>
      <c r="B14" s="90" t="s">
        <v>327</v>
      </c>
      <c r="C14" s="30"/>
      <c r="D14" s="79"/>
      <c r="E14" s="80"/>
      <c r="F14" s="79"/>
      <c r="G14" s="30"/>
      <c r="H14" s="79"/>
      <c r="I14" s="211"/>
    </row>
    <row r="15" spans="1:9" s="32" customFormat="1" ht="21" customHeight="1" x14ac:dyDescent="0.45">
      <c r="A15" s="28">
        <v>39582</v>
      </c>
      <c r="B15" s="29">
        <v>2.87</v>
      </c>
      <c r="C15" s="30">
        <f t="shared" ref="C15:C37" si="0">+$C$8+B15</f>
        <v>291.37</v>
      </c>
      <c r="D15" s="79" t="s">
        <v>318</v>
      </c>
      <c r="E15" s="80">
        <v>57</v>
      </c>
      <c r="F15" s="79">
        <v>87.37</v>
      </c>
      <c r="G15" s="30">
        <f t="shared" ref="G15:G37" si="1">+H15/F15</f>
        <v>7.7601007210713058E-2</v>
      </c>
      <c r="H15" s="79">
        <v>6.78</v>
      </c>
      <c r="I15" s="31" t="s">
        <v>114</v>
      </c>
    </row>
    <row r="16" spans="1:9" s="32" customFormat="1" ht="21" customHeight="1" x14ac:dyDescent="0.5">
      <c r="A16" s="28">
        <v>39591</v>
      </c>
      <c r="B16" s="29">
        <v>2.78</v>
      </c>
      <c r="C16" s="30">
        <f t="shared" si="0"/>
        <v>291.27999999999997</v>
      </c>
      <c r="D16" s="29" t="s">
        <v>328</v>
      </c>
      <c r="E16" s="29">
        <v>57</v>
      </c>
      <c r="F16" s="29">
        <v>82.48</v>
      </c>
      <c r="G16" s="30">
        <f t="shared" si="1"/>
        <v>6.0257032007759448E-2</v>
      </c>
      <c r="H16" s="30">
        <v>4.97</v>
      </c>
      <c r="I16" s="31"/>
    </row>
    <row r="17" spans="1:9" s="32" customFormat="1" ht="21" customHeight="1" x14ac:dyDescent="0.5">
      <c r="A17" s="28">
        <v>39595</v>
      </c>
      <c r="B17" s="29">
        <v>2.74</v>
      </c>
      <c r="C17" s="30">
        <f t="shared" si="0"/>
        <v>291.24</v>
      </c>
      <c r="D17" s="29" t="s">
        <v>329</v>
      </c>
      <c r="E17" s="29">
        <v>57</v>
      </c>
      <c r="F17" s="29">
        <v>82.69</v>
      </c>
      <c r="G17" s="30">
        <f t="shared" si="1"/>
        <v>3.8094086346595717E-2</v>
      </c>
      <c r="H17" s="30">
        <v>3.15</v>
      </c>
      <c r="I17" s="212"/>
    </row>
    <row r="18" spans="1:9" s="32" customFormat="1" ht="21" customHeight="1" x14ac:dyDescent="0.5">
      <c r="A18" s="28">
        <v>39610</v>
      </c>
      <c r="B18" s="29">
        <v>2.76</v>
      </c>
      <c r="C18" s="30">
        <f t="shared" si="0"/>
        <v>291.26</v>
      </c>
      <c r="D18" s="29" t="s">
        <v>330</v>
      </c>
      <c r="E18" s="29">
        <v>57</v>
      </c>
      <c r="F18" s="29">
        <v>87.85</v>
      </c>
      <c r="G18" s="30">
        <f t="shared" si="1"/>
        <v>2.4769493454752423E-2</v>
      </c>
      <c r="H18" s="30">
        <v>2.1760000000000002</v>
      </c>
      <c r="I18" s="31" t="s">
        <v>139</v>
      </c>
    </row>
    <row r="19" spans="1:9" s="32" customFormat="1" ht="21" customHeight="1" x14ac:dyDescent="0.5">
      <c r="A19" s="28">
        <v>39616</v>
      </c>
      <c r="B19" s="29">
        <v>2.73</v>
      </c>
      <c r="C19" s="30">
        <f t="shared" si="0"/>
        <v>291.23</v>
      </c>
      <c r="D19" s="29" t="s">
        <v>331</v>
      </c>
      <c r="E19" s="29">
        <v>57</v>
      </c>
      <c r="F19" s="29">
        <v>87.39</v>
      </c>
      <c r="G19" s="30">
        <f t="shared" si="1"/>
        <v>3.0712896212381283E-2</v>
      </c>
      <c r="H19" s="30">
        <v>2.6840000000000002</v>
      </c>
      <c r="I19" s="31"/>
    </row>
    <row r="20" spans="1:9" s="32" customFormat="1" ht="21" customHeight="1" x14ac:dyDescent="0.5">
      <c r="A20" s="28">
        <v>39625</v>
      </c>
      <c r="B20" s="29">
        <v>2.66</v>
      </c>
      <c r="C20" s="30">
        <f t="shared" si="0"/>
        <v>291.16000000000003</v>
      </c>
      <c r="D20" s="29" t="s">
        <v>330</v>
      </c>
      <c r="E20" s="29">
        <v>57</v>
      </c>
      <c r="F20" s="29">
        <v>89.86</v>
      </c>
      <c r="G20" s="30">
        <f t="shared" si="1"/>
        <v>1.2775428444246605E-2</v>
      </c>
      <c r="H20" s="30">
        <v>1.1479999999999999</v>
      </c>
      <c r="I20" s="31"/>
    </row>
    <row r="21" spans="1:9" s="32" customFormat="1" ht="21" customHeight="1" x14ac:dyDescent="0.5">
      <c r="A21" s="28">
        <v>39639</v>
      </c>
      <c r="B21" s="29">
        <v>2.68</v>
      </c>
      <c r="C21" s="30">
        <f t="shared" si="0"/>
        <v>291.18</v>
      </c>
      <c r="D21" s="29" t="s">
        <v>332</v>
      </c>
      <c r="E21" s="29">
        <v>58.5</v>
      </c>
      <c r="F21" s="29">
        <v>74.260000000000005</v>
      </c>
      <c r="G21" s="30">
        <f t="shared" si="1"/>
        <v>5.2962563964449226E-2</v>
      </c>
      <c r="H21" s="30">
        <v>3.9329999999999998</v>
      </c>
      <c r="I21" s="31" t="s">
        <v>159</v>
      </c>
    </row>
    <row r="22" spans="1:9" s="32" customFormat="1" ht="21" customHeight="1" x14ac:dyDescent="0.5">
      <c r="A22" s="28">
        <v>39653</v>
      </c>
      <c r="B22" s="29">
        <v>2.8</v>
      </c>
      <c r="C22" s="30">
        <f t="shared" si="0"/>
        <v>291.3</v>
      </c>
      <c r="D22" s="29" t="s">
        <v>333</v>
      </c>
      <c r="E22" s="29">
        <v>58</v>
      </c>
      <c r="F22" s="29">
        <v>89.85</v>
      </c>
      <c r="G22" s="30">
        <f t="shared" si="1"/>
        <v>0.11569282136894825</v>
      </c>
      <c r="H22" s="30">
        <v>10.395</v>
      </c>
      <c r="I22" s="31"/>
    </row>
    <row r="23" spans="1:9" s="32" customFormat="1" ht="21" customHeight="1" x14ac:dyDescent="0.5">
      <c r="A23" s="28">
        <v>39657</v>
      </c>
      <c r="B23" s="29">
        <v>2.81</v>
      </c>
      <c r="C23" s="30">
        <f t="shared" si="0"/>
        <v>291.31</v>
      </c>
      <c r="D23" s="29" t="s">
        <v>334</v>
      </c>
      <c r="E23" s="29">
        <v>58</v>
      </c>
      <c r="F23" s="29">
        <v>92.99</v>
      </c>
      <c r="G23" s="30">
        <f t="shared" si="1"/>
        <v>0.12308850414023013</v>
      </c>
      <c r="H23" s="30">
        <v>11.446</v>
      </c>
      <c r="I23" s="31"/>
    </row>
    <row r="24" spans="1:9" s="32" customFormat="1" ht="21" customHeight="1" x14ac:dyDescent="0.5">
      <c r="A24" s="28">
        <v>39665</v>
      </c>
      <c r="B24" s="29">
        <v>2.97</v>
      </c>
      <c r="C24" s="30">
        <f t="shared" si="0"/>
        <v>291.47000000000003</v>
      </c>
      <c r="D24" s="29" t="s">
        <v>335</v>
      </c>
      <c r="E24" s="29">
        <v>58</v>
      </c>
      <c r="F24" s="29">
        <v>102.04</v>
      </c>
      <c r="G24" s="30">
        <f t="shared" si="1"/>
        <v>0.22970403763230104</v>
      </c>
      <c r="H24" s="30">
        <v>23.439</v>
      </c>
      <c r="I24" s="31" t="s">
        <v>189</v>
      </c>
    </row>
    <row r="25" spans="1:9" s="32" customFormat="1" ht="21" customHeight="1" x14ac:dyDescent="0.5">
      <c r="A25" s="28">
        <v>39675</v>
      </c>
      <c r="B25" s="29">
        <v>3.1</v>
      </c>
      <c r="C25" s="30">
        <f t="shared" si="0"/>
        <v>291.60000000000002</v>
      </c>
      <c r="D25" s="29" t="s">
        <v>336</v>
      </c>
      <c r="E25" s="29">
        <v>58</v>
      </c>
      <c r="F25" s="29">
        <v>104.96</v>
      </c>
      <c r="G25" s="30">
        <f t="shared" si="1"/>
        <v>0.18680449695121951</v>
      </c>
      <c r="H25" s="30">
        <v>19.606999999999999</v>
      </c>
      <c r="I25" s="31"/>
    </row>
    <row r="26" spans="1:9" s="32" customFormat="1" ht="21" customHeight="1" x14ac:dyDescent="0.5">
      <c r="A26" s="28">
        <v>39686</v>
      </c>
      <c r="B26" s="29">
        <v>3.28</v>
      </c>
      <c r="C26" s="30">
        <f t="shared" si="0"/>
        <v>291.77999999999997</v>
      </c>
      <c r="D26" s="29" t="s">
        <v>337</v>
      </c>
      <c r="E26" s="29">
        <v>60.2</v>
      </c>
      <c r="F26" s="29">
        <v>120.18</v>
      </c>
      <c r="G26" s="30">
        <f t="shared" si="1"/>
        <v>0.35026626726576798</v>
      </c>
      <c r="H26" s="30">
        <v>42.094999999999999</v>
      </c>
      <c r="I26" s="31"/>
    </row>
    <row r="27" spans="1:9" s="32" customFormat="1" ht="21" customHeight="1" x14ac:dyDescent="0.5">
      <c r="A27" s="28">
        <v>39694</v>
      </c>
      <c r="B27" s="29">
        <v>3.3</v>
      </c>
      <c r="C27" s="30">
        <f t="shared" si="0"/>
        <v>291.8</v>
      </c>
      <c r="D27" s="29" t="s">
        <v>338</v>
      </c>
      <c r="E27" s="29">
        <v>60.4</v>
      </c>
      <c r="F27" s="29">
        <v>121.31</v>
      </c>
      <c r="G27" s="30">
        <f t="shared" si="1"/>
        <v>0.41120270381666807</v>
      </c>
      <c r="H27" s="30">
        <v>49.883000000000003</v>
      </c>
      <c r="I27" s="31" t="s">
        <v>219</v>
      </c>
    </row>
    <row r="28" spans="1:9" s="32" customFormat="1" ht="21" customHeight="1" x14ac:dyDescent="0.5">
      <c r="A28" s="28">
        <v>39703</v>
      </c>
      <c r="B28" s="29">
        <v>3.36</v>
      </c>
      <c r="C28" s="30">
        <f t="shared" si="0"/>
        <v>291.86</v>
      </c>
      <c r="D28" s="29" t="s">
        <v>339</v>
      </c>
      <c r="E28" s="29">
        <v>61.4</v>
      </c>
      <c r="F28" s="29">
        <v>130.4</v>
      </c>
      <c r="G28" s="30">
        <f t="shared" si="1"/>
        <v>0.47669478527607362</v>
      </c>
      <c r="H28" s="30">
        <v>62.161000000000001</v>
      </c>
      <c r="I28" s="31"/>
    </row>
    <row r="29" spans="1:9" s="32" customFormat="1" ht="21" customHeight="1" x14ac:dyDescent="0.5">
      <c r="A29" s="28">
        <v>39715</v>
      </c>
      <c r="B29" s="29">
        <v>2.94</v>
      </c>
      <c r="C29" s="30">
        <f t="shared" si="0"/>
        <v>291.44</v>
      </c>
      <c r="D29" s="29" t="s">
        <v>340</v>
      </c>
      <c r="E29" s="29">
        <v>58.6</v>
      </c>
      <c r="F29" s="29">
        <v>99.1</v>
      </c>
      <c r="G29" s="30">
        <f t="shared" si="1"/>
        <v>0.22332996972754796</v>
      </c>
      <c r="H29" s="30">
        <v>22.132000000000001</v>
      </c>
      <c r="I29" s="31"/>
    </row>
    <row r="30" spans="1:9" s="32" customFormat="1" ht="21" customHeight="1" x14ac:dyDescent="0.5">
      <c r="A30" s="28">
        <v>39728</v>
      </c>
      <c r="B30" s="29">
        <v>3.2</v>
      </c>
      <c r="C30" s="30">
        <f t="shared" si="0"/>
        <v>291.7</v>
      </c>
      <c r="D30" s="29" t="s">
        <v>341</v>
      </c>
      <c r="E30" s="29">
        <v>59</v>
      </c>
      <c r="F30" s="29">
        <v>115.66</v>
      </c>
      <c r="G30" s="30">
        <f t="shared" si="1"/>
        <v>0.36062597267854057</v>
      </c>
      <c r="H30" s="30">
        <v>41.71</v>
      </c>
      <c r="I30" s="31"/>
    </row>
    <row r="31" spans="1:9" s="32" customFormat="1" ht="21" customHeight="1" x14ac:dyDescent="0.45">
      <c r="A31" s="213">
        <v>39745</v>
      </c>
      <c r="B31" s="29">
        <v>4.22</v>
      </c>
      <c r="C31" s="30">
        <f t="shared" si="0"/>
        <v>292.72000000000003</v>
      </c>
      <c r="D31" s="29" t="s">
        <v>342</v>
      </c>
      <c r="E31" s="29">
        <v>72.400000000000006</v>
      </c>
      <c r="F31" s="29">
        <v>182.83799999999999</v>
      </c>
      <c r="G31" s="30">
        <f t="shared" si="1"/>
        <v>0.47145560550870175</v>
      </c>
      <c r="H31" s="30">
        <v>86.2</v>
      </c>
      <c r="I31" s="214"/>
    </row>
    <row r="32" spans="1:9" s="32" customFormat="1" ht="21" customHeight="1" x14ac:dyDescent="0.45">
      <c r="A32" s="213">
        <v>39745</v>
      </c>
      <c r="B32" s="29">
        <v>4.2</v>
      </c>
      <c r="C32" s="30">
        <f t="shared" si="0"/>
        <v>292.7</v>
      </c>
      <c r="D32" s="63" t="s">
        <v>343</v>
      </c>
      <c r="E32" s="29">
        <v>71.8</v>
      </c>
      <c r="F32" s="29">
        <v>181.56200000000001</v>
      </c>
      <c r="G32" s="30">
        <f t="shared" si="1"/>
        <v>0.46107114924929221</v>
      </c>
      <c r="H32" s="30">
        <v>83.712999999999994</v>
      </c>
      <c r="I32" s="153"/>
    </row>
    <row r="33" spans="1:21" s="32" customFormat="1" ht="21" customHeight="1" x14ac:dyDescent="0.5">
      <c r="A33" s="28">
        <v>39770</v>
      </c>
      <c r="B33" s="29">
        <v>2.79</v>
      </c>
      <c r="C33" s="30">
        <f t="shared" si="0"/>
        <v>291.29000000000002</v>
      </c>
      <c r="D33" s="29" t="s">
        <v>344</v>
      </c>
      <c r="E33" s="29">
        <v>58</v>
      </c>
      <c r="F33" s="29">
        <v>88.67</v>
      </c>
      <c r="G33" s="30">
        <f t="shared" si="1"/>
        <v>0.12972820570655239</v>
      </c>
      <c r="H33" s="30">
        <v>11.503</v>
      </c>
      <c r="I33" s="31"/>
    </row>
    <row r="34" spans="1:21" s="32" customFormat="1" ht="21" customHeight="1" x14ac:dyDescent="0.5">
      <c r="A34" s="28">
        <v>40165</v>
      </c>
      <c r="B34" s="29">
        <v>2.65</v>
      </c>
      <c r="C34" s="30">
        <f t="shared" si="0"/>
        <v>291.14999999999998</v>
      </c>
      <c r="D34" s="29" t="s">
        <v>318</v>
      </c>
      <c r="E34" s="29">
        <v>57.2</v>
      </c>
      <c r="F34" s="29">
        <v>78.67</v>
      </c>
      <c r="G34" s="30">
        <f t="shared" si="1"/>
        <v>2.919791534257023E-2</v>
      </c>
      <c r="H34" s="30">
        <v>2.2970000000000002</v>
      </c>
      <c r="I34" s="31" t="s">
        <v>262</v>
      </c>
    </row>
    <row r="35" spans="1:21" s="32" customFormat="1" ht="21" customHeight="1" x14ac:dyDescent="0.5">
      <c r="A35" s="28">
        <v>39836</v>
      </c>
      <c r="B35" s="29">
        <v>2.67</v>
      </c>
      <c r="C35" s="30">
        <f t="shared" si="0"/>
        <v>291.17</v>
      </c>
      <c r="D35" s="29" t="s">
        <v>345</v>
      </c>
      <c r="E35" s="29">
        <v>58</v>
      </c>
      <c r="F35" s="29">
        <v>81.84</v>
      </c>
      <c r="G35" s="30">
        <f t="shared" si="1"/>
        <v>4.9327956989247308E-2</v>
      </c>
      <c r="H35" s="30">
        <v>4.0369999999999999</v>
      </c>
      <c r="I35" s="31" t="s">
        <v>346</v>
      </c>
    </row>
    <row r="36" spans="1:21" s="32" customFormat="1" ht="21" customHeight="1" x14ac:dyDescent="0.5">
      <c r="A36" s="28">
        <v>39855</v>
      </c>
      <c r="B36" s="29">
        <v>2.76</v>
      </c>
      <c r="C36" s="30">
        <f t="shared" si="0"/>
        <v>291.26</v>
      </c>
      <c r="D36" s="29" t="s">
        <v>347</v>
      </c>
      <c r="E36" s="29">
        <v>58.5</v>
      </c>
      <c r="F36" s="29">
        <v>88.933000000000007</v>
      </c>
      <c r="G36" s="30">
        <f t="shared" si="1"/>
        <v>6.8399806595976748E-2</v>
      </c>
      <c r="H36" s="30">
        <v>6.0830000000000002</v>
      </c>
      <c r="I36" s="31" t="s">
        <v>293</v>
      </c>
    </row>
    <row r="37" spans="1:21" s="32" customFormat="1" ht="21" customHeight="1" x14ac:dyDescent="0.5">
      <c r="A37" s="28">
        <v>39883</v>
      </c>
      <c r="B37" s="29">
        <v>1.63</v>
      </c>
      <c r="C37" s="30">
        <f t="shared" si="0"/>
        <v>290.13</v>
      </c>
      <c r="D37" s="29" t="s">
        <v>348</v>
      </c>
      <c r="E37" s="29">
        <v>58</v>
      </c>
      <c r="F37" s="29">
        <v>76.19</v>
      </c>
      <c r="G37" s="30">
        <f t="shared" si="1"/>
        <v>3.7892111825698911E-2</v>
      </c>
      <c r="H37" s="30">
        <v>2.887</v>
      </c>
      <c r="I37" s="31" t="s">
        <v>308</v>
      </c>
    </row>
    <row r="38" spans="1:21" s="32" customFormat="1" ht="21" customHeight="1" x14ac:dyDescent="0.5">
      <c r="A38" s="28"/>
      <c r="B38" s="29"/>
      <c r="C38" s="30"/>
      <c r="D38" s="29"/>
      <c r="E38" s="29"/>
      <c r="F38" s="29"/>
      <c r="G38" s="30"/>
      <c r="H38" s="30"/>
      <c r="I38" s="31"/>
    </row>
    <row r="39" spans="1:21" s="32" customFormat="1" ht="21" customHeight="1" x14ac:dyDescent="0.5">
      <c r="A39" s="38"/>
      <c r="B39" s="39"/>
      <c r="C39" s="40"/>
      <c r="D39" s="39"/>
      <c r="E39" s="39"/>
      <c r="F39" s="39"/>
      <c r="G39" s="40"/>
      <c r="H39" s="40"/>
      <c r="I39" s="45"/>
    </row>
    <row r="40" spans="1:21" s="16" customFormat="1" x14ac:dyDescent="0.45">
      <c r="A40" s="215"/>
      <c r="B40" s="216"/>
      <c r="C40" s="136"/>
      <c r="D40" s="216"/>
      <c r="E40" s="216"/>
      <c r="F40" s="216"/>
      <c r="G40" s="136"/>
      <c r="H40" s="217"/>
      <c r="I40" s="218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</row>
    <row r="41" spans="1:21" s="16" customFormat="1" x14ac:dyDescent="0.45">
      <c r="A41" s="219"/>
      <c r="B41" s="80"/>
      <c r="C41" s="30"/>
      <c r="D41" s="80"/>
      <c r="E41" s="80"/>
      <c r="F41" s="80"/>
      <c r="G41" s="30"/>
      <c r="H41" s="220"/>
      <c r="I41" s="153"/>
      <c r="J41" s="35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</row>
    <row r="42" spans="1:21" s="16" customFormat="1" x14ac:dyDescent="0.45">
      <c r="A42" s="219"/>
      <c r="B42" s="80"/>
      <c r="C42" s="30"/>
      <c r="D42" s="80"/>
      <c r="E42" s="80"/>
      <c r="F42" s="80"/>
      <c r="G42" s="30"/>
      <c r="H42" s="220"/>
      <c r="I42" s="153"/>
      <c r="J42" s="35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</row>
    <row r="43" spans="1:21" s="16" customFormat="1" x14ac:dyDescent="0.45">
      <c r="A43" s="219"/>
      <c r="B43" s="80"/>
      <c r="C43" s="30"/>
      <c r="D43" s="80"/>
      <c r="E43" s="80"/>
      <c r="F43" s="80"/>
      <c r="G43" s="30"/>
      <c r="H43" s="220"/>
      <c r="I43" s="153"/>
      <c r="J43" s="35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</row>
    <row r="44" spans="1:21" s="16" customFormat="1" x14ac:dyDescent="0.45">
      <c r="A44" s="219"/>
      <c r="B44" s="80"/>
      <c r="C44" s="30"/>
      <c r="D44" s="80"/>
      <c r="E44" s="80"/>
      <c r="F44" s="80"/>
      <c r="G44" s="30"/>
      <c r="H44" s="220"/>
      <c r="I44" s="153"/>
      <c r="J44" s="35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</row>
    <row r="45" spans="1:21" s="16" customFormat="1" x14ac:dyDescent="0.45">
      <c r="A45" s="219"/>
      <c r="B45" s="80"/>
      <c r="C45" s="30"/>
      <c r="D45" s="80"/>
      <c r="E45" s="80"/>
      <c r="F45" s="80"/>
      <c r="G45" s="30"/>
      <c r="H45" s="220"/>
      <c r="I45" s="153"/>
      <c r="J45" s="35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</row>
    <row r="46" spans="1:21" s="16" customFormat="1" x14ac:dyDescent="0.45">
      <c r="A46" s="219"/>
      <c r="B46" s="221"/>
      <c r="C46" s="30"/>
      <c r="D46" s="80"/>
      <c r="E46" s="80"/>
      <c r="F46" s="80"/>
      <c r="G46" s="30"/>
      <c r="H46" s="220"/>
      <c r="I46" s="153"/>
      <c r="J46" s="35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</row>
    <row r="47" spans="1:21" s="16" customFormat="1" x14ac:dyDescent="0.45">
      <c r="A47" s="219"/>
      <c r="B47" s="80"/>
      <c r="C47" s="30"/>
      <c r="D47" s="80"/>
      <c r="E47" s="80"/>
      <c r="F47" s="80"/>
      <c r="G47" s="30"/>
      <c r="H47" s="220"/>
      <c r="I47" s="153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5"/>
    </row>
    <row r="48" spans="1:21" s="16" customFormat="1" x14ac:dyDescent="0.45">
      <c r="A48" s="219"/>
      <c r="B48" s="80"/>
      <c r="C48" s="30"/>
      <c r="D48" s="80"/>
      <c r="E48" s="80"/>
      <c r="F48" s="80"/>
      <c r="G48" s="30"/>
      <c r="H48" s="220"/>
      <c r="I48" s="153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5"/>
    </row>
    <row r="49" spans="1:21" s="16" customFormat="1" x14ac:dyDescent="0.45">
      <c r="A49" s="219"/>
      <c r="B49" s="79"/>
      <c r="C49" s="30"/>
      <c r="D49" s="79"/>
      <c r="E49" s="80"/>
      <c r="F49" s="80"/>
      <c r="G49" s="30"/>
      <c r="H49" s="220"/>
      <c r="I49" s="153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5"/>
    </row>
    <row r="50" spans="1:21" s="16" customFormat="1" x14ac:dyDescent="0.45">
      <c r="A50" s="79"/>
      <c r="B50" s="79"/>
      <c r="C50" s="30"/>
      <c r="D50" s="79"/>
      <c r="E50" s="79"/>
      <c r="F50" s="79"/>
      <c r="G50" s="30"/>
      <c r="H50" s="220"/>
      <c r="I50" s="153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5"/>
    </row>
    <row r="51" spans="1:21" s="16" customFormat="1" x14ac:dyDescent="0.45">
      <c r="A51" s="79"/>
      <c r="B51" s="79"/>
      <c r="C51" s="30"/>
      <c r="D51" s="79"/>
      <c r="E51" s="79"/>
      <c r="F51" s="79"/>
      <c r="G51" s="30"/>
      <c r="H51" s="220"/>
      <c r="I51" s="153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5"/>
    </row>
    <row r="52" spans="1:21" s="16" customFormat="1" x14ac:dyDescent="0.45">
      <c r="A52" s="79"/>
      <c r="B52" s="79"/>
      <c r="C52" s="30"/>
      <c r="D52" s="79"/>
      <c r="E52" s="79"/>
      <c r="F52" s="79"/>
      <c r="G52" s="30"/>
      <c r="H52" s="220"/>
      <c r="I52" s="153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5"/>
    </row>
    <row r="53" spans="1:21" s="16" customFormat="1" x14ac:dyDescent="0.45">
      <c r="A53" s="79"/>
      <c r="B53" s="79"/>
      <c r="C53" s="30"/>
      <c r="D53" s="79"/>
      <c r="E53" s="79"/>
      <c r="F53" s="79"/>
      <c r="G53" s="30"/>
      <c r="H53" s="220"/>
      <c r="I53" s="153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5"/>
    </row>
    <row r="54" spans="1:21" s="16" customFormat="1" x14ac:dyDescent="0.45">
      <c r="A54" s="79"/>
      <c r="B54" s="79"/>
      <c r="C54" s="30"/>
      <c r="D54" s="79"/>
      <c r="E54" s="79"/>
      <c r="F54" s="79"/>
      <c r="G54" s="220"/>
      <c r="H54" s="220"/>
      <c r="I54" s="153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5"/>
    </row>
    <row r="55" spans="1:21" s="16" customFormat="1" x14ac:dyDescent="0.45">
      <c r="A55" s="79"/>
      <c r="B55" s="79"/>
      <c r="C55" s="30"/>
      <c r="D55" s="79"/>
      <c r="E55" s="79"/>
      <c r="F55" s="79"/>
      <c r="G55" s="220"/>
      <c r="H55" s="220"/>
      <c r="I55" s="153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5"/>
    </row>
    <row r="56" spans="1:21" s="16" customFormat="1" x14ac:dyDescent="0.45">
      <c r="A56" s="222"/>
      <c r="B56" s="222"/>
      <c r="C56" s="30"/>
      <c r="D56" s="222"/>
      <c r="E56" s="222"/>
      <c r="F56" s="222"/>
      <c r="G56" s="223"/>
      <c r="H56" s="223"/>
      <c r="I56" s="153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6"/>
    </row>
    <row r="57" spans="1:21" s="16" customFormat="1" x14ac:dyDescent="0.45">
      <c r="A57" s="222"/>
      <c r="B57" s="222"/>
      <c r="C57" s="222"/>
      <c r="D57" s="222"/>
      <c r="E57" s="222"/>
      <c r="F57" s="222"/>
      <c r="G57" s="223"/>
      <c r="H57" s="223"/>
      <c r="I57" s="153"/>
      <c r="J57" s="32"/>
      <c r="K57" s="32"/>
      <c r="L57" s="32"/>
      <c r="M57" s="32"/>
      <c r="N57" s="32"/>
      <c r="O57" s="32"/>
      <c r="P57" s="32"/>
      <c r="Q57" s="32"/>
      <c r="R57" s="32" t="s">
        <v>26</v>
      </c>
      <c r="S57" s="32"/>
      <c r="T57" s="32"/>
      <c r="U57" s="36"/>
    </row>
    <row r="58" spans="1:21" s="16" customFormat="1" x14ac:dyDescent="0.45">
      <c r="A58" s="222"/>
      <c r="B58" s="222"/>
      <c r="C58" s="222"/>
      <c r="D58" s="222"/>
      <c r="E58" s="222"/>
      <c r="F58" s="222"/>
      <c r="G58" s="223"/>
      <c r="H58" s="223"/>
      <c r="I58" s="153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5"/>
    </row>
    <row r="59" spans="1:21" s="16" customFormat="1" x14ac:dyDescent="0.45">
      <c r="A59" s="222"/>
      <c r="B59" s="222"/>
      <c r="C59" s="222"/>
      <c r="D59" s="222"/>
      <c r="E59" s="222"/>
      <c r="F59" s="222"/>
      <c r="G59" s="223"/>
      <c r="H59" s="223"/>
      <c r="I59" s="153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5"/>
    </row>
    <row r="60" spans="1:21" s="16" customFormat="1" x14ac:dyDescent="0.45">
      <c r="A60" s="222"/>
      <c r="B60" s="222"/>
      <c r="C60" s="222"/>
      <c r="D60" s="222"/>
      <c r="E60" s="222"/>
      <c r="F60" s="222"/>
      <c r="G60" s="223"/>
      <c r="H60" s="223"/>
      <c r="I60" s="153"/>
      <c r="J60" s="34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5"/>
    </row>
    <row r="61" spans="1:21" s="16" customFormat="1" x14ac:dyDescent="0.45">
      <c r="A61" s="222"/>
      <c r="B61" s="222"/>
      <c r="C61" s="222"/>
      <c r="D61" s="222"/>
      <c r="E61" s="222"/>
      <c r="F61" s="222"/>
      <c r="G61" s="223"/>
      <c r="H61" s="223"/>
      <c r="I61" s="153"/>
      <c r="J61" s="34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5"/>
    </row>
    <row r="62" spans="1:21" s="16" customFormat="1" x14ac:dyDescent="0.45">
      <c r="A62" s="222"/>
      <c r="B62" s="222"/>
      <c r="C62" s="222"/>
      <c r="D62" s="222"/>
      <c r="E62" s="222"/>
      <c r="F62" s="222"/>
      <c r="G62" s="223"/>
      <c r="H62" s="223"/>
      <c r="I62" s="153"/>
      <c r="J62" s="34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5"/>
    </row>
    <row r="63" spans="1:21" s="16" customFormat="1" x14ac:dyDescent="0.45">
      <c r="A63" s="222"/>
      <c r="B63" s="222"/>
      <c r="C63" s="222"/>
      <c r="D63" s="222"/>
      <c r="E63" s="222"/>
      <c r="F63" s="222"/>
      <c r="G63" s="223"/>
      <c r="H63" s="223"/>
      <c r="I63" s="153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5"/>
    </row>
    <row r="64" spans="1:21" s="16" customFormat="1" x14ac:dyDescent="0.45">
      <c r="A64" s="222"/>
      <c r="B64" s="222"/>
      <c r="C64" s="222"/>
      <c r="D64" s="222"/>
      <c r="E64" s="222"/>
      <c r="F64" s="222"/>
      <c r="G64" s="223"/>
      <c r="H64" s="223"/>
      <c r="I64" s="153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5"/>
    </row>
    <row r="65" spans="1:21" s="16" customFormat="1" x14ac:dyDescent="0.45">
      <c r="A65" s="222"/>
      <c r="B65" s="222"/>
      <c r="C65" s="222"/>
      <c r="D65" s="222"/>
      <c r="E65" s="222"/>
      <c r="F65" s="222"/>
      <c r="G65" s="223"/>
      <c r="H65" s="223"/>
      <c r="I65" s="153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5"/>
    </row>
    <row r="66" spans="1:21" s="16" customFormat="1" x14ac:dyDescent="0.45">
      <c r="A66" s="222"/>
      <c r="B66" s="222"/>
      <c r="C66" s="222"/>
      <c r="D66" s="222"/>
      <c r="E66" s="222"/>
      <c r="F66" s="222"/>
      <c r="G66" s="223"/>
      <c r="H66" s="223"/>
      <c r="I66" s="153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5"/>
    </row>
    <row r="67" spans="1:21" s="16" customFormat="1" x14ac:dyDescent="0.45">
      <c r="A67" s="222"/>
      <c r="B67" s="222"/>
      <c r="C67" s="222"/>
      <c r="D67" s="222"/>
      <c r="E67" s="222"/>
      <c r="F67" s="222"/>
      <c r="G67" s="223"/>
      <c r="H67" s="223"/>
      <c r="I67" s="153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5"/>
    </row>
    <row r="68" spans="1:21" s="16" customFormat="1" x14ac:dyDescent="0.45">
      <c r="A68" s="224"/>
      <c r="B68" s="224"/>
      <c r="C68" s="224"/>
      <c r="D68" s="224"/>
      <c r="E68" s="224"/>
      <c r="F68" s="224"/>
      <c r="G68" s="225"/>
      <c r="H68" s="225"/>
      <c r="I68" s="226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5"/>
    </row>
    <row r="69" spans="1:21" s="16" customFormat="1" x14ac:dyDescent="0.45">
      <c r="G69" s="85"/>
      <c r="H69" s="85"/>
      <c r="I69" s="227"/>
    </row>
    <row r="70" spans="1:21" s="16" customFormat="1" x14ac:dyDescent="0.45">
      <c r="G70" s="85"/>
      <c r="H70" s="85"/>
      <c r="I70" s="227"/>
    </row>
    <row r="71" spans="1:21" s="16" customFormat="1" x14ac:dyDescent="0.45">
      <c r="G71" s="85"/>
      <c r="H71" s="85"/>
      <c r="I71" s="227"/>
    </row>
    <row r="72" spans="1:21" s="16" customFormat="1" x14ac:dyDescent="0.45">
      <c r="G72" s="85"/>
      <c r="H72" s="85"/>
      <c r="I72" s="227"/>
    </row>
    <row r="73" spans="1:21" s="16" customFormat="1" x14ac:dyDescent="0.45">
      <c r="G73" s="85"/>
      <c r="H73" s="85"/>
      <c r="I73" s="227"/>
    </row>
    <row r="74" spans="1:21" s="16" customFormat="1" x14ac:dyDescent="0.45">
      <c r="G74" s="85"/>
      <c r="H74" s="85"/>
      <c r="I74" s="227"/>
    </row>
    <row r="75" spans="1:21" s="16" customFormat="1" x14ac:dyDescent="0.45">
      <c r="G75" s="85"/>
      <c r="H75" s="85"/>
      <c r="I75" s="227"/>
    </row>
    <row r="76" spans="1:21" s="16" customFormat="1" x14ac:dyDescent="0.45">
      <c r="G76" s="85"/>
      <c r="H76" s="85"/>
      <c r="I76" s="227"/>
    </row>
    <row r="77" spans="1:21" s="16" customFormat="1" x14ac:dyDescent="0.45">
      <c r="G77" s="85"/>
      <c r="H77" s="85"/>
      <c r="I77" s="227"/>
    </row>
    <row r="78" spans="1:21" s="16" customFormat="1" x14ac:dyDescent="0.45">
      <c r="G78" s="85"/>
      <c r="H78" s="85"/>
      <c r="I78" s="227"/>
    </row>
    <row r="79" spans="1:21" s="16" customFormat="1" x14ac:dyDescent="0.45">
      <c r="G79" s="85"/>
      <c r="H79" s="85"/>
      <c r="I79" s="227"/>
    </row>
    <row r="80" spans="1:21" s="16" customFormat="1" x14ac:dyDescent="0.45">
      <c r="G80" s="85"/>
      <c r="H80" s="85"/>
      <c r="I80" s="227"/>
    </row>
    <row r="81" spans="1:21" s="16" customFormat="1" x14ac:dyDescent="0.45">
      <c r="G81" s="85"/>
      <c r="H81" s="85"/>
      <c r="I81" s="227"/>
    </row>
    <row r="82" spans="1:21" s="16" customFormat="1" x14ac:dyDescent="0.45">
      <c r="G82" s="85"/>
      <c r="H82" s="85"/>
      <c r="I82" s="227"/>
    </row>
    <row r="83" spans="1:21" s="16" customFormat="1" x14ac:dyDescent="0.45">
      <c r="G83" s="85"/>
      <c r="H83" s="85"/>
      <c r="I83" s="227"/>
    </row>
    <row r="84" spans="1:21" s="16" customFormat="1" x14ac:dyDescent="0.45">
      <c r="G84" s="85"/>
      <c r="H84" s="85"/>
      <c r="I84" s="227"/>
    </row>
    <row r="85" spans="1:21" s="16" customFormat="1" x14ac:dyDescent="0.45">
      <c r="G85" s="85"/>
      <c r="H85" s="85"/>
      <c r="I85" s="227"/>
    </row>
    <row r="86" spans="1:21" s="16" customFormat="1" x14ac:dyDescent="0.45">
      <c r="G86" s="85"/>
      <c r="H86" s="85"/>
      <c r="I86" s="227"/>
    </row>
    <row r="87" spans="1:21" s="16" customFormat="1" x14ac:dyDescent="0.45">
      <c r="G87" s="85"/>
      <c r="H87" s="85"/>
      <c r="I87" s="227"/>
    </row>
    <row r="88" spans="1:21" s="16" customFormat="1" x14ac:dyDescent="0.45">
      <c r="G88" s="85"/>
      <c r="H88" s="85"/>
      <c r="I88" s="227"/>
    </row>
    <row r="89" spans="1:21" s="16" customFormat="1" x14ac:dyDescent="0.45">
      <c r="G89" s="85"/>
      <c r="H89" s="85"/>
      <c r="I89" s="227"/>
    </row>
    <row r="90" spans="1:21" s="16" customFormat="1" x14ac:dyDescent="0.45">
      <c r="G90" s="85"/>
      <c r="H90" s="85"/>
      <c r="I90" s="227"/>
    </row>
    <row r="91" spans="1:21" s="16" customFormat="1" x14ac:dyDescent="0.45">
      <c r="G91" s="85"/>
      <c r="H91" s="85"/>
      <c r="I91" s="227"/>
    </row>
    <row r="92" spans="1:21" s="16" customFormat="1" x14ac:dyDescent="0.45">
      <c r="G92" s="85"/>
      <c r="H92" s="85"/>
      <c r="I92" s="227"/>
    </row>
    <row r="93" spans="1:21" s="16" customFormat="1" x14ac:dyDescent="0.45">
      <c r="G93" s="85"/>
      <c r="H93" s="85"/>
      <c r="I93" s="227"/>
    </row>
    <row r="94" spans="1:21" s="16" customFormat="1" x14ac:dyDescent="0.45">
      <c r="G94" s="85"/>
      <c r="H94" s="85"/>
      <c r="I94" s="227"/>
    </row>
    <row r="95" spans="1:21" s="16" customFormat="1" x14ac:dyDescent="0.45">
      <c r="G95" s="85"/>
      <c r="H95" s="85"/>
      <c r="I95" s="227"/>
    </row>
    <row r="96" spans="1:21" s="36" customFormat="1" ht="21" customHeight="1" x14ac:dyDescent="0.45">
      <c r="A96" s="16"/>
      <c r="B96" s="16"/>
      <c r="C96" s="16"/>
      <c r="D96" s="16"/>
      <c r="E96" s="16"/>
      <c r="F96" s="16"/>
      <c r="G96" s="85"/>
      <c r="H96" s="85"/>
      <c r="I96" s="227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s="36" customFormat="1" ht="21" customHeight="1" x14ac:dyDescent="0.45">
      <c r="A97" s="16"/>
      <c r="B97" s="16"/>
      <c r="C97" s="16"/>
      <c r="D97" s="16"/>
      <c r="E97" s="16"/>
      <c r="F97" s="16"/>
      <c r="G97" s="85"/>
      <c r="H97" s="85"/>
      <c r="I97" s="227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s="36" customFormat="1" ht="21" customHeight="1" x14ac:dyDescent="0.45">
      <c r="A98" s="16"/>
      <c r="B98" s="16"/>
      <c r="C98" s="16"/>
      <c r="D98" s="16"/>
      <c r="E98" s="16"/>
      <c r="F98" s="16"/>
      <c r="G98" s="85"/>
      <c r="H98" s="85"/>
      <c r="I98" s="227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s="36" customFormat="1" ht="21" customHeight="1" x14ac:dyDescent="0.45">
      <c r="A99" s="16"/>
      <c r="B99" s="16"/>
      <c r="C99" s="16"/>
      <c r="D99" s="16"/>
      <c r="E99" s="16"/>
      <c r="F99" s="16"/>
      <c r="G99" s="85"/>
      <c r="H99" s="85"/>
      <c r="I99" s="227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s="36" customFormat="1" ht="21" customHeight="1" x14ac:dyDescent="0.45">
      <c r="G100" s="47"/>
      <c r="H100" s="47"/>
      <c r="I100" s="94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s="36" customFormat="1" ht="21" customHeight="1" x14ac:dyDescent="0.45">
      <c r="G101" s="47"/>
      <c r="H101" s="47"/>
      <c r="I101" s="94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s="36" customFormat="1" ht="21" customHeight="1" x14ac:dyDescent="0.45">
      <c r="G102" s="47"/>
      <c r="H102" s="47"/>
      <c r="I102" s="94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s="36" customFormat="1" ht="21" customHeight="1" x14ac:dyDescent="0.45">
      <c r="G103" s="47"/>
      <c r="H103" s="47"/>
      <c r="I103" s="94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s="36" customFormat="1" ht="21" customHeight="1" x14ac:dyDescent="0.45">
      <c r="G104" s="47"/>
      <c r="H104" s="47"/>
      <c r="I104" s="94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s="36" customFormat="1" ht="21" customHeight="1" x14ac:dyDescent="0.45">
      <c r="G105" s="47"/>
      <c r="H105" s="47"/>
      <c r="I105" s="94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s="36" customFormat="1" ht="21" customHeight="1" x14ac:dyDescent="0.45">
      <c r="G106" s="47"/>
      <c r="H106" s="47"/>
      <c r="I106" s="94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s="36" customFormat="1" ht="21" customHeight="1" x14ac:dyDescent="0.45">
      <c r="G107" s="47"/>
      <c r="H107" s="47"/>
      <c r="I107" s="94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s="36" customFormat="1" ht="21" customHeight="1" x14ac:dyDescent="0.45">
      <c r="G108" s="47"/>
      <c r="H108" s="47"/>
      <c r="I108" s="94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ht="21" customHeight="1" x14ac:dyDescent="0.45">
      <c r="A109" s="36"/>
      <c r="B109" s="36"/>
      <c r="C109" s="36"/>
      <c r="D109" s="36"/>
      <c r="E109" s="36"/>
      <c r="F109" s="36"/>
      <c r="G109" s="47"/>
      <c r="H109" s="47"/>
      <c r="I109" s="94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ht="21" customHeight="1" x14ac:dyDescent="0.45">
      <c r="A110" s="36"/>
      <c r="B110" s="36"/>
      <c r="C110" s="36"/>
      <c r="D110" s="36"/>
      <c r="E110" s="36"/>
      <c r="F110" s="36"/>
      <c r="G110" s="47"/>
      <c r="H110" s="47"/>
      <c r="I110" s="94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ht="21" customHeight="1" x14ac:dyDescent="0.45">
      <c r="A111" s="36"/>
      <c r="B111" s="36"/>
      <c r="C111" s="36"/>
      <c r="D111" s="36"/>
      <c r="E111" s="36"/>
      <c r="F111" s="36"/>
      <c r="G111" s="47"/>
      <c r="H111" s="47"/>
      <c r="I111" s="94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ht="21" customHeight="1" x14ac:dyDescent="0.45">
      <c r="B112" s="36"/>
      <c r="C112" s="36"/>
      <c r="D112" s="36"/>
      <c r="E112" s="36"/>
      <c r="F112" s="36"/>
      <c r="G112" s="47"/>
      <c r="H112" s="47"/>
      <c r="I112" s="94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7:21" ht="21" customHeight="1" x14ac:dyDescent="0.45">
      <c r="G113" s="51"/>
      <c r="H113" s="51"/>
      <c r="I113" s="228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7:21" x14ac:dyDescent="0.45">
      <c r="G114" s="51"/>
      <c r="H114" s="51"/>
      <c r="I114" s="228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7:21" x14ac:dyDescent="0.45">
      <c r="G115" s="51"/>
      <c r="H115" s="51"/>
      <c r="I115" s="228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7:21" x14ac:dyDescent="0.45">
      <c r="G116" s="51"/>
      <c r="H116" s="51"/>
      <c r="I116" s="228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7:21" x14ac:dyDescent="0.45">
      <c r="G117" s="51"/>
      <c r="H117" s="51"/>
      <c r="I117" s="228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7:21" x14ac:dyDescent="0.45">
      <c r="G118" s="51"/>
      <c r="H118" s="51"/>
      <c r="I118" s="228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7:21" x14ac:dyDescent="0.45">
      <c r="G119" s="51"/>
      <c r="H119" s="51"/>
      <c r="I119" s="228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7:21" x14ac:dyDescent="0.45">
      <c r="G120" s="51"/>
      <c r="H120" s="51"/>
      <c r="I120" s="228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7:21" x14ac:dyDescent="0.45">
      <c r="G121" s="51"/>
      <c r="H121" s="51"/>
      <c r="I121" s="228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7:21" x14ac:dyDescent="0.45">
      <c r="G122" s="51"/>
      <c r="H122" s="51"/>
      <c r="I122" s="228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7:21" x14ac:dyDescent="0.45">
      <c r="G123" s="51"/>
      <c r="H123" s="51"/>
      <c r="I123" s="228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7:21" x14ac:dyDescent="0.45">
      <c r="G124" s="51"/>
      <c r="H124" s="51"/>
      <c r="I124" s="228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7:21" x14ac:dyDescent="0.45">
      <c r="G125" s="51"/>
      <c r="H125" s="51"/>
      <c r="I125" s="228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7:21" x14ac:dyDescent="0.45">
      <c r="G126" s="51"/>
      <c r="H126" s="51"/>
      <c r="I126" s="228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7:21" x14ac:dyDescent="0.45">
      <c r="G127" s="51"/>
      <c r="H127" s="51"/>
      <c r="I127" s="228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7:21" x14ac:dyDescent="0.45">
      <c r="G128" s="51"/>
      <c r="H128" s="51"/>
      <c r="I128" s="228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7:21" x14ac:dyDescent="0.45">
      <c r="G129" s="51"/>
      <c r="H129" s="51"/>
      <c r="I129" s="228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7:21" x14ac:dyDescent="0.45">
      <c r="G130" s="51"/>
      <c r="H130" s="51"/>
      <c r="I130" s="228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7:21" x14ac:dyDescent="0.45">
      <c r="G131" s="51"/>
      <c r="H131" s="51"/>
      <c r="I131" s="228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7:21" x14ac:dyDescent="0.45">
      <c r="G132" s="51"/>
      <c r="H132" s="51"/>
      <c r="I132" s="228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7:21" x14ac:dyDescent="0.45">
      <c r="G133" s="51"/>
      <c r="H133" s="51"/>
      <c r="I133" s="228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7:21" x14ac:dyDescent="0.45">
      <c r="G134" s="51"/>
      <c r="H134" s="51"/>
      <c r="I134" s="228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7:21" x14ac:dyDescent="0.45">
      <c r="G135" s="51"/>
      <c r="H135" s="51"/>
      <c r="I135" s="228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7:21" x14ac:dyDescent="0.45">
      <c r="G136" s="51"/>
      <c r="H136" s="51"/>
      <c r="I136" s="228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7:21" x14ac:dyDescent="0.45">
      <c r="G137" s="51"/>
      <c r="H137" s="51"/>
      <c r="I137" s="228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</row>
    <row r="138" spans="7:21" x14ac:dyDescent="0.45">
      <c r="G138" s="51"/>
      <c r="H138" s="51"/>
      <c r="I138" s="228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</row>
    <row r="139" spans="7:21" x14ac:dyDescent="0.45">
      <c r="G139" s="51"/>
      <c r="H139" s="51"/>
      <c r="I139" s="228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</row>
    <row r="140" spans="7:21" x14ac:dyDescent="0.45">
      <c r="G140" s="51"/>
      <c r="H140" s="51"/>
      <c r="I140" s="228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</row>
    <row r="141" spans="7:21" x14ac:dyDescent="0.45">
      <c r="G141" s="51"/>
      <c r="H141" s="51"/>
      <c r="I141" s="228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</row>
    <row r="142" spans="7:21" x14ac:dyDescent="0.45">
      <c r="G142" s="51"/>
      <c r="H142" s="51"/>
      <c r="I142" s="228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</row>
    <row r="143" spans="7:21" x14ac:dyDescent="0.45">
      <c r="G143" s="51"/>
      <c r="H143" s="51"/>
      <c r="I143" s="228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</row>
    <row r="144" spans="7:21" x14ac:dyDescent="0.45">
      <c r="G144" s="51"/>
      <c r="H144" s="51"/>
      <c r="I144" s="228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</row>
    <row r="145" spans="7:21" x14ac:dyDescent="0.45">
      <c r="G145" s="51"/>
      <c r="H145" s="51"/>
      <c r="I145" s="228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6"/>
    </row>
    <row r="146" spans="7:21" x14ac:dyDescent="0.45">
      <c r="G146" s="51"/>
      <c r="H146" s="51"/>
      <c r="I146" s="228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</row>
    <row r="147" spans="7:21" x14ac:dyDescent="0.45">
      <c r="G147" s="51"/>
      <c r="H147" s="51"/>
      <c r="I147" s="228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</row>
    <row r="148" spans="7:21" x14ac:dyDescent="0.45">
      <c r="G148" s="51"/>
      <c r="H148" s="51"/>
      <c r="I148" s="228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</row>
    <row r="149" spans="7:21" x14ac:dyDescent="0.45">
      <c r="G149" s="51"/>
      <c r="H149" s="51"/>
      <c r="I149" s="228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</row>
    <row r="150" spans="7:21" x14ac:dyDescent="0.45">
      <c r="G150" s="51"/>
      <c r="H150" s="51"/>
      <c r="I150" s="228"/>
    </row>
    <row r="151" spans="7:21" x14ac:dyDescent="0.45">
      <c r="G151" s="51"/>
      <c r="H151" s="51"/>
      <c r="I151" s="228"/>
    </row>
    <row r="152" spans="7:21" x14ac:dyDescent="0.45">
      <c r="G152" s="51"/>
      <c r="H152" s="51"/>
      <c r="I152" s="228"/>
    </row>
    <row r="153" spans="7:21" x14ac:dyDescent="0.45">
      <c r="G153" s="51"/>
      <c r="H153" s="51"/>
      <c r="I153" s="228"/>
    </row>
    <row r="154" spans="7:21" x14ac:dyDescent="0.45">
      <c r="G154" s="51"/>
      <c r="H154" s="51"/>
      <c r="I154" s="228"/>
    </row>
    <row r="155" spans="7:21" x14ac:dyDescent="0.45">
      <c r="G155" s="51"/>
      <c r="H155" s="51"/>
      <c r="I155" s="228"/>
    </row>
    <row r="156" spans="7:21" x14ac:dyDescent="0.45">
      <c r="G156" s="51"/>
      <c r="H156" s="51"/>
      <c r="I156" s="228"/>
    </row>
    <row r="157" spans="7:21" x14ac:dyDescent="0.45">
      <c r="G157" s="51"/>
      <c r="H157" s="51"/>
      <c r="I157" s="228"/>
    </row>
    <row r="158" spans="7:21" x14ac:dyDescent="0.45">
      <c r="G158" s="51"/>
      <c r="H158" s="51"/>
      <c r="I158" s="228"/>
    </row>
    <row r="159" spans="7:21" x14ac:dyDescent="0.45">
      <c r="G159" s="51"/>
      <c r="H159" s="51"/>
      <c r="I159" s="228"/>
    </row>
    <row r="160" spans="7:21" x14ac:dyDescent="0.45">
      <c r="G160" s="51"/>
      <c r="H160" s="51"/>
      <c r="I160" s="228"/>
    </row>
    <row r="161" spans="7:9" x14ac:dyDescent="0.45">
      <c r="G161" s="51"/>
      <c r="H161" s="51"/>
      <c r="I161" s="228"/>
    </row>
    <row r="162" spans="7:9" x14ac:dyDescent="0.45">
      <c r="G162" s="51"/>
      <c r="H162" s="51"/>
      <c r="I162" s="228"/>
    </row>
    <row r="163" spans="7:9" x14ac:dyDescent="0.45">
      <c r="G163" s="51"/>
      <c r="H163" s="51"/>
      <c r="I163" s="228"/>
    </row>
    <row r="164" spans="7:9" x14ac:dyDescent="0.45">
      <c r="G164" s="51"/>
      <c r="H164" s="51"/>
      <c r="I164" s="228"/>
    </row>
    <row r="165" spans="7:9" x14ac:dyDescent="0.45">
      <c r="G165" s="51"/>
      <c r="H165" s="51"/>
      <c r="I165" s="228"/>
    </row>
    <row r="166" spans="7:9" x14ac:dyDescent="0.45">
      <c r="G166" s="51"/>
      <c r="H166" s="51"/>
      <c r="I166" s="228"/>
    </row>
    <row r="167" spans="7:9" x14ac:dyDescent="0.45">
      <c r="G167" s="51"/>
      <c r="H167" s="51"/>
      <c r="I167" s="228"/>
    </row>
    <row r="168" spans="7:9" x14ac:dyDescent="0.45">
      <c r="G168" s="51"/>
      <c r="H168" s="51"/>
      <c r="I168" s="228"/>
    </row>
    <row r="169" spans="7:9" x14ac:dyDescent="0.45">
      <c r="G169" s="51"/>
      <c r="H169" s="51"/>
      <c r="I169" s="228"/>
    </row>
    <row r="170" spans="7:9" x14ac:dyDescent="0.45">
      <c r="G170" s="51"/>
      <c r="H170" s="51"/>
      <c r="I170" s="228"/>
    </row>
    <row r="171" spans="7:9" x14ac:dyDescent="0.45">
      <c r="G171" s="51"/>
      <c r="H171" s="51"/>
      <c r="I171" s="228"/>
    </row>
    <row r="172" spans="7:9" x14ac:dyDescent="0.45">
      <c r="G172" s="51"/>
      <c r="H172" s="51"/>
      <c r="I172" s="228"/>
    </row>
    <row r="173" spans="7:9" x14ac:dyDescent="0.45">
      <c r="G173" s="51"/>
      <c r="H173" s="51"/>
      <c r="I173" s="228"/>
    </row>
    <row r="174" spans="7:9" x14ac:dyDescent="0.45">
      <c r="G174" s="51"/>
      <c r="H174" s="51"/>
      <c r="I174" s="228"/>
    </row>
    <row r="175" spans="7:9" x14ac:dyDescent="0.45">
      <c r="G175" s="51"/>
      <c r="H175" s="51"/>
      <c r="I175" s="228"/>
    </row>
    <row r="176" spans="7:9" x14ac:dyDescent="0.45">
      <c r="G176" s="51"/>
      <c r="H176" s="51"/>
      <c r="I176" s="228"/>
    </row>
    <row r="177" spans="7:9" x14ac:dyDescent="0.45">
      <c r="G177" s="51"/>
      <c r="H177" s="51"/>
      <c r="I177" s="228"/>
    </row>
    <row r="178" spans="7:9" x14ac:dyDescent="0.45">
      <c r="G178" s="51"/>
      <c r="H178" s="51"/>
      <c r="I178" s="228"/>
    </row>
    <row r="179" spans="7:9" x14ac:dyDescent="0.45">
      <c r="G179" s="51"/>
      <c r="H179" s="51"/>
      <c r="I179" s="228"/>
    </row>
    <row r="180" spans="7:9" x14ac:dyDescent="0.45">
      <c r="G180" s="51"/>
      <c r="H180" s="51"/>
      <c r="I180" s="228"/>
    </row>
    <row r="181" spans="7:9" x14ac:dyDescent="0.45">
      <c r="G181" s="51"/>
      <c r="H181" s="51"/>
      <c r="I181" s="228"/>
    </row>
    <row r="182" spans="7:9" x14ac:dyDescent="0.45">
      <c r="G182" s="51"/>
      <c r="H182" s="51"/>
      <c r="I182" s="228"/>
    </row>
    <row r="183" spans="7:9" x14ac:dyDescent="0.45">
      <c r="G183" s="51"/>
      <c r="H183" s="51"/>
      <c r="I183" s="228"/>
    </row>
    <row r="184" spans="7:9" x14ac:dyDescent="0.45">
      <c r="G184" s="51"/>
      <c r="H184" s="51"/>
      <c r="I184" s="228"/>
    </row>
    <row r="185" spans="7:9" x14ac:dyDescent="0.45">
      <c r="G185" s="51"/>
      <c r="H185" s="51"/>
      <c r="I185" s="228"/>
    </row>
    <row r="186" spans="7:9" x14ac:dyDescent="0.45">
      <c r="G186" s="51"/>
      <c r="H186" s="51"/>
      <c r="I186" s="228"/>
    </row>
    <row r="187" spans="7:9" x14ac:dyDescent="0.45">
      <c r="G187" s="51"/>
      <c r="H187" s="51"/>
      <c r="I187" s="228"/>
    </row>
    <row r="188" spans="7:9" x14ac:dyDescent="0.45">
      <c r="G188" s="51"/>
      <c r="H188" s="51"/>
      <c r="I188" s="228"/>
    </row>
    <row r="189" spans="7:9" x14ac:dyDescent="0.45">
      <c r="G189" s="51"/>
      <c r="H189" s="51"/>
      <c r="I189" s="228"/>
    </row>
    <row r="190" spans="7:9" x14ac:dyDescent="0.45">
      <c r="G190" s="51"/>
      <c r="H190" s="51"/>
      <c r="I190" s="228"/>
    </row>
    <row r="191" spans="7:9" x14ac:dyDescent="0.45">
      <c r="G191" s="51"/>
      <c r="H191" s="51"/>
      <c r="I191" s="228"/>
    </row>
    <row r="192" spans="7:9" x14ac:dyDescent="0.45">
      <c r="G192" s="51"/>
      <c r="H192" s="51"/>
      <c r="I192" s="228"/>
    </row>
    <row r="193" spans="7:9" x14ac:dyDescent="0.45">
      <c r="G193" s="51"/>
      <c r="H193" s="51"/>
      <c r="I193" s="228"/>
    </row>
    <row r="194" spans="7:9" x14ac:dyDescent="0.45">
      <c r="G194" s="51"/>
      <c r="H194" s="51"/>
      <c r="I194" s="228"/>
    </row>
    <row r="195" spans="7:9" x14ac:dyDescent="0.45">
      <c r="G195" s="51"/>
      <c r="H195" s="51"/>
      <c r="I195" s="228"/>
    </row>
    <row r="196" spans="7:9" x14ac:dyDescent="0.45">
      <c r="G196" s="51"/>
      <c r="H196" s="51"/>
      <c r="I196" s="228"/>
    </row>
    <row r="197" spans="7:9" x14ac:dyDescent="0.45">
      <c r="G197" s="51"/>
      <c r="H197" s="51"/>
      <c r="I197" s="228"/>
    </row>
    <row r="198" spans="7:9" x14ac:dyDescent="0.45">
      <c r="G198" s="51"/>
      <c r="H198" s="51"/>
      <c r="I198" s="228"/>
    </row>
    <row r="199" spans="7:9" x14ac:dyDescent="0.45">
      <c r="G199" s="51"/>
      <c r="H199" s="51"/>
      <c r="I199" s="228"/>
    </row>
    <row r="200" spans="7:9" x14ac:dyDescent="0.45">
      <c r="G200" s="51"/>
      <c r="H200" s="51"/>
      <c r="I200" s="228"/>
    </row>
    <row r="201" spans="7:9" x14ac:dyDescent="0.45">
      <c r="G201" s="51"/>
      <c r="H201" s="51"/>
      <c r="I201" s="228"/>
    </row>
    <row r="202" spans="7:9" x14ac:dyDescent="0.45">
      <c r="G202" s="51"/>
      <c r="H202" s="51"/>
      <c r="I202" s="228"/>
    </row>
    <row r="203" spans="7:9" x14ac:dyDescent="0.45">
      <c r="G203" s="51"/>
      <c r="H203" s="51"/>
      <c r="I203" s="228"/>
    </row>
    <row r="204" spans="7:9" x14ac:dyDescent="0.45">
      <c r="G204" s="51"/>
      <c r="H204" s="51"/>
      <c r="I204" s="228"/>
    </row>
    <row r="205" spans="7:9" x14ac:dyDescent="0.45">
      <c r="G205" s="51"/>
      <c r="H205" s="51"/>
      <c r="I205" s="228"/>
    </row>
    <row r="206" spans="7:9" x14ac:dyDescent="0.45">
      <c r="G206" s="51"/>
      <c r="H206" s="51"/>
      <c r="I206" s="228"/>
    </row>
    <row r="207" spans="7:9" x14ac:dyDescent="0.45">
      <c r="G207" s="51"/>
      <c r="H207" s="51"/>
      <c r="I207" s="228"/>
    </row>
    <row r="208" spans="7:9" x14ac:dyDescent="0.45">
      <c r="G208" s="51"/>
      <c r="H208" s="51"/>
      <c r="I208" s="228"/>
    </row>
    <row r="209" spans="7:9" x14ac:dyDescent="0.45">
      <c r="G209" s="51"/>
      <c r="H209" s="51"/>
      <c r="I209" s="228"/>
    </row>
    <row r="210" spans="7:9" x14ac:dyDescent="0.45">
      <c r="G210" s="51"/>
      <c r="H210" s="51"/>
      <c r="I210" s="228"/>
    </row>
    <row r="211" spans="7:9" x14ac:dyDescent="0.45">
      <c r="G211" s="51"/>
      <c r="H211" s="51"/>
      <c r="I211" s="228"/>
    </row>
    <row r="212" spans="7:9" x14ac:dyDescent="0.45">
      <c r="G212" s="51"/>
      <c r="H212" s="51"/>
      <c r="I212" s="228"/>
    </row>
    <row r="213" spans="7:9" x14ac:dyDescent="0.45">
      <c r="G213" s="51"/>
      <c r="H213" s="51"/>
      <c r="I213" s="228"/>
    </row>
    <row r="214" spans="7:9" x14ac:dyDescent="0.45">
      <c r="G214" s="51"/>
      <c r="H214" s="51"/>
      <c r="I214" s="228"/>
    </row>
    <row r="215" spans="7:9" x14ac:dyDescent="0.45">
      <c r="G215" s="51"/>
      <c r="H215" s="51"/>
      <c r="I215" s="228"/>
    </row>
    <row r="216" spans="7:9" x14ac:dyDescent="0.45">
      <c r="G216" s="51"/>
      <c r="H216" s="51"/>
      <c r="I216" s="228"/>
    </row>
    <row r="217" spans="7:9" x14ac:dyDescent="0.45">
      <c r="G217" s="51"/>
      <c r="H217" s="51"/>
      <c r="I217" s="228"/>
    </row>
    <row r="218" spans="7:9" x14ac:dyDescent="0.45">
      <c r="G218" s="51"/>
      <c r="H218" s="51"/>
      <c r="I218" s="228"/>
    </row>
    <row r="219" spans="7:9" x14ac:dyDescent="0.45">
      <c r="G219" s="51"/>
      <c r="H219" s="51"/>
      <c r="I219" s="228"/>
    </row>
    <row r="220" spans="7:9" x14ac:dyDescent="0.45">
      <c r="G220" s="51"/>
      <c r="H220" s="51"/>
      <c r="I220" s="228"/>
    </row>
    <row r="221" spans="7:9" x14ac:dyDescent="0.45">
      <c r="G221" s="51"/>
      <c r="H221" s="51"/>
      <c r="I221" s="228"/>
    </row>
    <row r="222" spans="7:9" x14ac:dyDescent="0.45">
      <c r="G222" s="51"/>
      <c r="H222" s="51"/>
      <c r="I222" s="228"/>
    </row>
    <row r="223" spans="7:9" x14ac:dyDescent="0.45">
      <c r="G223" s="51"/>
      <c r="H223" s="51"/>
      <c r="I223" s="228"/>
    </row>
    <row r="224" spans="7:9" x14ac:dyDescent="0.45">
      <c r="G224" s="51"/>
      <c r="H224" s="51"/>
      <c r="I224" s="228"/>
    </row>
    <row r="225" spans="7:9" x14ac:dyDescent="0.45">
      <c r="G225" s="51"/>
      <c r="H225" s="51"/>
      <c r="I225" s="228"/>
    </row>
    <row r="226" spans="7:9" x14ac:dyDescent="0.45">
      <c r="G226" s="51"/>
      <c r="H226" s="51"/>
      <c r="I226" s="228"/>
    </row>
    <row r="227" spans="7:9" x14ac:dyDescent="0.45">
      <c r="G227" s="51"/>
      <c r="H227" s="51"/>
      <c r="I227" s="228"/>
    </row>
    <row r="228" spans="7:9" x14ac:dyDescent="0.45">
      <c r="G228" s="51"/>
      <c r="H228" s="51"/>
      <c r="I228" s="228"/>
    </row>
    <row r="229" spans="7:9" x14ac:dyDescent="0.45">
      <c r="G229" s="51"/>
      <c r="H229" s="51"/>
      <c r="I229" s="228"/>
    </row>
    <row r="230" spans="7:9" x14ac:dyDescent="0.45">
      <c r="G230" s="51"/>
      <c r="H230" s="51"/>
      <c r="I230" s="228"/>
    </row>
    <row r="231" spans="7:9" x14ac:dyDescent="0.45">
      <c r="G231" s="51"/>
      <c r="H231" s="51"/>
      <c r="I231" s="228"/>
    </row>
    <row r="232" spans="7:9" x14ac:dyDescent="0.45">
      <c r="G232" s="51"/>
      <c r="H232" s="51"/>
      <c r="I232" s="228"/>
    </row>
    <row r="233" spans="7:9" x14ac:dyDescent="0.45">
      <c r="G233" s="51"/>
      <c r="H233" s="51"/>
      <c r="I233" s="228"/>
    </row>
    <row r="234" spans="7:9" x14ac:dyDescent="0.45">
      <c r="G234" s="51"/>
      <c r="H234" s="51"/>
      <c r="I234" s="228"/>
    </row>
    <row r="235" spans="7:9" x14ac:dyDescent="0.45">
      <c r="G235" s="51"/>
      <c r="H235" s="51"/>
      <c r="I235" s="228"/>
    </row>
    <row r="236" spans="7:9" x14ac:dyDescent="0.45">
      <c r="G236" s="51"/>
      <c r="H236" s="51"/>
      <c r="I236" s="228"/>
    </row>
    <row r="237" spans="7:9" x14ac:dyDescent="0.45">
      <c r="G237" s="51"/>
      <c r="H237" s="51"/>
      <c r="I237" s="228"/>
    </row>
    <row r="238" spans="7:9" x14ac:dyDescent="0.45">
      <c r="G238" s="51"/>
      <c r="H238" s="51"/>
      <c r="I238" s="228"/>
    </row>
    <row r="239" spans="7:9" x14ac:dyDescent="0.45">
      <c r="G239" s="51"/>
      <c r="H239" s="51"/>
      <c r="I239" s="228"/>
    </row>
    <row r="240" spans="7:9" x14ac:dyDescent="0.45">
      <c r="G240" s="51"/>
      <c r="H240" s="51"/>
      <c r="I240" s="228"/>
    </row>
    <row r="241" spans="7:9" x14ac:dyDescent="0.45">
      <c r="G241" s="51"/>
      <c r="H241" s="51"/>
      <c r="I241" s="228"/>
    </row>
    <row r="242" spans="7:9" x14ac:dyDescent="0.45">
      <c r="G242" s="51"/>
      <c r="H242" s="51"/>
      <c r="I242" s="228"/>
    </row>
    <row r="243" spans="7:9" x14ac:dyDescent="0.45">
      <c r="G243" s="51"/>
      <c r="H243" s="51"/>
      <c r="I243" s="228"/>
    </row>
    <row r="244" spans="7:9" x14ac:dyDescent="0.45">
      <c r="G244" s="51"/>
      <c r="H244" s="51"/>
      <c r="I244" s="228"/>
    </row>
    <row r="245" spans="7:9" x14ac:dyDescent="0.45">
      <c r="G245" s="51"/>
      <c r="H245" s="51"/>
      <c r="I245" s="228"/>
    </row>
    <row r="246" spans="7:9" x14ac:dyDescent="0.45">
      <c r="G246" s="51"/>
      <c r="H246" s="51"/>
      <c r="I246" s="228"/>
    </row>
    <row r="247" spans="7:9" x14ac:dyDescent="0.45">
      <c r="G247" s="51"/>
      <c r="H247" s="51"/>
      <c r="I247" s="228"/>
    </row>
    <row r="248" spans="7:9" x14ac:dyDescent="0.45">
      <c r="G248" s="51"/>
      <c r="H248" s="51"/>
      <c r="I248" s="228"/>
    </row>
    <row r="249" spans="7:9" x14ac:dyDescent="0.45">
      <c r="G249" s="51"/>
      <c r="H249" s="51"/>
      <c r="I249" s="228"/>
    </row>
    <row r="250" spans="7:9" x14ac:dyDescent="0.45">
      <c r="G250" s="51"/>
      <c r="H250" s="51"/>
      <c r="I250" s="228"/>
    </row>
    <row r="251" spans="7:9" x14ac:dyDescent="0.45">
      <c r="G251" s="51"/>
      <c r="H251" s="51"/>
      <c r="I251" s="228"/>
    </row>
    <row r="252" spans="7:9" x14ac:dyDescent="0.45">
      <c r="G252" s="51"/>
      <c r="H252" s="51"/>
      <c r="I252" s="228"/>
    </row>
    <row r="253" spans="7:9" x14ac:dyDescent="0.45">
      <c r="G253" s="51"/>
      <c r="H253" s="51"/>
      <c r="I253" s="228"/>
    </row>
    <row r="254" spans="7:9" x14ac:dyDescent="0.45">
      <c r="G254" s="51"/>
      <c r="H254" s="51"/>
      <c r="I254" s="228"/>
    </row>
    <row r="255" spans="7:9" x14ac:dyDescent="0.45">
      <c r="G255" s="51"/>
      <c r="H255" s="51"/>
      <c r="I255" s="228"/>
    </row>
    <row r="256" spans="7:9" x14ac:dyDescent="0.45">
      <c r="G256" s="51"/>
      <c r="H256" s="51"/>
      <c r="I256" s="228"/>
    </row>
    <row r="257" spans="7:9" x14ac:dyDescent="0.45">
      <c r="G257" s="51"/>
      <c r="H257" s="51"/>
      <c r="I257" s="228"/>
    </row>
    <row r="258" spans="7:9" x14ac:dyDescent="0.45">
      <c r="G258" s="51"/>
      <c r="H258" s="51"/>
      <c r="I258" s="228"/>
    </row>
    <row r="259" spans="7:9" x14ac:dyDescent="0.45">
      <c r="G259" s="51"/>
      <c r="H259" s="51"/>
      <c r="I259" s="228"/>
    </row>
    <row r="260" spans="7:9" x14ac:dyDescent="0.45">
      <c r="G260" s="51"/>
      <c r="H260" s="51"/>
      <c r="I260" s="228"/>
    </row>
    <row r="261" spans="7:9" x14ac:dyDescent="0.45">
      <c r="G261" s="51"/>
      <c r="H261" s="51"/>
      <c r="I261" s="228"/>
    </row>
    <row r="262" spans="7:9" x14ac:dyDescent="0.45">
      <c r="G262" s="51"/>
      <c r="H262" s="51"/>
      <c r="I262" s="228"/>
    </row>
    <row r="263" spans="7:9" x14ac:dyDescent="0.45">
      <c r="G263" s="51"/>
      <c r="H263" s="51"/>
      <c r="I263" s="228"/>
    </row>
    <row r="264" spans="7:9" x14ac:dyDescent="0.45">
      <c r="G264" s="51"/>
      <c r="H264" s="51"/>
      <c r="I264" s="228"/>
    </row>
    <row r="265" spans="7:9" x14ac:dyDescent="0.45">
      <c r="G265" s="51"/>
      <c r="H265" s="51"/>
      <c r="I265" s="228"/>
    </row>
    <row r="266" spans="7:9" x14ac:dyDescent="0.45">
      <c r="G266" s="51"/>
      <c r="H266" s="51"/>
      <c r="I266" s="228"/>
    </row>
    <row r="267" spans="7:9" x14ac:dyDescent="0.45">
      <c r="G267" s="51"/>
      <c r="H267" s="51"/>
      <c r="I267" s="228"/>
    </row>
    <row r="268" spans="7:9" x14ac:dyDescent="0.45">
      <c r="G268" s="51"/>
      <c r="H268" s="51"/>
      <c r="I268" s="228"/>
    </row>
    <row r="269" spans="7:9" x14ac:dyDescent="0.45">
      <c r="G269" s="51"/>
      <c r="H269" s="51"/>
      <c r="I269" s="228"/>
    </row>
    <row r="270" spans="7:9" x14ac:dyDescent="0.45">
      <c r="G270" s="51"/>
      <c r="H270" s="51"/>
      <c r="I270" s="228"/>
    </row>
    <row r="271" spans="7:9" x14ac:dyDescent="0.45">
      <c r="G271" s="51"/>
      <c r="H271" s="51"/>
      <c r="I271" s="228"/>
    </row>
    <row r="272" spans="7:9" x14ac:dyDescent="0.45">
      <c r="G272" s="51"/>
      <c r="H272" s="51"/>
      <c r="I272" s="228"/>
    </row>
    <row r="273" spans="7:9" x14ac:dyDescent="0.45">
      <c r="G273" s="51"/>
      <c r="H273" s="51"/>
      <c r="I273" s="228"/>
    </row>
    <row r="274" spans="7:9" x14ac:dyDescent="0.45">
      <c r="G274" s="51"/>
      <c r="H274" s="51"/>
      <c r="I274" s="228"/>
    </row>
    <row r="275" spans="7:9" x14ac:dyDescent="0.45">
      <c r="G275" s="51"/>
      <c r="H275" s="51"/>
      <c r="I275" s="228"/>
    </row>
    <row r="276" spans="7:9" x14ac:dyDescent="0.45">
      <c r="G276" s="51"/>
      <c r="H276" s="51"/>
      <c r="I276" s="228"/>
    </row>
    <row r="277" spans="7:9" x14ac:dyDescent="0.45">
      <c r="G277" s="51"/>
      <c r="H277" s="51"/>
      <c r="I277" s="228"/>
    </row>
    <row r="278" spans="7:9" x14ac:dyDescent="0.45">
      <c r="G278" s="51"/>
      <c r="H278" s="51"/>
      <c r="I278" s="228"/>
    </row>
    <row r="279" spans="7:9" x14ac:dyDescent="0.45">
      <c r="G279" s="51"/>
      <c r="H279" s="51"/>
      <c r="I279" s="228"/>
    </row>
    <row r="280" spans="7:9" x14ac:dyDescent="0.45">
      <c r="G280" s="51"/>
      <c r="H280" s="51"/>
      <c r="I280" s="228"/>
    </row>
    <row r="281" spans="7:9" x14ac:dyDescent="0.45">
      <c r="G281" s="51"/>
      <c r="H281" s="51"/>
      <c r="I281" s="228"/>
    </row>
    <row r="282" spans="7:9" x14ac:dyDescent="0.45">
      <c r="G282" s="51"/>
      <c r="H282" s="51"/>
      <c r="I282" s="228"/>
    </row>
    <row r="283" spans="7:9" x14ac:dyDescent="0.45">
      <c r="G283" s="51"/>
      <c r="H283" s="51"/>
      <c r="I283" s="228"/>
    </row>
    <row r="284" spans="7:9" x14ac:dyDescent="0.45">
      <c r="G284" s="51"/>
      <c r="H284" s="51"/>
      <c r="I284" s="228"/>
    </row>
    <row r="285" spans="7:9" x14ac:dyDescent="0.45">
      <c r="G285" s="51"/>
      <c r="H285" s="51"/>
      <c r="I285" s="228"/>
    </row>
    <row r="286" spans="7:9" x14ac:dyDescent="0.45">
      <c r="G286" s="51"/>
      <c r="H286" s="51"/>
      <c r="I286" s="228"/>
    </row>
    <row r="287" spans="7:9" x14ac:dyDescent="0.45">
      <c r="G287" s="51"/>
      <c r="H287" s="51"/>
      <c r="I287" s="228"/>
    </row>
    <row r="288" spans="7:9" x14ac:dyDescent="0.45">
      <c r="G288" s="51"/>
      <c r="H288" s="51"/>
      <c r="I288" s="228"/>
    </row>
    <row r="289" spans="7:9" x14ac:dyDescent="0.45">
      <c r="G289" s="51"/>
      <c r="H289" s="51"/>
      <c r="I289" s="228"/>
    </row>
    <row r="290" spans="7:9" x14ac:dyDescent="0.45">
      <c r="G290" s="51"/>
      <c r="H290" s="51"/>
      <c r="I290" s="228"/>
    </row>
    <row r="291" spans="7:9" x14ac:dyDescent="0.45">
      <c r="G291" s="51"/>
      <c r="H291" s="51"/>
      <c r="I291" s="228"/>
    </row>
    <row r="292" spans="7:9" x14ac:dyDescent="0.45">
      <c r="G292" s="51"/>
      <c r="H292" s="51"/>
      <c r="I292" s="228"/>
    </row>
    <row r="293" spans="7:9" x14ac:dyDescent="0.45">
      <c r="G293" s="51"/>
      <c r="H293" s="51"/>
      <c r="I293" s="228"/>
    </row>
    <row r="294" spans="7:9" x14ac:dyDescent="0.45">
      <c r="G294" s="51"/>
      <c r="H294" s="51"/>
      <c r="I294" s="228"/>
    </row>
    <row r="295" spans="7:9" x14ac:dyDescent="0.45">
      <c r="G295" s="51"/>
      <c r="H295" s="51"/>
      <c r="I295" s="228"/>
    </row>
    <row r="296" spans="7:9" x14ac:dyDescent="0.45">
      <c r="G296" s="51"/>
      <c r="H296" s="51"/>
      <c r="I296" s="228"/>
    </row>
    <row r="297" spans="7:9" x14ac:dyDescent="0.45">
      <c r="G297" s="51"/>
      <c r="H297" s="51"/>
      <c r="I297" s="228"/>
    </row>
    <row r="298" spans="7:9" x14ac:dyDescent="0.45">
      <c r="G298" s="51"/>
      <c r="H298" s="51"/>
      <c r="I298" s="228"/>
    </row>
    <row r="299" spans="7:9" x14ac:dyDescent="0.45">
      <c r="G299" s="51"/>
      <c r="H299" s="51"/>
      <c r="I299" s="228"/>
    </row>
    <row r="300" spans="7:9" x14ac:dyDescent="0.45">
      <c r="G300" s="51"/>
      <c r="H300" s="51"/>
      <c r="I300" s="228"/>
    </row>
    <row r="301" spans="7:9" x14ac:dyDescent="0.45">
      <c r="G301" s="51"/>
      <c r="H301" s="51"/>
      <c r="I301" s="228"/>
    </row>
    <row r="302" spans="7:9" x14ac:dyDescent="0.45">
      <c r="G302" s="51"/>
      <c r="H302" s="51"/>
      <c r="I302" s="228"/>
    </row>
    <row r="303" spans="7:9" x14ac:dyDescent="0.45">
      <c r="G303" s="51"/>
      <c r="H303" s="51"/>
      <c r="I303" s="228"/>
    </row>
    <row r="304" spans="7:9" x14ac:dyDescent="0.45">
      <c r="G304" s="51"/>
      <c r="H304" s="51"/>
      <c r="I304" s="228"/>
    </row>
    <row r="305" spans="7:9" x14ac:dyDescent="0.45">
      <c r="G305" s="51"/>
      <c r="H305" s="51"/>
      <c r="I305" s="228"/>
    </row>
    <row r="306" spans="7:9" x14ac:dyDescent="0.45">
      <c r="G306" s="51"/>
      <c r="H306" s="51"/>
      <c r="I306" s="228"/>
    </row>
    <row r="307" spans="7:9" x14ac:dyDescent="0.45">
      <c r="G307" s="51"/>
      <c r="H307" s="51"/>
      <c r="I307" s="228"/>
    </row>
    <row r="308" spans="7:9" x14ac:dyDescent="0.45">
      <c r="G308" s="51"/>
      <c r="H308" s="51"/>
      <c r="I308" s="228"/>
    </row>
    <row r="309" spans="7:9" x14ac:dyDescent="0.45">
      <c r="G309" s="51"/>
      <c r="H309" s="51"/>
      <c r="I309" s="228"/>
    </row>
    <row r="310" spans="7:9" x14ac:dyDescent="0.45">
      <c r="G310" s="51"/>
      <c r="H310" s="51"/>
      <c r="I310" s="228"/>
    </row>
    <row r="311" spans="7:9" x14ac:dyDescent="0.45">
      <c r="G311" s="51"/>
      <c r="H311" s="51"/>
      <c r="I311" s="228"/>
    </row>
    <row r="312" spans="7:9" x14ac:dyDescent="0.45">
      <c r="G312" s="51"/>
      <c r="H312" s="51"/>
      <c r="I312" s="228"/>
    </row>
    <row r="313" spans="7:9" x14ac:dyDescent="0.45">
      <c r="G313" s="51"/>
      <c r="H313" s="51"/>
      <c r="I313" s="228"/>
    </row>
    <row r="314" spans="7:9" x14ac:dyDescent="0.45">
      <c r="G314" s="51"/>
      <c r="H314" s="51"/>
      <c r="I314" s="228"/>
    </row>
    <row r="315" spans="7:9" x14ac:dyDescent="0.45">
      <c r="G315" s="51"/>
      <c r="H315" s="51"/>
      <c r="I315" s="228"/>
    </row>
    <row r="316" spans="7:9" x14ac:dyDescent="0.45">
      <c r="G316" s="51"/>
      <c r="H316" s="51"/>
      <c r="I316" s="228"/>
    </row>
    <row r="317" spans="7:9" x14ac:dyDescent="0.45">
      <c r="G317" s="51"/>
      <c r="H317" s="51"/>
      <c r="I317" s="228"/>
    </row>
    <row r="318" spans="7:9" x14ac:dyDescent="0.45">
      <c r="G318" s="51"/>
      <c r="H318" s="51"/>
      <c r="I318" s="228"/>
    </row>
    <row r="319" spans="7:9" x14ac:dyDescent="0.45">
      <c r="G319" s="51"/>
      <c r="H319" s="51"/>
      <c r="I319" s="228"/>
    </row>
    <row r="320" spans="7:9" x14ac:dyDescent="0.45">
      <c r="G320" s="51"/>
      <c r="H320" s="51"/>
      <c r="I320" s="228"/>
    </row>
    <row r="321" spans="7:9" x14ac:dyDescent="0.45">
      <c r="G321" s="51"/>
      <c r="H321" s="51"/>
      <c r="I321" s="228"/>
    </row>
    <row r="322" spans="7:9" x14ac:dyDescent="0.45">
      <c r="G322" s="51"/>
      <c r="H322" s="51"/>
      <c r="I322" s="228"/>
    </row>
    <row r="323" spans="7:9" x14ac:dyDescent="0.45">
      <c r="G323" s="51"/>
      <c r="H323" s="51"/>
      <c r="I323" s="228"/>
    </row>
    <row r="324" spans="7:9" x14ac:dyDescent="0.45">
      <c r="G324" s="51"/>
      <c r="H324" s="51"/>
      <c r="I324" s="228"/>
    </row>
    <row r="325" spans="7:9" x14ac:dyDescent="0.45">
      <c r="G325" s="51"/>
      <c r="H325" s="51"/>
      <c r="I325" s="228"/>
    </row>
    <row r="326" spans="7:9" x14ac:dyDescent="0.45">
      <c r="G326" s="51"/>
      <c r="H326" s="51"/>
      <c r="I326" s="228"/>
    </row>
    <row r="327" spans="7:9" x14ac:dyDescent="0.45">
      <c r="G327" s="51"/>
      <c r="H327" s="51"/>
      <c r="I327" s="228"/>
    </row>
    <row r="328" spans="7:9" x14ac:dyDescent="0.45">
      <c r="G328" s="51"/>
      <c r="H328" s="51"/>
    </row>
    <row r="329" spans="7:9" x14ac:dyDescent="0.45">
      <c r="G329" s="51"/>
      <c r="H329" s="51"/>
    </row>
    <row r="330" spans="7:9" x14ac:dyDescent="0.45">
      <c r="G330" s="51"/>
      <c r="H330" s="51"/>
    </row>
    <row r="331" spans="7:9" x14ac:dyDescent="0.45">
      <c r="G331" s="51"/>
      <c r="H331" s="51"/>
    </row>
    <row r="332" spans="7:9" x14ac:dyDescent="0.45">
      <c r="G332" s="51"/>
      <c r="H332" s="51"/>
    </row>
    <row r="333" spans="7:9" x14ac:dyDescent="0.45">
      <c r="G333" s="51"/>
      <c r="H333" s="51"/>
    </row>
    <row r="334" spans="7:9" x14ac:dyDescent="0.45">
      <c r="G334" s="51"/>
      <c r="H334" s="51"/>
    </row>
    <row r="335" spans="7:9" x14ac:dyDescent="0.45">
      <c r="G335" s="51"/>
      <c r="H335" s="51"/>
    </row>
    <row r="336" spans="7:9" x14ac:dyDescent="0.45">
      <c r="G336" s="51"/>
      <c r="H336" s="51"/>
    </row>
    <row r="337" spans="7:8" x14ac:dyDescent="0.45">
      <c r="G337" s="51"/>
      <c r="H337" s="51"/>
    </row>
    <row r="338" spans="7:8" x14ac:dyDescent="0.45">
      <c r="G338" s="51"/>
      <c r="H338" s="51"/>
    </row>
    <row r="339" spans="7:8" x14ac:dyDescent="0.45">
      <c r="G339" s="51"/>
      <c r="H339" s="51"/>
    </row>
    <row r="340" spans="7:8" x14ac:dyDescent="0.45">
      <c r="G340" s="51"/>
      <c r="H340" s="51"/>
    </row>
    <row r="341" spans="7:8" x14ac:dyDescent="0.45">
      <c r="G341" s="51"/>
      <c r="H341" s="51"/>
    </row>
    <row r="342" spans="7:8" x14ac:dyDescent="0.45">
      <c r="G342" s="51"/>
      <c r="H342" s="51"/>
    </row>
    <row r="343" spans="7:8" x14ac:dyDescent="0.45">
      <c r="G343" s="51"/>
      <c r="H343" s="51"/>
    </row>
    <row r="344" spans="7:8" x14ac:dyDescent="0.45">
      <c r="G344" s="51"/>
      <c r="H344" s="51"/>
    </row>
    <row r="345" spans="7:8" x14ac:dyDescent="0.45">
      <c r="G345" s="51"/>
      <c r="H345" s="51"/>
    </row>
    <row r="346" spans="7:8" x14ac:dyDescent="0.45">
      <c r="G346" s="51"/>
      <c r="H346" s="51"/>
    </row>
    <row r="347" spans="7:8" x14ac:dyDescent="0.45">
      <c r="G347" s="51"/>
      <c r="H347" s="51"/>
    </row>
    <row r="348" spans="7:8" x14ac:dyDescent="0.45">
      <c r="G348" s="51"/>
      <c r="H348" s="51"/>
    </row>
    <row r="349" spans="7:8" x14ac:dyDescent="0.45">
      <c r="G349" s="51"/>
      <c r="H349" s="51"/>
    </row>
    <row r="350" spans="7:8" x14ac:dyDescent="0.45">
      <c r="G350" s="51"/>
      <c r="H350" s="51"/>
    </row>
    <row r="351" spans="7:8" x14ac:dyDescent="0.45">
      <c r="G351" s="51"/>
      <c r="H351" s="51"/>
    </row>
    <row r="352" spans="7:8" x14ac:dyDescent="0.45">
      <c r="G352" s="51"/>
      <c r="H352" s="51"/>
    </row>
    <row r="353" spans="7:8" x14ac:dyDescent="0.45">
      <c r="G353" s="51"/>
      <c r="H353" s="51"/>
    </row>
    <row r="354" spans="7:8" x14ac:dyDescent="0.45">
      <c r="G354" s="51"/>
      <c r="H354" s="51"/>
    </row>
    <row r="355" spans="7:8" x14ac:dyDescent="0.45">
      <c r="G355" s="51"/>
      <c r="H355" s="51"/>
    </row>
    <row r="356" spans="7:8" x14ac:dyDescent="0.45">
      <c r="G356" s="51"/>
      <c r="H356" s="51"/>
    </row>
    <row r="357" spans="7:8" x14ac:dyDescent="0.45">
      <c r="G357" s="51"/>
      <c r="H357" s="51"/>
    </row>
    <row r="358" spans="7:8" x14ac:dyDescent="0.45">
      <c r="G358" s="51"/>
      <c r="H358" s="51"/>
    </row>
    <row r="359" spans="7:8" x14ac:dyDescent="0.45">
      <c r="G359" s="51"/>
      <c r="H359" s="51"/>
    </row>
    <row r="360" spans="7:8" x14ac:dyDescent="0.45">
      <c r="G360" s="51"/>
      <c r="H360" s="51"/>
    </row>
    <row r="361" spans="7:8" x14ac:dyDescent="0.45">
      <c r="G361" s="51"/>
      <c r="H361" s="51"/>
    </row>
  </sheetData>
  <mergeCells count="2">
    <mergeCell ref="A9:A10"/>
    <mergeCell ref="I9:I10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279"/>
  <sheetViews>
    <sheetView workbookViewId="0">
      <selection activeCell="C3" sqref="C3"/>
    </sheetView>
  </sheetViews>
  <sheetFormatPr defaultRowHeight="21" x14ac:dyDescent="0.45"/>
  <cols>
    <col min="1" max="1" width="8.140625" style="15" customWidth="1"/>
    <col min="2" max="2" width="8.7109375" style="15" customWidth="1"/>
    <col min="3" max="3" width="8.7109375" style="51" customWidth="1"/>
    <col min="4" max="4" width="10.5703125" style="15" customWidth="1"/>
    <col min="5" max="5" width="9.28515625" style="15" customWidth="1"/>
    <col min="6" max="6" width="9.7109375" style="15" customWidth="1"/>
    <col min="7" max="7" width="11.140625" style="15" customWidth="1"/>
    <col min="8" max="8" width="10" style="15" customWidth="1"/>
    <col min="9" max="9" width="25.42578125" style="15" customWidth="1"/>
    <col min="10" max="10" width="7.5703125" style="15" customWidth="1"/>
    <col min="11" max="11" width="9.140625" style="15"/>
    <col min="12" max="12" width="10.7109375" style="15" customWidth="1"/>
    <col min="13" max="13" width="10.140625" style="15" customWidth="1"/>
    <col min="14" max="14" width="9.140625" style="15"/>
    <col min="15" max="15" width="10.140625" style="15" customWidth="1"/>
    <col min="16" max="16" width="9.7109375" style="15" customWidth="1"/>
    <col min="17" max="16384" width="9.140625" style="15"/>
  </cols>
  <sheetData>
    <row r="1" spans="1:33" s="7" customFormat="1" ht="23.1" customHeight="1" x14ac:dyDescent="0.55000000000000004">
      <c r="A1" s="1" t="s">
        <v>0</v>
      </c>
      <c r="B1" s="9"/>
      <c r="C1" s="179"/>
      <c r="D1" s="5"/>
      <c r="E1" s="67"/>
      <c r="F1" s="67"/>
      <c r="G1" s="67"/>
      <c r="I1" s="7" t="s">
        <v>1</v>
      </c>
      <c r="AA1" s="9"/>
      <c r="AB1" s="9"/>
    </row>
    <row r="2" spans="1:33" s="7" customFormat="1" ht="23.1" customHeight="1" x14ac:dyDescent="0.45">
      <c r="A2" s="1" t="s">
        <v>2</v>
      </c>
      <c r="B2" s="9"/>
      <c r="C2" s="185"/>
      <c r="D2" s="5"/>
      <c r="E2" s="67"/>
      <c r="F2" s="67"/>
      <c r="G2" s="67"/>
      <c r="AA2" s="9"/>
      <c r="AB2" s="9"/>
    </row>
    <row r="3" spans="1:33" s="70" customFormat="1" ht="15" customHeight="1" x14ac:dyDescent="0.5">
      <c r="A3" s="10"/>
      <c r="B3" s="16"/>
      <c r="C3" s="186"/>
      <c r="D3" s="68"/>
      <c r="E3" s="69"/>
      <c r="F3" s="69"/>
      <c r="G3" s="69"/>
      <c r="K3" s="15"/>
      <c r="L3" s="15"/>
      <c r="M3" s="15"/>
      <c r="N3" s="15"/>
      <c r="O3" s="15"/>
      <c r="P3" s="15"/>
      <c r="Q3" s="15"/>
      <c r="R3" s="15"/>
      <c r="S3" s="15"/>
      <c r="AA3" s="71"/>
      <c r="AB3" s="71"/>
    </row>
    <row r="4" spans="1:33" s="75" customFormat="1" ht="26.25" customHeight="1" x14ac:dyDescent="0.5">
      <c r="A4" s="72"/>
      <c r="B4" s="35"/>
      <c r="C4" s="187" t="s">
        <v>3</v>
      </c>
      <c r="D4" s="73"/>
      <c r="E4" s="74"/>
      <c r="F4" s="74"/>
      <c r="G4" s="74"/>
      <c r="K4" s="22"/>
      <c r="L4" s="22"/>
      <c r="M4" s="22"/>
      <c r="N4" s="22"/>
      <c r="O4" s="22"/>
      <c r="P4" s="22"/>
      <c r="Q4" s="22"/>
      <c r="R4" s="22"/>
      <c r="S4" s="22"/>
      <c r="AA4" s="76"/>
      <c r="AB4" s="76"/>
    </row>
    <row r="5" spans="1:33" s="70" customFormat="1" ht="5.0999999999999996" customHeight="1" x14ac:dyDescent="0.5">
      <c r="A5" s="10"/>
      <c r="B5" s="16"/>
      <c r="C5" s="186"/>
      <c r="D5" s="68"/>
      <c r="E5" s="69"/>
      <c r="F5" s="69"/>
      <c r="G5" s="69"/>
      <c r="K5" s="15"/>
      <c r="L5" s="15"/>
      <c r="M5" s="15"/>
      <c r="N5" s="15"/>
      <c r="O5" s="15"/>
      <c r="P5" s="15"/>
      <c r="Q5" s="15"/>
      <c r="R5" s="15"/>
      <c r="S5" s="15"/>
      <c r="AA5" s="71"/>
      <c r="AB5" s="71"/>
    </row>
    <row r="6" spans="1:33" s="59" customFormat="1" ht="23.1" customHeight="1" x14ac:dyDescent="0.45">
      <c r="A6" s="55" t="s">
        <v>34</v>
      </c>
      <c r="B6" s="56"/>
      <c r="C6" s="188"/>
      <c r="D6" s="58" t="s">
        <v>35</v>
      </c>
      <c r="E6" s="56"/>
      <c r="F6" s="56"/>
      <c r="G6" s="58" t="s">
        <v>36</v>
      </c>
      <c r="H6" s="57"/>
      <c r="K6" s="7"/>
      <c r="L6" s="7"/>
      <c r="M6" s="7"/>
      <c r="N6" s="7"/>
      <c r="O6" s="7"/>
      <c r="P6" s="7"/>
      <c r="Q6" s="7"/>
      <c r="R6" s="7"/>
      <c r="S6" s="7"/>
      <c r="AA6" s="61"/>
      <c r="AB6" s="61"/>
    </row>
    <row r="7" spans="1:33" s="59" customFormat="1" ht="23.1" customHeight="1" x14ac:dyDescent="0.45">
      <c r="A7" s="55" t="s">
        <v>37</v>
      </c>
      <c r="B7" s="56"/>
      <c r="C7" s="188"/>
      <c r="D7" s="58" t="s">
        <v>38</v>
      </c>
      <c r="E7" s="56"/>
      <c r="F7" s="56"/>
      <c r="G7" s="58" t="s">
        <v>39</v>
      </c>
      <c r="H7" s="57"/>
      <c r="K7" s="7"/>
      <c r="L7" s="7"/>
      <c r="M7" s="7"/>
      <c r="N7" s="7"/>
      <c r="O7" s="7"/>
      <c r="P7" s="7"/>
      <c r="Q7" s="7"/>
      <c r="R7" s="7"/>
      <c r="S7" s="7"/>
      <c r="AA7" s="61"/>
      <c r="AB7" s="61"/>
    </row>
    <row r="8" spans="1:33" s="59" customFormat="1" ht="23.1" customHeight="1" x14ac:dyDescent="0.45">
      <c r="A8" s="55" t="s">
        <v>10</v>
      </c>
      <c r="B8" s="56"/>
      <c r="C8" s="60">
        <v>379.9</v>
      </c>
      <c r="D8" s="58" t="s">
        <v>20</v>
      </c>
      <c r="E8" s="61"/>
      <c r="F8" s="77"/>
      <c r="G8" s="62" t="s">
        <v>75</v>
      </c>
      <c r="H8" s="57"/>
      <c r="K8" s="7"/>
      <c r="L8" s="7"/>
      <c r="M8" s="7"/>
      <c r="N8" s="7"/>
      <c r="O8" s="7"/>
      <c r="P8" s="7"/>
      <c r="Q8" s="7"/>
      <c r="R8" s="7"/>
      <c r="S8" s="7"/>
      <c r="AA8" s="61"/>
      <c r="AB8" s="61"/>
    </row>
    <row r="9" spans="1:33" s="7" customFormat="1" ht="23.1" customHeight="1" x14ac:dyDescent="0.45">
      <c r="A9" s="315" t="s">
        <v>12</v>
      </c>
      <c r="B9" s="170" t="s">
        <v>13</v>
      </c>
      <c r="C9" s="183" t="s">
        <v>13</v>
      </c>
      <c r="D9" s="170" t="s">
        <v>14</v>
      </c>
      <c r="E9" s="170" t="s">
        <v>15</v>
      </c>
      <c r="F9" s="170" t="s">
        <v>16</v>
      </c>
      <c r="G9" s="170" t="s">
        <v>17</v>
      </c>
      <c r="H9" s="170" t="s">
        <v>18</v>
      </c>
      <c r="I9" s="315" t="s">
        <v>19</v>
      </c>
      <c r="X9" s="2" t="s">
        <v>33</v>
      </c>
      <c r="Y9" s="25">
        <f>+B14</f>
        <v>0.38</v>
      </c>
      <c r="Z9" s="25">
        <f>+F14</f>
        <v>10.9</v>
      </c>
      <c r="AA9" s="26">
        <f>+G14</f>
        <v>0.46467889908256882</v>
      </c>
    </row>
    <row r="10" spans="1:33" s="7" customFormat="1" ht="23.1" customHeight="1" x14ac:dyDescent="0.45">
      <c r="A10" s="316"/>
      <c r="B10" s="171" t="s">
        <v>20</v>
      </c>
      <c r="C10" s="184" t="s">
        <v>11</v>
      </c>
      <c r="D10" s="172" t="s">
        <v>21</v>
      </c>
      <c r="E10" s="172" t="s">
        <v>22</v>
      </c>
      <c r="F10" s="172" t="s">
        <v>23</v>
      </c>
      <c r="G10" s="172" t="s">
        <v>24</v>
      </c>
      <c r="H10" s="172" t="s">
        <v>25</v>
      </c>
      <c r="I10" s="316"/>
      <c r="X10" s="2" t="s">
        <v>33</v>
      </c>
      <c r="Y10" s="25">
        <f>+B15</f>
        <v>0.51</v>
      </c>
      <c r="Z10" s="25">
        <f>+F15</f>
        <v>14.74</v>
      </c>
      <c r="AA10" s="26">
        <f>+G15</f>
        <v>0.60759837177747622</v>
      </c>
    </row>
    <row r="11" spans="1:33" s="32" customFormat="1" ht="21" customHeight="1" x14ac:dyDescent="0.5">
      <c r="A11" s="41">
        <v>39561</v>
      </c>
      <c r="B11" s="42">
        <v>0.48</v>
      </c>
      <c r="C11" s="43">
        <f>+$C$8+B11</f>
        <v>380.38</v>
      </c>
      <c r="D11" s="42" t="s">
        <v>85</v>
      </c>
      <c r="E11" s="42">
        <v>18.7</v>
      </c>
      <c r="F11" s="42">
        <v>7.55</v>
      </c>
      <c r="G11" s="43">
        <f>+H11/F11</f>
        <v>0.21364238410596026</v>
      </c>
      <c r="H11" s="43">
        <v>1.613</v>
      </c>
      <c r="I11" s="44" t="s">
        <v>86</v>
      </c>
      <c r="Y11" s="33"/>
      <c r="Z11" s="33"/>
      <c r="AA11" s="34"/>
    </row>
    <row r="12" spans="1:33" s="32" customFormat="1" ht="21" customHeight="1" x14ac:dyDescent="0.5">
      <c r="A12" s="28"/>
      <c r="B12" s="90" t="s">
        <v>87</v>
      </c>
      <c r="C12" s="30"/>
      <c r="D12" s="29"/>
      <c r="E12" s="29"/>
      <c r="F12" s="29"/>
      <c r="G12" s="30"/>
      <c r="H12" s="30"/>
      <c r="I12" s="31" t="s">
        <v>81</v>
      </c>
      <c r="Y12" s="33"/>
      <c r="Z12" s="33"/>
      <c r="AA12" s="34"/>
    </row>
    <row r="13" spans="1:33" s="32" customFormat="1" ht="21" customHeight="1" x14ac:dyDescent="0.5">
      <c r="A13" s="28">
        <v>39580</v>
      </c>
      <c r="B13" s="29">
        <v>0.43</v>
      </c>
      <c r="C13" s="30">
        <f t="shared" ref="C13:C27" si="0">+$C$8+B13</f>
        <v>380.33</v>
      </c>
      <c r="D13" s="29" t="s">
        <v>115</v>
      </c>
      <c r="E13" s="29">
        <v>23</v>
      </c>
      <c r="F13" s="29">
        <v>12.25</v>
      </c>
      <c r="G13" s="30">
        <f t="shared" ref="G13:G27" si="1">+H13/F13</f>
        <v>0.51232653061224487</v>
      </c>
      <c r="H13" s="30">
        <v>6.2759999999999998</v>
      </c>
      <c r="I13" s="31" t="s">
        <v>117</v>
      </c>
      <c r="Y13" s="33"/>
      <c r="Z13" s="33"/>
      <c r="AA13" s="34"/>
    </row>
    <row r="14" spans="1:33" s="36" customFormat="1" ht="21" customHeight="1" x14ac:dyDescent="0.45">
      <c r="A14" s="28">
        <v>39598</v>
      </c>
      <c r="B14" s="79">
        <v>0.38</v>
      </c>
      <c r="C14" s="30">
        <f t="shared" si="0"/>
        <v>380.28</v>
      </c>
      <c r="D14" s="137" t="s">
        <v>116</v>
      </c>
      <c r="E14" s="80">
        <v>22</v>
      </c>
      <c r="F14" s="29">
        <v>10.9</v>
      </c>
      <c r="G14" s="30">
        <f t="shared" si="1"/>
        <v>0.46467889908256882</v>
      </c>
      <c r="H14" s="30">
        <v>5.0650000000000004</v>
      </c>
      <c r="I14" s="31" t="s">
        <v>81</v>
      </c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5"/>
      <c r="AB14" s="35"/>
      <c r="AC14" s="32"/>
      <c r="AD14" s="32"/>
      <c r="AE14" s="32"/>
      <c r="AF14" s="32"/>
      <c r="AG14" s="32"/>
    </row>
    <row r="15" spans="1:33" s="36" customFormat="1" ht="21" customHeight="1" x14ac:dyDescent="0.45">
      <c r="A15" s="28">
        <v>39622</v>
      </c>
      <c r="B15" s="79">
        <v>0.51</v>
      </c>
      <c r="C15" s="30">
        <f t="shared" si="0"/>
        <v>380.40999999999997</v>
      </c>
      <c r="D15" s="137" t="s">
        <v>140</v>
      </c>
      <c r="E15" s="80">
        <v>24</v>
      </c>
      <c r="F15" s="29">
        <v>14.74</v>
      </c>
      <c r="G15" s="30">
        <f t="shared" si="1"/>
        <v>0.60759837177747622</v>
      </c>
      <c r="H15" s="30">
        <v>8.9559999999999995</v>
      </c>
      <c r="I15" s="153" t="s">
        <v>141</v>
      </c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5"/>
      <c r="AB15" s="35"/>
      <c r="AC15" s="32"/>
      <c r="AD15" s="32"/>
      <c r="AE15" s="32"/>
      <c r="AF15" s="32"/>
      <c r="AG15" s="32"/>
    </row>
    <row r="16" spans="1:33" s="36" customFormat="1" ht="21" customHeight="1" x14ac:dyDescent="0.45">
      <c r="A16" s="28">
        <v>39643</v>
      </c>
      <c r="B16" s="80">
        <v>0.43</v>
      </c>
      <c r="C16" s="30">
        <f t="shared" si="0"/>
        <v>380.33</v>
      </c>
      <c r="D16" s="137" t="s">
        <v>163</v>
      </c>
      <c r="E16" s="80">
        <v>34</v>
      </c>
      <c r="F16" s="29">
        <v>27.11</v>
      </c>
      <c r="G16" s="30">
        <f t="shared" si="1"/>
        <v>0.2319808188860199</v>
      </c>
      <c r="H16" s="30">
        <v>6.2889999999999997</v>
      </c>
      <c r="I16" s="153" t="s">
        <v>159</v>
      </c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5"/>
      <c r="AB16" s="35"/>
      <c r="AC16" s="32"/>
      <c r="AD16" s="32"/>
      <c r="AE16" s="32"/>
      <c r="AF16" s="32"/>
      <c r="AG16" s="32"/>
    </row>
    <row r="17" spans="1:33" s="36" customFormat="1" ht="21" customHeight="1" x14ac:dyDescent="0.5">
      <c r="A17" s="28">
        <v>39660</v>
      </c>
      <c r="B17" s="29">
        <v>0.53</v>
      </c>
      <c r="C17" s="30">
        <f t="shared" si="0"/>
        <v>380.42999999999995</v>
      </c>
      <c r="D17" s="137" t="s">
        <v>164</v>
      </c>
      <c r="E17" s="29">
        <v>46</v>
      </c>
      <c r="F17" s="29">
        <v>34.24</v>
      </c>
      <c r="G17" s="30">
        <f t="shared" si="1"/>
        <v>0.36328855140186916</v>
      </c>
      <c r="H17" s="30">
        <v>12.439</v>
      </c>
      <c r="I17" s="31" t="s">
        <v>81</v>
      </c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5"/>
      <c r="AB17" s="35"/>
      <c r="AC17" s="32"/>
      <c r="AD17" s="32"/>
      <c r="AE17" s="32"/>
      <c r="AF17" s="32"/>
      <c r="AG17" s="32"/>
    </row>
    <row r="18" spans="1:33" s="36" customFormat="1" ht="21" customHeight="1" x14ac:dyDescent="0.5">
      <c r="A18" s="28">
        <v>39673</v>
      </c>
      <c r="B18" s="29">
        <v>0.72</v>
      </c>
      <c r="C18" s="30">
        <f t="shared" si="0"/>
        <v>380.62</v>
      </c>
      <c r="D18" s="137" t="s">
        <v>190</v>
      </c>
      <c r="E18" s="29">
        <v>47</v>
      </c>
      <c r="F18" s="29">
        <v>52.24</v>
      </c>
      <c r="G18" s="30">
        <f t="shared" si="1"/>
        <v>0.57413859111791721</v>
      </c>
      <c r="H18" s="30">
        <v>29.992999999999999</v>
      </c>
      <c r="I18" s="31" t="s">
        <v>189</v>
      </c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5"/>
      <c r="AB18" s="35"/>
      <c r="AC18" s="32"/>
      <c r="AD18" s="32"/>
      <c r="AE18" s="32"/>
      <c r="AF18" s="32"/>
      <c r="AG18" s="32"/>
    </row>
    <row r="19" spans="1:33" s="36" customFormat="1" ht="21" customHeight="1" x14ac:dyDescent="0.5">
      <c r="A19" s="28">
        <v>39688</v>
      </c>
      <c r="B19" s="29">
        <v>0.71</v>
      </c>
      <c r="C19" s="30">
        <f t="shared" si="0"/>
        <v>380.60999999999996</v>
      </c>
      <c r="D19" s="137" t="s">
        <v>191</v>
      </c>
      <c r="E19" s="29">
        <v>47</v>
      </c>
      <c r="F19" s="29">
        <v>51.53</v>
      </c>
      <c r="G19" s="30">
        <f t="shared" si="1"/>
        <v>0.5412769260624879</v>
      </c>
      <c r="H19" s="30">
        <v>27.891999999999999</v>
      </c>
      <c r="I19" s="31" t="s">
        <v>81</v>
      </c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5"/>
      <c r="AB19" s="35"/>
      <c r="AC19" s="32"/>
      <c r="AD19" s="32"/>
      <c r="AE19" s="32"/>
      <c r="AF19" s="32"/>
      <c r="AG19" s="32"/>
    </row>
    <row r="20" spans="1:33" s="36" customFormat="1" ht="21" customHeight="1" x14ac:dyDescent="0.5">
      <c r="A20" s="28">
        <v>39708</v>
      </c>
      <c r="B20" s="29">
        <v>0.96</v>
      </c>
      <c r="C20" s="30">
        <f t="shared" si="0"/>
        <v>380.85999999999996</v>
      </c>
      <c r="D20" s="137" t="s">
        <v>220</v>
      </c>
      <c r="E20" s="29">
        <v>47</v>
      </c>
      <c r="F20" s="29">
        <v>65.95</v>
      </c>
      <c r="G20" s="30">
        <f t="shared" si="1"/>
        <v>0.72626231993934798</v>
      </c>
      <c r="H20" s="30">
        <v>47.896999999999998</v>
      </c>
      <c r="I20" s="31" t="s">
        <v>219</v>
      </c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5"/>
      <c r="AB20" s="35"/>
      <c r="AC20" s="32"/>
      <c r="AD20" s="32"/>
      <c r="AE20" s="32"/>
      <c r="AF20" s="32"/>
      <c r="AG20" s="32"/>
    </row>
    <row r="21" spans="1:33" s="36" customFormat="1" ht="21" customHeight="1" x14ac:dyDescent="0.5">
      <c r="A21" s="28">
        <v>39720</v>
      </c>
      <c r="B21" s="29">
        <v>0.71</v>
      </c>
      <c r="C21" s="30">
        <f t="shared" si="0"/>
        <v>380.60999999999996</v>
      </c>
      <c r="D21" s="137" t="s">
        <v>142</v>
      </c>
      <c r="E21" s="29">
        <v>47</v>
      </c>
      <c r="F21" s="29">
        <v>50.53</v>
      </c>
      <c r="G21" s="30">
        <f t="shared" si="1"/>
        <v>0.52643973876904804</v>
      </c>
      <c r="H21" s="30">
        <v>26.600999999999999</v>
      </c>
      <c r="I21" s="31" t="s">
        <v>81</v>
      </c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5"/>
      <c r="AB21" s="35"/>
      <c r="AC21" s="32"/>
      <c r="AD21" s="32"/>
      <c r="AE21" s="32"/>
      <c r="AF21" s="32"/>
      <c r="AG21" s="32"/>
    </row>
    <row r="22" spans="1:33" s="36" customFormat="1" ht="21" customHeight="1" x14ac:dyDescent="0.5">
      <c r="A22" s="28">
        <v>39731</v>
      </c>
      <c r="B22" s="29">
        <v>0.81</v>
      </c>
      <c r="C22" s="30">
        <f t="shared" si="0"/>
        <v>380.71</v>
      </c>
      <c r="D22" s="137" t="s">
        <v>244</v>
      </c>
      <c r="E22" s="29">
        <v>48</v>
      </c>
      <c r="F22" s="29">
        <v>52.085000000000001</v>
      </c>
      <c r="G22" s="30">
        <f t="shared" si="1"/>
        <v>0.57183450129595847</v>
      </c>
      <c r="H22" s="30">
        <v>29.783999999999999</v>
      </c>
      <c r="I22" s="31" t="s">
        <v>243</v>
      </c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5"/>
      <c r="AB22" s="35"/>
      <c r="AC22" s="32"/>
      <c r="AD22" s="32"/>
      <c r="AE22" s="32"/>
      <c r="AF22" s="32"/>
      <c r="AG22" s="32"/>
    </row>
    <row r="23" spans="1:33" s="36" customFormat="1" ht="21" customHeight="1" x14ac:dyDescent="0.5">
      <c r="A23" s="28">
        <v>39766</v>
      </c>
      <c r="B23" s="29">
        <v>0.45</v>
      </c>
      <c r="C23" s="30">
        <f t="shared" si="0"/>
        <v>380.34999999999997</v>
      </c>
      <c r="D23" s="137" t="s">
        <v>252</v>
      </c>
      <c r="E23" s="29">
        <v>44</v>
      </c>
      <c r="F23" s="29">
        <v>33.1</v>
      </c>
      <c r="G23" s="30">
        <f t="shared" si="1"/>
        <v>0.34148036253776437</v>
      </c>
      <c r="H23" s="30">
        <v>11.303000000000001</v>
      </c>
      <c r="I23" s="31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5"/>
      <c r="AB23" s="35"/>
      <c r="AC23" s="32"/>
      <c r="AD23" s="32"/>
      <c r="AE23" s="32"/>
      <c r="AF23" s="32"/>
      <c r="AG23" s="32"/>
    </row>
    <row r="24" spans="1:33" s="36" customFormat="1" ht="21" customHeight="1" x14ac:dyDescent="0.5">
      <c r="A24" s="28">
        <v>40170</v>
      </c>
      <c r="B24" s="29">
        <v>0.28000000000000003</v>
      </c>
      <c r="C24" s="30">
        <f t="shared" si="0"/>
        <v>380.17999999999995</v>
      </c>
      <c r="D24" s="137" t="s">
        <v>263</v>
      </c>
      <c r="E24" s="29">
        <v>35</v>
      </c>
      <c r="F24" s="29">
        <v>23.5</v>
      </c>
      <c r="G24" s="30">
        <f t="shared" si="1"/>
        <v>0.24948936170212768</v>
      </c>
      <c r="H24" s="30">
        <v>5.8630000000000004</v>
      </c>
      <c r="I24" s="31" t="s">
        <v>262</v>
      </c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5"/>
      <c r="AB24" s="35"/>
      <c r="AC24" s="32"/>
      <c r="AD24" s="32"/>
      <c r="AE24" s="32"/>
      <c r="AF24" s="32"/>
      <c r="AG24" s="32"/>
    </row>
    <row r="25" spans="1:33" s="36" customFormat="1" ht="21" customHeight="1" x14ac:dyDescent="0.5">
      <c r="A25" s="28">
        <v>39840</v>
      </c>
      <c r="B25" s="29">
        <v>0.2</v>
      </c>
      <c r="C25" s="30">
        <f t="shared" si="0"/>
        <v>380.09999999999997</v>
      </c>
      <c r="D25" s="137" t="s">
        <v>276</v>
      </c>
      <c r="E25" s="29">
        <v>21</v>
      </c>
      <c r="F25" s="29">
        <v>11.68</v>
      </c>
      <c r="G25" s="30">
        <f t="shared" si="1"/>
        <v>0.35154109589041094</v>
      </c>
      <c r="H25" s="30">
        <v>4.1059999999999999</v>
      </c>
      <c r="I25" s="31" t="s">
        <v>277</v>
      </c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5"/>
      <c r="AB25" s="35"/>
      <c r="AC25" s="32"/>
      <c r="AD25" s="32"/>
      <c r="AE25" s="32"/>
      <c r="AF25" s="32"/>
      <c r="AG25" s="32"/>
    </row>
    <row r="26" spans="1:33" s="36" customFormat="1" ht="21" customHeight="1" x14ac:dyDescent="0.5">
      <c r="A26" s="28">
        <v>39857</v>
      </c>
      <c r="B26" s="29">
        <v>0.16</v>
      </c>
      <c r="C26" s="30">
        <f t="shared" si="0"/>
        <v>380.06</v>
      </c>
      <c r="D26" s="137" t="s">
        <v>292</v>
      </c>
      <c r="E26" s="29">
        <v>34</v>
      </c>
      <c r="F26" s="29">
        <v>21.6</v>
      </c>
      <c r="G26" s="30">
        <f t="shared" si="1"/>
        <v>0.1560648148148148</v>
      </c>
      <c r="H26" s="30">
        <v>3.371</v>
      </c>
      <c r="I26" s="31" t="s">
        <v>293</v>
      </c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5"/>
      <c r="AB26" s="35"/>
      <c r="AC26" s="32"/>
      <c r="AD26" s="32"/>
      <c r="AE26" s="32"/>
      <c r="AF26" s="32"/>
      <c r="AG26" s="32"/>
    </row>
    <row r="27" spans="1:33" s="36" customFormat="1" ht="21" customHeight="1" x14ac:dyDescent="0.5">
      <c r="A27" s="28">
        <v>39881</v>
      </c>
      <c r="B27" s="29">
        <v>0.11</v>
      </c>
      <c r="C27" s="30">
        <f t="shared" si="0"/>
        <v>380.01</v>
      </c>
      <c r="D27" s="137" t="s">
        <v>309</v>
      </c>
      <c r="E27" s="29">
        <v>36</v>
      </c>
      <c r="F27" s="29">
        <v>22.84</v>
      </c>
      <c r="G27" s="30">
        <f t="shared" si="1"/>
        <v>0.11703152364273205</v>
      </c>
      <c r="H27" s="30">
        <v>2.673</v>
      </c>
      <c r="I27" s="31" t="s">
        <v>310</v>
      </c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5"/>
      <c r="AB27" s="35"/>
      <c r="AC27" s="32"/>
      <c r="AD27" s="32"/>
      <c r="AE27" s="32"/>
      <c r="AF27" s="32"/>
      <c r="AG27" s="32"/>
    </row>
    <row r="28" spans="1:33" s="36" customFormat="1" ht="21" customHeight="1" x14ac:dyDescent="0.5">
      <c r="A28" s="28"/>
      <c r="B28" s="29"/>
      <c r="C28" s="30"/>
      <c r="D28" s="137"/>
      <c r="E28" s="29"/>
      <c r="F28" s="29"/>
      <c r="G28" s="30"/>
      <c r="H28" s="30"/>
      <c r="I28" s="31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5"/>
      <c r="AB28" s="35"/>
      <c r="AC28" s="32"/>
      <c r="AD28" s="32"/>
      <c r="AE28" s="32"/>
      <c r="AF28" s="32"/>
      <c r="AG28" s="32"/>
    </row>
    <row r="29" spans="1:33" s="36" customFormat="1" ht="21" customHeight="1" x14ac:dyDescent="0.5">
      <c r="A29" s="28"/>
      <c r="B29" s="29"/>
      <c r="C29" s="30"/>
      <c r="D29" s="137"/>
      <c r="E29" s="29"/>
      <c r="F29" s="29"/>
      <c r="G29" s="30"/>
      <c r="H29" s="30"/>
      <c r="I29" s="31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5"/>
      <c r="AB29" s="35"/>
      <c r="AC29" s="32"/>
      <c r="AD29" s="32"/>
      <c r="AE29" s="32"/>
      <c r="AF29" s="32"/>
      <c r="AG29" s="32"/>
    </row>
    <row r="30" spans="1:33" s="36" customFormat="1" ht="21" customHeight="1" x14ac:dyDescent="0.5">
      <c r="A30" s="28"/>
      <c r="B30" s="29"/>
      <c r="C30" s="30"/>
      <c r="D30" s="137"/>
      <c r="E30" s="29"/>
      <c r="F30" s="29"/>
      <c r="G30" s="30"/>
      <c r="H30" s="30"/>
      <c r="I30" s="31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5"/>
      <c r="AB30" s="35"/>
      <c r="AC30" s="32"/>
      <c r="AD30" s="32"/>
      <c r="AE30" s="32"/>
      <c r="AF30" s="32"/>
      <c r="AG30" s="32"/>
    </row>
    <row r="31" spans="1:33" s="36" customFormat="1" ht="21" customHeight="1" x14ac:dyDescent="0.5">
      <c r="A31" s="28"/>
      <c r="B31" s="29"/>
      <c r="C31" s="30"/>
      <c r="D31" s="137"/>
      <c r="E31" s="29"/>
      <c r="F31" s="29"/>
      <c r="G31" s="30"/>
      <c r="H31" s="30"/>
      <c r="I31" s="31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</row>
    <row r="32" spans="1:33" s="36" customFormat="1" ht="21" customHeight="1" x14ac:dyDescent="0.5">
      <c r="A32" s="28"/>
      <c r="B32" s="29"/>
      <c r="C32" s="30"/>
      <c r="D32" s="137"/>
      <c r="E32" s="29"/>
      <c r="F32" s="29"/>
      <c r="G32" s="30"/>
      <c r="H32" s="30"/>
      <c r="I32" s="31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</row>
    <row r="33" spans="1:33" s="36" customFormat="1" ht="21" customHeight="1" x14ac:dyDescent="0.5">
      <c r="A33" s="28"/>
      <c r="B33" s="29"/>
      <c r="C33" s="30"/>
      <c r="D33" s="137"/>
      <c r="E33" s="29"/>
      <c r="F33" s="29"/>
      <c r="G33" s="30"/>
      <c r="H33" s="30"/>
      <c r="I33" s="31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</row>
    <row r="34" spans="1:33" s="36" customFormat="1" ht="21" customHeight="1" x14ac:dyDescent="0.5">
      <c r="A34" s="28"/>
      <c r="B34" s="29"/>
      <c r="C34" s="30"/>
      <c r="D34" s="137"/>
      <c r="E34" s="29"/>
      <c r="F34" s="29"/>
      <c r="G34" s="30"/>
      <c r="H34" s="30"/>
      <c r="I34" s="31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</row>
    <row r="35" spans="1:33" s="36" customFormat="1" ht="21" customHeight="1" x14ac:dyDescent="0.5">
      <c r="A35" s="28"/>
      <c r="B35" s="29"/>
      <c r="C35" s="30"/>
      <c r="D35" s="137"/>
      <c r="E35" s="29"/>
      <c r="F35" s="29"/>
      <c r="G35" s="30"/>
      <c r="H35" s="30"/>
      <c r="I35" s="31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</row>
    <row r="36" spans="1:33" s="36" customFormat="1" ht="21" customHeight="1" x14ac:dyDescent="0.5">
      <c r="A36" s="28"/>
      <c r="B36" s="29"/>
      <c r="C36" s="30"/>
      <c r="D36" s="137"/>
      <c r="E36" s="29"/>
      <c r="F36" s="29"/>
      <c r="G36" s="30"/>
      <c r="H36" s="30"/>
      <c r="I36" s="31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</row>
    <row r="37" spans="1:33" s="36" customFormat="1" ht="21" customHeight="1" x14ac:dyDescent="0.5">
      <c r="A37" s="28"/>
      <c r="B37" s="29"/>
      <c r="C37" s="30"/>
      <c r="D37" s="137"/>
      <c r="E37" s="29"/>
      <c r="F37" s="29"/>
      <c r="G37" s="30"/>
      <c r="H37" s="30"/>
      <c r="I37" s="31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</row>
    <row r="38" spans="1:33" s="36" customFormat="1" ht="21" customHeight="1" x14ac:dyDescent="0.5">
      <c r="A38" s="154"/>
      <c r="B38" s="155"/>
      <c r="C38" s="156"/>
      <c r="D38" s="161"/>
      <c r="E38" s="155"/>
      <c r="F38" s="155"/>
      <c r="G38" s="156"/>
      <c r="H38" s="156"/>
      <c r="I38" s="157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</row>
    <row r="39" spans="1:33" s="36" customFormat="1" ht="21" customHeight="1" x14ac:dyDescent="0.5">
      <c r="A39" s="38"/>
      <c r="B39" s="39"/>
      <c r="C39" s="40"/>
      <c r="D39" s="82"/>
      <c r="E39" s="39"/>
      <c r="F39" s="39"/>
      <c r="G39" s="40"/>
      <c r="H39" s="40"/>
      <c r="I39" s="151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</row>
    <row r="40" spans="1:33" s="36" customFormat="1" ht="21" customHeight="1" x14ac:dyDescent="0.5">
      <c r="A40" s="81"/>
      <c r="B40" s="78"/>
      <c r="C40" s="136"/>
      <c r="D40" s="160"/>
      <c r="E40" s="78"/>
      <c r="F40" s="78"/>
      <c r="G40" s="136"/>
      <c r="H40" s="136"/>
      <c r="I40" s="15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</row>
    <row r="41" spans="1:33" s="36" customFormat="1" ht="21" customHeight="1" x14ac:dyDescent="0.5">
      <c r="A41" s="28"/>
      <c r="B41" s="29"/>
      <c r="C41" s="30"/>
      <c r="D41" s="137"/>
      <c r="E41" s="29"/>
      <c r="F41" s="29"/>
      <c r="G41" s="30"/>
      <c r="H41" s="30"/>
      <c r="I41" s="150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</row>
    <row r="42" spans="1:33" s="36" customFormat="1" ht="21" customHeight="1" x14ac:dyDescent="0.5">
      <c r="A42" s="28"/>
      <c r="B42" s="29"/>
      <c r="C42" s="30"/>
      <c r="D42" s="137"/>
      <c r="E42" s="29"/>
      <c r="F42" s="29"/>
      <c r="G42" s="30"/>
      <c r="H42" s="30"/>
      <c r="I42" s="150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</row>
    <row r="43" spans="1:33" s="36" customFormat="1" ht="21" customHeight="1" x14ac:dyDescent="0.5">
      <c r="A43" s="28"/>
      <c r="B43" s="29"/>
      <c r="C43" s="30"/>
      <c r="D43" s="137"/>
      <c r="E43" s="29"/>
      <c r="F43" s="29"/>
      <c r="G43" s="30"/>
      <c r="H43" s="30"/>
      <c r="I43" s="31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</row>
    <row r="44" spans="1:33" s="36" customFormat="1" ht="21" customHeight="1" x14ac:dyDescent="0.5">
      <c r="A44" s="28"/>
      <c r="B44" s="29"/>
      <c r="C44" s="30"/>
      <c r="D44" s="137"/>
      <c r="E44" s="29"/>
      <c r="F44" s="29"/>
      <c r="G44" s="30"/>
      <c r="H44" s="30"/>
      <c r="I44" s="31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</row>
    <row r="45" spans="1:33" s="36" customFormat="1" ht="21" customHeight="1" x14ac:dyDescent="0.5">
      <c r="A45" s="28"/>
      <c r="B45" s="29"/>
      <c r="C45" s="30"/>
      <c r="D45" s="137"/>
      <c r="E45" s="29"/>
      <c r="F45" s="29"/>
      <c r="G45" s="30"/>
      <c r="H45" s="30"/>
      <c r="I45" s="150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</row>
    <row r="46" spans="1:33" s="36" customFormat="1" ht="21" customHeight="1" x14ac:dyDescent="0.5">
      <c r="A46" s="28"/>
      <c r="B46" s="29"/>
      <c r="C46" s="30"/>
      <c r="D46" s="137"/>
      <c r="E46" s="29"/>
      <c r="F46" s="29"/>
      <c r="G46" s="30"/>
      <c r="H46" s="30"/>
      <c r="I46" s="150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</row>
    <row r="47" spans="1:33" s="36" customFormat="1" ht="21" customHeight="1" x14ac:dyDescent="0.5">
      <c r="A47" s="28"/>
      <c r="B47" s="29"/>
      <c r="C47" s="30"/>
      <c r="D47" s="137"/>
      <c r="E47" s="29"/>
      <c r="F47" s="29"/>
      <c r="G47" s="30"/>
      <c r="H47" s="30"/>
      <c r="I47" s="150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</row>
    <row r="48" spans="1:33" s="36" customFormat="1" ht="21" customHeight="1" x14ac:dyDescent="0.5">
      <c r="A48" s="28"/>
      <c r="B48" s="29"/>
      <c r="C48" s="30"/>
      <c r="D48" s="137"/>
      <c r="E48" s="29"/>
      <c r="F48" s="29"/>
      <c r="G48" s="30"/>
      <c r="H48" s="30"/>
      <c r="I48" s="150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</row>
    <row r="49" spans="1:33" s="36" customFormat="1" ht="21" customHeight="1" x14ac:dyDescent="0.5">
      <c r="A49" s="28"/>
      <c r="B49" s="29"/>
      <c r="C49" s="30"/>
      <c r="D49" s="137"/>
      <c r="E49" s="29"/>
      <c r="F49" s="29"/>
      <c r="G49" s="30"/>
      <c r="H49" s="30"/>
      <c r="I49" s="150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</row>
    <row r="50" spans="1:33" s="36" customFormat="1" ht="21" customHeight="1" x14ac:dyDescent="0.5">
      <c r="A50" s="28"/>
      <c r="B50" s="29"/>
      <c r="C50" s="30"/>
      <c r="D50" s="137"/>
      <c r="E50" s="29"/>
      <c r="F50" s="29"/>
      <c r="G50" s="30"/>
      <c r="H50" s="30"/>
      <c r="I50" s="150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</row>
    <row r="51" spans="1:33" s="36" customFormat="1" ht="21" customHeight="1" x14ac:dyDescent="0.5">
      <c r="A51" s="28"/>
      <c r="B51" s="29"/>
      <c r="C51" s="30"/>
      <c r="D51" s="137"/>
      <c r="E51" s="29"/>
      <c r="F51" s="29"/>
      <c r="G51" s="30"/>
      <c r="H51" s="30"/>
      <c r="I51" s="150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</row>
    <row r="52" spans="1:33" s="36" customFormat="1" ht="21" customHeight="1" x14ac:dyDescent="0.5">
      <c r="A52" s="28"/>
      <c r="B52" s="29"/>
      <c r="C52" s="30"/>
      <c r="D52" s="137"/>
      <c r="E52" s="29"/>
      <c r="F52" s="29"/>
      <c r="G52" s="30"/>
      <c r="H52" s="30"/>
      <c r="I52" s="150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</row>
    <row r="53" spans="1:33" s="36" customFormat="1" ht="21" customHeight="1" x14ac:dyDescent="0.5">
      <c r="A53" s="28"/>
      <c r="B53" s="29"/>
      <c r="C53" s="30"/>
      <c r="D53" s="137"/>
      <c r="E53" s="29"/>
      <c r="F53" s="29"/>
      <c r="G53" s="30"/>
      <c r="H53" s="30"/>
      <c r="I53" s="150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</row>
    <row r="54" spans="1:33" s="36" customFormat="1" ht="21" customHeight="1" x14ac:dyDescent="0.5">
      <c r="A54" s="28"/>
      <c r="B54" s="29"/>
      <c r="C54" s="30"/>
      <c r="D54" s="137"/>
      <c r="E54" s="29"/>
      <c r="F54" s="29"/>
      <c r="G54" s="30"/>
      <c r="H54" s="30"/>
      <c r="I54" s="150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</row>
    <row r="55" spans="1:33" s="36" customFormat="1" ht="21" customHeight="1" x14ac:dyDescent="0.5">
      <c r="A55" s="28"/>
      <c r="B55" s="29"/>
      <c r="C55" s="30"/>
      <c r="D55" s="137"/>
      <c r="E55" s="29"/>
      <c r="F55" s="29"/>
      <c r="G55" s="30"/>
      <c r="H55" s="30"/>
      <c r="I55" s="150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</row>
    <row r="56" spans="1:33" s="36" customFormat="1" ht="21" customHeight="1" x14ac:dyDescent="0.5">
      <c r="A56" s="28"/>
      <c r="B56" s="29"/>
      <c r="C56" s="30"/>
      <c r="D56" s="137"/>
      <c r="E56" s="29"/>
      <c r="F56" s="29"/>
      <c r="G56" s="30"/>
      <c r="H56" s="30"/>
      <c r="I56" s="150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</row>
    <row r="57" spans="1:33" s="36" customFormat="1" ht="21" customHeight="1" x14ac:dyDescent="0.5">
      <c r="A57" s="28"/>
      <c r="B57" s="29"/>
      <c r="C57" s="30"/>
      <c r="D57" s="137"/>
      <c r="E57" s="29"/>
      <c r="F57" s="29"/>
      <c r="G57" s="30"/>
      <c r="H57" s="30"/>
      <c r="I57" s="150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</row>
    <row r="58" spans="1:33" s="36" customFormat="1" ht="21" customHeight="1" x14ac:dyDescent="0.5">
      <c r="A58" s="28"/>
      <c r="B58" s="29"/>
      <c r="C58" s="30"/>
      <c r="D58" s="137"/>
      <c r="E58" s="29"/>
      <c r="F58" s="29"/>
      <c r="G58" s="30"/>
      <c r="H58" s="30"/>
      <c r="I58" s="150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</row>
    <row r="59" spans="1:33" s="36" customFormat="1" ht="21" customHeight="1" x14ac:dyDescent="0.5">
      <c r="A59" s="28"/>
      <c r="B59" s="29"/>
      <c r="C59" s="30"/>
      <c r="D59" s="137"/>
      <c r="E59" s="29"/>
      <c r="F59" s="29"/>
      <c r="G59" s="30"/>
      <c r="H59" s="30"/>
      <c r="I59" s="150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</row>
    <row r="60" spans="1:33" s="36" customFormat="1" ht="21" customHeight="1" x14ac:dyDescent="0.5">
      <c r="A60" s="28"/>
      <c r="B60" s="29"/>
      <c r="C60" s="30"/>
      <c r="D60" s="137"/>
      <c r="E60" s="29"/>
      <c r="F60" s="29"/>
      <c r="G60" s="30"/>
      <c r="H60" s="30"/>
      <c r="I60" s="150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</row>
    <row r="61" spans="1:33" s="36" customFormat="1" ht="21" customHeight="1" x14ac:dyDescent="0.5">
      <c r="A61" s="28"/>
      <c r="B61" s="29"/>
      <c r="C61" s="30"/>
      <c r="D61" s="137"/>
      <c r="E61" s="29"/>
      <c r="F61" s="29"/>
      <c r="G61" s="30"/>
      <c r="H61" s="30"/>
      <c r="I61" s="150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</row>
    <row r="62" spans="1:33" s="36" customFormat="1" ht="21" customHeight="1" x14ac:dyDescent="0.5">
      <c r="A62" s="28"/>
      <c r="B62" s="29"/>
      <c r="C62" s="30"/>
      <c r="D62" s="137"/>
      <c r="E62" s="29"/>
      <c r="F62" s="29"/>
      <c r="G62" s="30"/>
      <c r="H62" s="30"/>
      <c r="I62" s="150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</row>
    <row r="63" spans="1:33" s="36" customFormat="1" ht="21" customHeight="1" x14ac:dyDescent="0.5">
      <c r="A63" s="28"/>
      <c r="B63" s="29"/>
      <c r="C63" s="30"/>
      <c r="D63" s="137"/>
      <c r="E63" s="29"/>
      <c r="F63" s="29"/>
      <c r="G63" s="30"/>
      <c r="H63" s="30"/>
      <c r="I63" s="150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</row>
    <row r="64" spans="1:33" s="36" customFormat="1" ht="21" customHeight="1" x14ac:dyDescent="0.5">
      <c r="A64" s="28"/>
      <c r="B64" s="29"/>
      <c r="C64" s="30"/>
      <c r="D64" s="137"/>
      <c r="E64" s="29"/>
      <c r="F64" s="29"/>
      <c r="G64" s="30"/>
      <c r="H64" s="30"/>
      <c r="I64" s="150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</row>
    <row r="65" spans="1:33" s="36" customFormat="1" ht="21" customHeight="1" x14ac:dyDescent="0.5">
      <c r="A65" s="28"/>
      <c r="B65" s="29"/>
      <c r="C65" s="30"/>
      <c r="D65" s="137"/>
      <c r="E65" s="29"/>
      <c r="F65" s="29"/>
      <c r="G65" s="30"/>
      <c r="H65" s="30"/>
      <c r="I65" s="150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</row>
    <row r="66" spans="1:33" s="36" customFormat="1" ht="21" customHeight="1" x14ac:dyDescent="0.5">
      <c r="A66" s="28"/>
      <c r="B66" s="29"/>
      <c r="C66" s="30"/>
      <c r="D66" s="137"/>
      <c r="E66" s="29"/>
      <c r="F66" s="29"/>
      <c r="G66" s="30"/>
      <c r="H66" s="30"/>
      <c r="I66" s="150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</row>
    <row r="67" spans="1:33" s="36" customFormat="1" ht="21" customHeight="1" x14ac:dyDescent="0.5">
      <c r="A67" s="28"/>
      <c r="B67" s="29"/>
      <c r="C67" s="30"/>
      <c r="D67" s="137"/>
      <c r="E67" s="29"/>
      <c r="F67" s="29"/>
      <c r="G67" s="30"/>
      <c r="H67" s="30"/>
      <c r="I67" s="150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</row>
    <row r="68" spans="1:33" s="36" customFormat="1" ht="21" customHeight="1" x14ac:dyDescent="0.5">
      <c r="A68" s="28"/>
      <c r="B68" s="29"/>
      <c r="C68" s="30"/>
      <c r="D68" s="137"/>
      <c r="E68" s="29"/>
      <c r="F68" s="29"/>
      <c r="G68" s="30"/>
      <c r="H68" s="30"/>
      <c r="I68" s="150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</row>
    <row r="69" spans="1:33" s="36" customFormat="1" ht="21" customHeight="1" x14ac:dyDescent="0.5">
      <c r="A69" s="38"/>
      <c r="B69" s="39"/>
      <c r="C69" s="40"/>
      <c r="D69" s="82"/>
      <c r="E69" s="39"/>
      <c r="F69" s="39"/>
      <c r="G69" s="40"/>
      <c r="H69" s="40"/>
      <c r="I69" s="151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</row>
    <row r="70" spans="1:33" s="36" customFormat="1" ht="21" customHeight="1" x14ac:dyDescent="0.5">
      <c r="A70" s="93"/>
      <c r="B70" s="33"/>
      <c r="C70" s="34"/>
      <c r="D70" s="142"/>
      <c r="E70" s="33"/>
      <c r="F70" s="33"/>
      <c r="G70" s="34"/>
      <c r="H70" s="34"/>
      <c r="I70" s="94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</row>
    <row r="71" spans="1:33" s="36" customFormat="1" ht="21" customHeight="1" x14ac:dyDescent="0.5">
      <c r="A71" s="93"/>
      <c r="B71" s="33"/>
      <c r="C71" s="34"/>
      <c r="D71" s="142"/>
      <c r="E71" s="33"/>
      <c r="F71" s="33"/>
      <c r="G71" s="34"/>
      <c r="H71" s="34"/>
      <c r="I71" s="94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</row>
    <row r="72" spans="1:33" s="36" customFormat="1" ht="21" customHeight="1" x14ac:dyDescent="0.5">
      <c r="A72" s="93"/>
      <c r="B72" s="33"/>
      <c r="C72" s="34"/>
      <c r="D72" s="142"/>
      <c r="E72" s="33"/>
      <c r="F72" s="33"/>
      <c r="G72" s="34"/>
      <c r="H72" s="34"/>
      <c r="I72" s="94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</row>
    <row r="73" spans="1:33" s="36" customFormat="1" ht="21" customHeight="1" x14ac:dyDescent="0.5">
      <c r="A73" s="93"/>
      <c r="B73" s="33"/>
      <c r="C73" s="34"/>
      <c r="D73" s="142"/>
      <c r="E73" s="33"/>
      <c r="F73" s="33"/>
      <c r="G73" s="34"/>
      <c r="H73" s="34"/>
      <c r="I73" s="94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</row>
    <row r="74" spans="1:33" s="36" customFormat="1" ht="21" customHeight="1" x14ac:dyDescent="0.5">
      <c r="A74" s="93"/>
      <c r="B74" s="33"/>
      <c r="C74" s="34"/>
      <c r="D74" s="142"/>
      <c r="E74" s="33"/>
      <c r="F74" s="33"/>
      <c r="G74" s="34"/>
      <c r="H74" s="34"/>
      <c r="I74" s="94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</row>
    <row r="75" spans="1:33" s="36" customFormat="1" ht="21" customHeight="1" x14ac:dyDescent="0.5">
      <c r="A75" s="93"/>
      <c r="B75" s="33"/>
      <c r="C75" s="34"/>
      <c r="D75" s="142"/>
      <c r="E75" s="33"/>
      <c r="F75" s="33"/>
      <c r="G75" s="34"/>
      <c r="H75" s="34"/>
      <c r="I75" s="94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</row>
    <row r="76" spans="1:33" s="36" customFormat="1" ht="21" customHeight="1" x14ac:dyDescent="0.5">
      <c r="A76" s="93"/>
      <c r="B76" s="33"/>
      <c r="C76" s="34"/>
      <c r="D76" s="142"/>
      <c r="E76" s="33"/>
      <c r="F76" s="33"/>
      <c r="G76" s="34"/>
      <c r="H76" s="34"/>
      <c r="I76" s="94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</row>
    <row r="77" spans="1:33" s="36" customFormat="1" ht="21" customHeight="1" x14ac:dyDescent="0.5">
      <c r="A77" s="93"/>
      <c r="B77" s="33"/>
      <c r="C77" s="34"/>
      <c r="D77" s="142"/>
      <c r="E77" s="33"/>
      <c r="F77" s="33"/>
      <c r="G77" s="34"/>
      <c r="H77" s="34"/>
      <c r="I77" s="94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</row>
    <row r="78" spans="1:33" s="36" customFormat="1" ht="21" customHeight="1" x14ac:dyDescent="0.5">
      <c r="A78" s="93"/>
      <c r="B78" s="33"/>
      <c r="C78" s="34"/>
      <c r="D78" s="142"/>
      <c r="E78" s="33"/>
      <c r="F78" s="33"/>
      <c r="G78" s="34"/>
      <c r="H78" s="34"/>
      <c r="I78" s="94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</row>
    <row r="79" spans="1:33" s="36" customFormat="1" ht="21" customHeight="1" x14ac:dyDescent="0.5">
      <c r="A79" s="93"/>
      <c r="B79" s="33"/>
      <c r="C79" s="34"/>
      <c r="D79" s="142"/>
      <c r="E79" s="33"/>
      <c r="F79" s="33"/>
      <c r="G79" s="34"/>
      <c r="H79" s="34"/>
      <c r="I79" s="94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</row>
    <row r="80" spans="1:33" s="36" customFormat="1" ht="21" customHeight="1" x14ac:dyDescent="0.45">
      <c r="A80" s="15"/>
      <c r="B80" s="87"/>
      <c r="C80" s="51"/>
      <c r="D80" s="143"/>
      <c r="E80" s="87"/>
      <c r="F80" s="87"/>
      <c r="G80" s="51"/>
      <c r="H80" s="51"/>
      <c r="I80" s="15"/>
      <c r="J80" s="32"/>
      <c r="K80" s="32"/>
      <c r="L80" s="32"/>
      <c r="M80" s="32"/>
      <c r="N80" s="32"/>
      <c r="O80" s="32"/>
      <c r="P80" s="32"/>
      <c r="Q80" s="32"/>
      <c r="R80" s="32" t="s">
        <v>26</v>
      </c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</row>
    <row r="81" spans="1:19" s="16" customFormat="1" x14ac:dyDescent="0.45">
      <c r="A81" s="15"/>
      <c r="B81" s="87"/>
      <c r="C81" s="51"/>
      <c r="D81" s="143"/>
      <c r="E81" s="87"/>
      <c r="F81" s="87"/>
      <c r="G81" s="51"/>
      <c r="H81" s="51"/>
      <c r="I81" s="15"/>
      <c r="K81" s="32"/>
      <c r="L81" s="32"/>
      <c r="M81" s="32"/>
      <c r="N81" s="32"/>
      <c r="O81" s="32"/>
      <c r="P81" s="32"/>
      <c r="Q81" s="32"/>
      <c r="R81" s="32"/>
      <c r="S81" s="32"/>
    </row>
    <row r="82" spans="1:19" s="16" customFormat="1" x14ac:dyDescent="0.45">
      <c r="B82" s="83"/>
      <c r="C82" s="85"/>
      <c r="D82" s="84"/>
      <c r="E82" s="83"/>
      <c r="F82" s="83"/>
      <c r="G82" s="85"/>
      <c r="H82" s="85"/>
      <c r="K82" s="32"/>
      <c r="L82" s="32"/>
      <c r="M82" s="32"/>
      <c r="N82" s="32"/>
      <c r="O82" s="32"/>
      <c r="P82" s="32"/>
      <c r="Q82" s="32"/>
      <c r="R82" s="32"/>
      <c r="S82" s="32"/>
    </row>
    <row r="83" spans="1:19" s="16" customFormat="1" x14ac:dyDescent="0.45">
      <c r="B83" s="83"/>
      <c r="C83" s="85"/>
      <c r="D83" s="84"/>
      <c r="E83" s="83"/>
      <c r="F83" s="83"/>
      <c r="G83" s="85"/>
      <c r="H83" s="85"/>
      <c r="K83" s="32"/>
      <c r="L83" s="32"/>
      <c r="M83" s="32"/>
      <c r="N83" s="32"/>
      <c r="O83" s="32"/>
      <c r="P83" s="32"/>
      <c r="Q83" s="32"/>
      <c r="R83" s="32"/>
      <c r="S83" s="32"/>
    </row>
    <row r="84" spans="1:19" s="16" customFormat="1" x14ac:dyDescent="0.45">
      <c r="B84" s="83"/>
      <c r="C84" s="85"/>
      <c r="D84" s="84"/>
      <c r="E84" s="83"/>
      <c r="F84" s="83"/>
      <c r="G84" s="85"/>
      <c r="H84" s="85"/>
      <c r="K84" s="32"/>
      <c r="L84" s="32"/>
      <c r="M84" s="32"/>
      <c r="N84" s="32"/>
      <c r="O84" s="32"/>
      <c r="P84" s="32"/>
      <c r="Q84" s="32"/>
      <c r="R84" s="32"/>
      <c r="S84" s="32"/>
    </row>
    <row r="85" spans="1:19" s="16" customFormat="1" x14ac:dyDescent="0.45">
      <c r="B85" s="83"/>
      <c r="C85" s="85"/>
      <c r="D85" s="84"/>
      <c r="E85" s="83"/>
      <c r="F85" s="83"/>
      <c r="G85" s="85"/>
      <c r="H85" s="85"/>
      <c r="K85" s="32"/>
      <c r="L85" s="32"/>
      <c r="M85" s="32"/>
      <c r="N85" s="32"/>
      <c r="O85" s="32"/>
      <c r="P85" s="32"/>
      <c r="Q85" s="32"/>
      <c r="R85" s="32"/>
      <c r="S85" s="32"/>
    </row>
    <row r="86" spans="1:19" s="16" customFormat="1" x14ac:dyDescent="0.45">
      <c r="B86" s="83"/>
      <c r="C86" s="85"/>
      <c r="D86" s="84"/>
      <c r="E86" s="83"/>
      <c r="F86" s="83"/>
      <c r="G86" s="85"/>
      <c r="H86" s="85"/>
      <c r="K86" s="32"/>
      <c r="L86" s="32"/>
      <c r="M86" s="32"/>
      <c r="N86" s="32"/>
      <c r="O86" s="32"/>
      <c r="P86" s="32"/>
      <c r="Q86" s="32"/>
      <c r="R86" s="32"/>
      <c r="S86" s="32"/>
    </row>
    <row r="87" spans="1:19" s="16" customFormat="1" x14ac:dyDescent="0.45">
      <c r="B87" s="83"/>
      <c r="C87" s="85"/>
      <c r="D87" s="84"/>
      <c r="E87" s="83"/>
      <c r="F87" s="83"/>
      <c r="G87" s="85"/>
      <c r="H87" s="85"/>
      <c r="K87" s="32"/>
      <c r="L87" s="32"/>
      <c r="M87" s="32"/>
      <c r="N87" s="32"/>
      <c r="O87" s="32"/>
      <c r="P87" s="32"/>
      <c r="Q87" s="32"/>
      <c r="R87" s="32"/>
      <c r="S87" s="32"/>
    </row>
    <row r="88" spans="1:19" s="16" customFormat="1" x14ac:dyDescent="0.45">
      <c r="B88" s="83"/>
      <c r="C88" s="85"/>
      <c r="D88" s="84"/>
      <c r="E88" s="83"/>
      <c r="F88" s="83"/>
      <c r="G88" s="85"/>
      <c r="H88" s="85"/>
      <c r="K88" s="32"/>
      <c r="L88" s="32"/>
      <c r="M88" s="32"/>
      <c r="N88" s="32"/>
      <c r="O88" s="32"/>
      <c r="P88" s="32"/>
      <c r="Q88" s="32"/>
      <c r="R88" s="32"/>
      <c r="S88" s="32"/>
    </row>
    <row r="89" spans="1:19" s="16" customFormat="1" x14ac:dyDescent="0.45">
      <c r="B89" s="83"/>
      <c r="C89" s="85"/>
      <c r="D89" s="84"/>
      <c r="E89" s="83"/>
      <c r="F89" s="83"/>
      <c r="G89" s="85"/>
      <c r="H89" s="85"/>
      <c r="K89" s="32"/>
      <c r="L89" s="32"/>
      <c r="M89" s="32"/>
      <c r="N89" s="32"/>
      <c r="O89" s="32"/>
      <c r="P89" s="32"/>
      <c r="Q89" s="32"/>
      <c r="R89" s="32"/>
      <c r="S89" s="32"/>
    </row>
    <row r="90" spans="1:19" s="16" customFormat="1" x14ac:dyDescent="0.45">
      <c r="B90" s="83"/>
      <c r="C90" s="85"/>
      <c r="D90" s="84"/>
      <c r="E90" s="83"/>
      <c r="F90" s="83"/>
      <c r="G90" s="85"/>
      <c r="H90" s="85"/>
      <c r="K90" s="32"/>
      <c r="L90" s="32"/>
      <c r="M90" s="32"/>
      <c r="N90" s="32"/>
      <c r="O90" s="32"/>
      <c r="P90" s="32"/>
      <c r="Q90" s="32"/>
      <c r="R90" s="32"/>
      <c r="S90" s="32"/>
    </row>
    <row r="91" spans="1:19" s="16" customFormat="1" x14ac:dyDescent="0.45">
      <c r="B91" s="83"/>
      <c r="C91" s="85"/>
      <c r="D91" s="84"/>
      <c r="E91" s="83"/>
      <c r="F91" s="83"/>
      <c r="G91" s="85"/>
      <c r="H91" s="85"/>
      <c r="K91" s="32"/>
      <c r="L91" s="32"/>
      <c r="M91" s="32"/>
      <c r="N91" s="32"/>
      <c r="O91" s="32"/>
      <c r="P91" s="32"/>
      <c r="Q91" s="32"/>
      <c r="R91" s="32"/>
      <c r="S91" s="32"/>
    </row>
    <row r="92" spans="1:19" s="16" customFormat="1" x14ac:dyDescent="0.45">
      <c r="B92" s="83"/>
      <c r="C92" s="85"/>
      <c r="D92" s="84"/>
      <c r="E92" s="83"/>
      <c r="F92" s="83"/>
      <c r="G92" s="85"/>
      <c r="H92" s="85"/>
      <c r="K92" s="32"/>
      <c r="L92" s="32"/>
      <c r="M92" s="32"/>
      <c r="N92" s="32"/>
      <c r="O92" s="32"/>
      <c r="P92" s="32"/>
      <c r="Q92" s="32"/>
      <c r="R92" s="32"/>
      <c r="S92" s="32"/>
    </row>
    <row r="93" spans="1:19" s="16" customFormat="1" x14ac:dyDescent="0.45">
      <c r="B93" s="83"/>
      <c r="C93" s="85"/>
      <c r="D93" s="84"/>
      <c r="E93" s="83"/>
      <c r="F93" s="83"/>
      <c r="G93" s="85"/>
      <c r="H93" s="85"/>
      <c r="K93" s="32"/>
      <c r="L93" s="32"/>
      <c r="M93" s="32"/>
      <c r="N93" s="32"/>
      <c r="O93" s="32"/>
      <c r="P93" s="32"/>
      <c r="Q93" s="32"/>
      <c r="R93" s="32"/>
      <c r="S93" s="32"/>
    </row>
    <row r="94" spans="1:19" s="16" customFormat="1" x14ac:dyDescent="0.45">
      <c r="B94" s="83"/>
      <c r="C94" s="85"/>
      <c r="D94" s="84"/>
      <c r="E94" s="83"/>
      <c r="F94" s="83"/>
      <c r="G94" s="85"/>
      <c r="H94" s="85"/>
      <c r="K94" s="32"/>
      <c r="L94" s="32"/>
      <c r="M94" s="32"/>
      <c r="N94" s="32"/>
      <c r="O94" s="32"/>
      <c r="P94" s="32"/>
      <c r="Q94" s="32"/>
      <c r="R94" s="32"/>
      <c r="S94" s="32"/>
    </row>
    <row r="95" spans="1:19" s="16" customFormat="1" x14ac:dyDescent="0.45">
      <c r="B95" s="83"/>
      <c r="C95" s="85"/>
      <c r="D95" s="84"/>
      <c r="E95" s="83"/>
      <c r="F95" s="83"/>
      <c r="G95" s="85"/>
      <c r="H95" s="85"/>
      <c r="K95" s="32"/>
      <c r="L95" s="32"/>
      <c r="M95" s="32"/>
      <c r="N95" s="32"/>
      <c r="O95" s="32"/>
      <c r="P95" s="32"/>
      <c r="Q95" s="32"/>
      <c r="R95" s="32"/>
      <c r="S95" s="32"/>
    </row>
    <row r="96" spans="1:19" s="16" customFormat="1" x14ac:dyDescent="0.45">
      <c r="B96" s="83"/>
      <c r="C96" s="85"/>
      <c r="D96" s="84"/>
      <c r="E96" s="83"/>
      <c r="F96" s="83"/>
      <c r="G96" s="85"/>
      <c r="H96" s="85"/>
      <c r="K96" s="32"/>
      <c r="L96" s="32"/>
      <c r="M96" s="32"/>
      <c r="N96" s="32"/>
      <c r="O96" s="32"/>
      <c r="P96" s="32"/>
      <c r="Q96" s="32"/>
      <c r="R96" s="32"/>
      <c r="S96" s="32"/>
    </row>
    <row r="97" spans="2:19" s="16" customFormat="1" x14ac:dyDescent="0.45">
      <c r="B97" s="83"/>
      <c r="C97" s="85"/>
      <c r="D97" s="84"/>
      <c r="E97" s="83"/>
      <c r="F97" s="83"/>
      <c r="G97" s="85"/>
      <c r="H97" s="85"/>
      <c r="K97" s="32"/>
      <c r="L97" s="32"/>
      <c r="M97" s="32"/>
      <c r="N97" s="32"/>
      <c r="O97" s="32"/>
      <c r="P97" s="32"/>
      <c r="Q97" s="32"/>
      <c r="R97" s="32"/>
      <c r="S97" s="32"/>
    </row>
    <row r="98" spans="2:19" s="16" customFormat="1" x14ac:dyDescent="0.45">
      <c r="B98" s="83"/>
      <c r="C98" s="85"/>
      <c r="D98" s="84"/>
      <c r="E98" s="83"/>
      <c r="F98" s="83"/>
      <c r="G98" s="85"/>
      <c r="H98" s="85"/>
      <c r="K98" s="36"/>
      <c r="L98" s="36"/>
      <c r="M98" s="36"/>
      <c r="N98" s="36"/>
      <c r="O98" s="36"/>
      <c r="P98" s="36"/>
      <c r="Q98" s="36"/>
      <c r="R98" s="36"/>
      <c r="S98" s="36"/>
    </row>
    <row r="99" spans="2:19" s="16" customFormat="1" x14ac:dyDescent="0.45">
      <c r="B99" s="83"/>
      <c r="C99" s="85"/>
      <c r="D99" s="84"/>
      <c r="E99" s="83"/>
      <c r="F99" s="83"/>
      <c r="G99" s="85"/>
      <c r="H99" s="85"/>
      <c r="K99" s="36"/>
      <c r="L99" s="36"/>
      <c r="M99" s="36"/>
      <c r="N99" s="36"/>
      <c r="O99" s="36"/>
      <c r="P99" s="36"/>
      <c r="Q99" s="36"/>
      <c r="R99" s="36"/>
      <c r="S99" s="36"/>
    </row>
    <row r="100" spans="2:19" s="16" customFormat="1" ht="21.75" x14ac:dyDescent="0.5">
      <c r="B100" s="83"/>
      <c r="C100" s="85"/>
      <c r="D100" s="84"/>
      <c r="E100" s="83"/>
      <c r="F100" s="83"/>
      <c r="G100" s="85"/>
      <c r="H100" s="85"/>
      <c r="K100"/>
      <c r="L100"/>
      <c r="M100"/>
      <c r="N100"/>
      <c r="O100"/>
      <c r="P100"/>
      <c r="Q100"/>
      <c r="R100"/>
      <c r="S100"/>
    </row>
    <row r="101" spans="2:19" s="16" customFormat="1" ht="21.75" x14ac:dyDescent="0.5">
      <c r="B101" s="83"/>
      <c r="C101" s="85"/>
      <c r="D101" s="84"/>
      <c r="E101" s="83"/>
      <c r="F101" s="83"/>
      <c r="G101" s="85"/>
      <c r="H101" s="85"/>
      <c r="K101"/>
      <c r="L101"/>
      <c r="M101"/>
      <c r="N101"/>
      <c r="O101"/>
      <c r="P101"/>
      <c r="Q101"/>
      <c r="R101"/>
      <c r="S101"/>
    </row>
    <row r="102" spans="2:19" s="16" customFormat="1" ht="21.75" x14ac:dyDescent="0.5">
      <c r="B102" s="83"/>
      <c r="C102" s="85"/>
      <c r="D102" s="84"/>
      <c r="E102" s="83"/>
      <c r="F102" s="83"/>
      <c r="G102" s="85"/>
      <c r="H102" s="85"/>
      <c r="K102"/>
      <c r="L102"/>
      <c r="M102"/>
      <c r="N102"/>
      <c r="O102"/>
      <c r="P102"/>
      <c r="Q102"/>
      <c r="R102"/>
      <c r="S102"/>
    </row>
    <row r="103" spans="2:19" s="16" customFormat="1" ht="21.75" x14ac:dyDescent="0.5">
      <c r="B103" s="83"/>
      <c r="C103" s="85"/>
      <c r="D103" s="84"/>
      <c r="E103" s="83"/>
      <c r="F103" s="83"/>
      <c r="G103" s="85"/>
      <c r="H103" s="85"/>
      <c r="K103"/>
      <c r="L103"/>
      <c r="M103"/>
      <c r="N103"/>
      <c r="O103"/>
      <c r="P103"/>
      <c r="Q103"/>
      <c r="R103"/>
      <c r="S103"/>
    </row>
    <row r="104" spans="2:19" s="16" customFormat="1" ht="21.75" x14ac:dyDescent="0.5">
      <c r="B104" s="83"/>
      <c r="C104" s="85"/>
      <c r="D104" s="84"/>
      <c r="E104" s="83"/>
      <c r="F104" s="83"/>
      <c r="G104" s="85"/>
      <c r="H104" s="85"/>
      <c r="K104"/>
      <c r="L104"/>
      <c r="M104"/>
      <c r="N104"/>
      <c r="O104"/>
      <c r="P104"/>
      <c r="Q104"/>
      <c r="R104"/>
      <c r="S104"/>
    </row>
    <row r="105" spans="2:19" s="16" customFormat="1" ht="21.75" x14ac:dyDescent="0.5">
      <c r="B105" s="83"/>
      <c r="C105" s="85"/>
      <c r="D105" s="84"/>
      <c r="E105" s="83"/>
      <c r="F105" s="83"/>
      <c r="G105" s="85"/>
      <c r="H105" s="85"/>
      <c r="K105"/>
      <c r="L105"/>
      <c r="M105"/>
      <c r="N105"/>
      <c r="O105"/>
      <c r="P105"/>
      <c r="Q105"/>
      <c r="R105"/>
      <c r="S105"/>
    </row>
    <row r="106" spans="2:19" s="16" customFormat="1" ht="21.75" x14ac:dyDescent="0.5">
      <c r="B106" s="83"/>
      <c r="C106" s="85"/>
      <c r="D106" s="84"/>
      <c r="E106" s="83"/>
      <c r="F106" s="83"/>
      <c r="G106" s="85"/>
      <c r="H106" s="85"/>
      <c r="K106"/>
      <c r="L106"/>
      <c r="M106"/>
      <c r="N106"/>
      <c r="O106"/>
      <c r="P106"/>
      <c r="Q106"/>
      <c r="R106"/>
      <c r="S106"/>
    </row>
    <row r="107" spans="2:19" s="16" customFormat="1" ht="21.75" x14ac:dyDescent="0.5">
      <c r="B107" s="83"/>
      <c r="C107" s="85"/>
      <c r="D107" s="84"/>
      <c r="E107" s="83"/>
      <c r="F107" s="83"/>
      <c r="G107" s="85"/>
      <c r="H107" s="85"/>
      <c r="K107"/>
      <c r="L107"/>
      <c r="M107"/>
      <c r="N107"/>
      <c r="O107"/>
      <c r="P107"/>
      <c r="Q107"/>
      <c r="R107"/>
      <c r="S107"/>
    </row>
    <row r="108" spans="2:19" s="16" customFormat="1" ht="21.75" x14ac:dyDescent="0.5">
      <c r="B108" s="83"/>
      <c r="C108" s="85"/>
      <c r="D108" s="84"/>
      <c r="E108" s="83"/>
      <c r="F108" s="83"/>
      <c r="G108" s="85"/>
      <c r="H108" s="85"/>
      <c r="K108"/>
      <c r="L108"/>
      <c r="M108"/>
      <c r="N108"/>
      <c r="O108"/>
      <c r="P108"/>
      <c r="Q108"/>
      <c r="R108"/>
      <c r="S108"/>
    </row>
    <row r="109" spans="2:19" s="16" customFormat="1" ht="21.75" x14ac:dyDescent="0.5">
      <c r="B109" s="83"/>
      <c r="C109" s="85"/>
      <c r="D109" s="83"/>
      <c r="E109" s="83"/>
      <c r="F109" s="83"/>
      <c r="G109" s="85"/>
      <c r="H109" s="85"/>
      <c r="K109"/>
      <c r="L109"/>
      <c r="M109"/>
      <c r="N109"/>
      <c r="O109"/>
      <c r="P109"/>
      <c r="Q109"/>
      <c r="R109"/>
      <c r="S109"/>
    </row>
    <row r="110" spans="2:19" s="16" customFormat="1" ht="21.75" x14ac:dyDescent="0.5">
      <c r="B110" s="83"/>
      <c r="C110" s="85"/>
      <c r="D110" s="83"/>
      <c r="E110" s="83"/>
      <c r="F110" s="83"/>
      <c r="G110" s="85"/>
      <c r="H110" s="85"/>
      <c r="K110"/>
      <c r="L110"/>
      <c r="M110"/>
      <c r="N110"/>
      <c r="O110"/>
      <c r="P110"/>
      <c r="Q110"/>
      <c r="R110"/>
      <c r="S110"/>
    </row>
    <row r="111" spans="2:19" s="16" customFormat="1" ht="21.75" x14ac:dyDescent="0.5">
      <c r="B111" s="83"/>
      <c r="C111" s="85"/>
      <c r="D111" s="83"/>
      <c r="E111" s="83"/>
      <c r="F111" s="83"/>
      <c r="G111" s="85"/>
      <c r="H111" s="85"/>
      <c r="K111"/>
      <c r="L111"/>
      <c r="M111"/>
      <c r="N111"/>
      <c r="O111"/>
      <c r="P111"/>
      <c r="Q111"/>
      <c r="R111"/>
      <c r="S111"/>
    </row>
    <row r="112" spans="2:19" s="16" customFormat="1" ht="21.75" x14ac:dyDescent="0.5">
      <c r="B112" s="83"/>
      <c r="C112" s="85"/>
      <c r="D112" s="83"/>
      <c r="E112" s="83"/>
      <c r="F112" s="83"/>
      <c r="G112" s="85"/>
      <c r="H112" s="85"/>
      <c r="K112"/>
      <c r="L112"/>
      <c r="M112"/>
      <c r="N112"/>
      <c r="O112"/>
      <c r="P112"/>
      <c r="Q112"/>
      <c r="R112"/>
      <c r="S112"/>
    </row>
    <row r="113" spans="1:19" s="16" customFormat="1" ht="21.75" x14ac:dyDescent="0.5">
      <c r="B113" s="83"/>
      <c r="C113" s="85"/>
      <c r="D113" s="83"/>
      <c r="E113" s="83"/>
      <c r="F113" s="83"/>
      <c r="G113" s="85"/>
      <c r="H113" s="85"/>
      <c r="K113"/>
      <c r="L113"/>
      <c r="M113"/>
      <c r="N113"/>
      <c r="O113"/>
      <c r="P113"/>
      <c r="Q113"/>
      <c r="R113"/>
      <c r="S113"/>
    </row>
    <row r="114" spans="1:19" s="16" customFormat="1" ht="21.75" x14ac:dyDescent="0.5">
      <c r="B114" s="83"/>
      <c r="C114" s="85"/>
      <c r="D114" s="83"/>
      <c r="E114" s="83"/>
      <c r="F114" s="83"/>
      <c r="G114" s="85"/>
      <c r="H114" s="85"/>
      <c r="K114"/>
      <c r="L114"/>
      <c r="M114"/>
      <c r="N114"/>
      <c r="O114"/>
      <c r="P114"/>
      <c r="Q114"/>
      <c r="R114"/>
      <c r="S114"/>
    </row>
    <row r="115" spans="1:19" s="16" customFormat="1" ht="21.75" x14ac:dyDescent="0.5">
      <c r="B115" s="83"/>
      <c r="C115" s="85"/>
      <c r="D115" s="83"/>
      <c r="E115" s="83"/>
      <c r="F115" s="83"/>
      <c r="G115" s="85"/>
      <c r="H115" s="85"/>
      <c r="K115"/>
      <c r="L115"/>
      <c r="M115"/>
      <c r="N115"/>
      <c r="O115"/>
      <c r="P115"/>
      <c r="Q115"/>
      <c r="R115"/>
      <c r="S115"/>
    </row>
    <row r="116" spans="1:19" s="16" customFormat="1" ht="21.75" x14ac:dyDescent="0.5">
      <c r="B116" s="83"/>
      <c r="C116" s="85"/>
      <c r="D116" s="83"/>
      <c r="E116" s="83"/>
      <c r="F116" s="83"/>
      <c r="G116" s="85"/>
      <c r="H116" s="85"/>
      <c r="K116"/>
      <c r="L116"/>
      <c r="M116"/>
      <c r="N116"/>
      <c r="O116"/>
      <c r="P116"/>
      <c r="Q116"/>
      <c r="R116"/>
      <c r="S116"/>
    </row>
    <row r="117" spans="1:19" s="16" customFormat="1" ht="21.75" x14ac:dyDescent="0.5">
      <c r="B117" s="83"/>
      <c r="C117" s="85"/>
      <c r="D117" s="83"/>
      <c r="E117" s="83"/>
      <c r="F117" s="83"/>
      <c r="G117" s="85"/>
      <c r="H117" s="85"/>
      <c r="K117"/>
      <c r="L117"/>
      <c r="M117"/>
      <c r="N117"/>
      <c r="O117"/>
      <c r="P117"/>
      <c r="Q117"/>
      <c r="R117"/>
      <c r="S117"/>
    </row>
    <row r="118" spans="1:19" s="16" customFormat="1" ht="21.75" x14ac:dyDescent="0.5">
      <c r="B118" s="83"/>
      <c r="C118" s="85"/>
      <c r="D118" s="83"/>
      <c r="E118" s="83"/>
      <c r="F118" s="83"/>
      <c r="G118" s="85"/>
      <c r="H118" s="85"/>
      <c r="K118"/>
      <c r="L118"/>
      <c r="M118"/>
      <c r="N118"/>
      <c r="O118"/>
      <c r="P118"/>
      <c r="Q118"/>
      <c r="R118"/>
      <c r="S118"/>
    </row>
    <row r="119" spans="1:19" s="16" customFormat="1" ht="21.75" x14ac:dyDescent="0.5">
      <c r="B119" s="83"/>
      <c r="C119" s="85"/>
      <c r="D119" s="83"/>
      <c r="E119" s="83"/>
      <c r="F119" s="83"/>
      <c r="G119" s="85"/>
      <c r="H119" s="85"/>
      <c r="K119"/>
      <c r="L119"/>
      <c r="M119"/>
      <c r="N119"/>
      <c r="O119"/>
      <c r="P119"/>
      <c r="Q119"/>
      <c r="R119"/>
      <c r="S119"/>
    </row>
    <row r="120" spans="1:19" s="16" customFormat="1" ht="21.75" x14ac:dyDescent="0.5">
      <c r="B120" s="83"/>
      <c r="C120" s="85"/>
      <c r="D120" s="83"/>
      <c r="E120" s="83"/>
      <c r="F120" s="83"/>
      <c r="G120" s="85"/>
      <c r="H120" s="85"/>
      <c r="K120"/>
      <c r="L120"/>
      <c r="M120"/>
      <c r="N120"/>
      <c r="O120"/>
      <c r="P120"/>
      <c r="Q120"/>
      <c r="R120"/>
      <c r="S120"/>
    </row>
    <row r="121" spans="1:19" s="16" customFormat="1" ht="21.75" x14ac:dyDescent="0.5">
      <c r="B121" s="83"/>
      <c r="C121" s="85"/>
      <c r="D121" s="83"/>
      <c r="E121" s="83"/>
      <c r="F121" s="83"/>
      <c r="G121" s="85"/>
      <c r="H121" s="85"/>
      <c r="K121"/>
      <c r="L121"/>
      <c r="M121"/>
      <c r="N121"/>
      <c r="O121"/>
      <c r="P121"/>
      <c r="Q121"/>
      <c r="R121"/>
      <c r="S121"/>
    </row>
    <row r="122" spans="1:19" s="16" customFormat="1" ht="21.75" x14ac:dyDescent="0.5">
      <c r="B122" s="83"/>
      <c r="C122" s="85"/>
      <c r="D122" s="83"/>
      <c r="E122" s="83"/>
      <c r="F122" s="83"/>
      <c r="G122" s="85"/>
      <c r="H122" s="85"/>
      <c r="K122"/>
      <c r="L122"/>
      <c r="M122"/>
      <c r="N122"/>
      <c r="O122"/>
      <c r="P122"/>
      <c r="Q122"/>
      <c r="R122"/>
      <c r="S122"/>
    </row>
    <row r="123" spans="1:19" s="16" customFormat="1" ht="21.75" x14ac:dyDescent="0.5">
      <c r="B123" s="83"/>
      <c r="C123" s="85"/>
      <c r="D123" s="83"/>
      <c r="E123" s="83"/>
      <c r="F123" s="83"/>
      <c r="G123" s="85"/>
      <c r="H123" s="85"/>
      <c r="K123"/>
      <c r="L123"/>
      <c r="M123"/>
      <c r="N123"/>
      <c r="O123"/>
      <c r="P123"/>
      <c r="Q123"/>
      <c r="R123"/>
      <c r="S123"/>
    </row>
    <row r="124" spans="1:19" s="16" customFormat="1" ht="21.75" x14ac:dyDescent="0.5">
      <c r="B124" s="83"/>
      <c r="C124" s="85"/>
      <c r="D124" s="83"/>
      <c r="E124" s="83"/>
      <c r="F124" s="83"/>
      <c r="G124" s="85"/>
      <c r="H124" s="85"/>
      <c r="K124"/>
      <c r="L124"/>
      <c r="M124"/>
      <c r="N124"/>
      <c r="O124"/>
      <c r="P124"/>
      <c r="Q124"/>
      <c r="R124"/>
      <c r="S124"/>
    </row>
    <row r="125" spans="1:19" s="16" customFormat="1" ht="21.75" x14ac:dyDescent="0.5">
      <c r="B125" s="83"/>
      <c r="C125" s="85"/>
      <c r="D125" s="83"/>
      <c r="E125" s="83"/>
      <c r="F125" s="83"/>
      <c r="G125" s="85"/>
      <c r="H125" s="85"/>
      <c r="K125"/>
      <c r="L125"/>
      <c r="M125"/>
      <c r="N125"/>
      <c r="O125"/>
      <c r="P125"/>
      <c r="Q125"/>
      <c r="R125"/>
      <c r="S125"/>
    </row>
    <row r="126" spans="1:19" s="16" customFormat="1" ht="21.75" x14ac:dyDescent="0.5">
      <c r="B126" s="83"/>
      <c r="C126" s="85"/>
      <c r="D126" s="83"/>
      <c r="E126" s="83"/>
      <c r="F126" s="83"/>
      <c r="G126" s="85"/>
      <c r="H126" s="85"/>
      <c r="K126"/>
      <c r="L126"/>
      <c r="M126"/>
      <c r="N126"/>
      <c r="O126"/>
      <c r="P126"/>
      <c r="Q126"/>
      <c r="R126"/>
      <c r="S126"/>
    </row>
    <row r="127" spans="1:19" s="16" customFormat="1" ht="21.75" x14ac:dyDescent="0.5">
      <c r="B127" s="83"/>
      <c r="C127" s="85"/>
      <c r="D127" s="83"/>
      <c r="E127" s="83"/>
      <c r="F127" s="33"/>
      <c r="G127" s="85"/>
      <c r="H127" s="85"/>
      <c r="K127"/>
      <c r="L127"/>
      <c r="M127"/>
      <c r="N127"/>
      <c r="O127"/>
      <c r="P127"/>
      <c r="Q127"/>
      <c r="R127"/>
      <c r="S127"/>
    </row>
    <row r="128" spans="1:19" s="16" customFormat="1" ht="21.75" x14ac:dyDescent="0.5">
      <c r="A128" s="86"/>
      <c r="B128" s="33"/>
      <c r="C128" s="34"/>
      <c r="D128" s="46"/>
      <c r="E128" s="46"/>
      <c r="F128" s="33"/>
      <c r="G128" s="47"/>
      <c r="H128" s="47"/>
      <c r="I128" s="36"/>
      <c r="K128"/>
      <c r="L128"/>
      <c r="M128"/>
      <c r="N128"/>
      <c r="O128"/>
      <c r="P128"/>
      <c r="Q128"/>
      <c r="R128"/>
      <c r="S128"/>
    </row>
    <row r="129" spans="1:33" s="36" customFormat="1" ht="15" customHeight="1" x14ac:dyDescent="0.5">
      <c r="A129" s="86"/>
      <c r="B129" s="33"/>
      <c r="C129" s="34"/>
      <c r="D129" s="46"/>
      <c r="E129" s="46"/>
      <c r="F129" s="33"/>
      <c r="G129" s="47"/>
      <c r="H129" s="47"/>
      <c r="K129"/>
      <c r="L129"/>
      <c r="M129"/>
      <c r="N129"/>
      <c r="O129"/>
      <c r="P129"/>
      <c r="Q129"/>
      <c r="R129"/>
      <c r="S129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F129" s="32"/>
      <c r="AG129" s="32"/>
    </row>
    <row r="130" spans="1:33" s="36" customFormat="1" ht="15" customHeight="1" x14ac:dyDescent="0.5">
      <c r="A130" s="86"/>
      <c r="B130" s="33"/>
      <c r="C130" s="34"/>
      <c r="D130" s="46"/>
      <c r="E130" s="46"/>
      <c r="F130" s="33"/>
      <c r="G130" s="47"/>
      <c r="H130" s="47"/>
      <c r="K130"/>
      <c r="L130"/>
      <c r="M130"/>
      <c r="N130"/>
      <c r="O130"/>
      <c r="P130"/>
      <c r="Q130"/>
      <c r="R130"/>
      <c r="S130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F130" s="32"/>
      <c r="AG130" s="32"/>
    </row>
    <row r="131" spans="1:33" s="36" customFormat="1" ht="15" customHeight="1" x14ac:dyDescent="0.5">
      <c r="A131" s="86"/>
      <c r="B131" s="33"/>
      <c r="C131" s="34"/>
      <c r="D131" s="46"/>
      <c r="E131" s="46"/>
      <c r="F131" s="33"/>
      <c r="G131" s="47"/>
      <c r="H131" s="47"/>
      <c r="K131"/>
      <c r="L131"/>
      <c r="M131"/>
      <c r="N131"/>
      <c r="O131"/>
      <c r="P131"/>
      <c r="Q131"/>
      <c r="R131"/>
      <c r="S131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2"/>
    </row>
    <row r="132" spans="1:33" s="36" customFormat="1" ht="15" customHeight="1" x14ac:dyDescent="0.5">
      <c r="A132" s="86"/>
      <c r="B132" s="33"/>
      <c r="C132" s="34"/>
      <c r="D132" s="46"/>
      <c r="E132" s="46"/>
      <c r="F132" s="33"/>
      <c r="G132" s="47"/>
      <c r="H132" s="47"/>
      <c r="K132"/>
      <c r="L132"/>
      <c r="M132"/>
      <c r="N132"/>
      <c r="O132"/>
      <c r="P132"/>
      <c r="Q132"/>
      <c r="R132"/>
      <c r="S1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  <c r="AG132" s="32"/>
    </row>
    <row r="133" spans="1:33" s="36" customFormat="1" ht="15" customHeight="1" x14ac:dyDescent="0.5">
      <c r="A133" s="86"/>
      <c r="B133" s="33"/>
      <c r="C133" s="34"/>
      <c r="D133" s="46"/>
      <c r="E133" s="46"/>
      <c r="F133" s="33"/>
      <c r="G133" s="47"/>
      <c r="H133" s="47"/>
      <c r="K133"/>
      <c r="L133"/>
      <c r="M133"/>
      <c r="N133"/>
      <c r="O133"/>
      <c r="P133"/>
      <c r="Q133"/>
      <c r="R133"/>
      <c r="S133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F133" s="32"/>
      <c r="AG133" s="32"/>
    </row>
    <row r="134" spans="1:33" s="36" customFormat="1" ht="15" customHeight="1" x14ac:dyDescent="0.5">
      <c r="A134" s="86"/>
      <c r="B134" s="33"/>
      <c r="C134" s="34"/>
      <c r="D134" s="46"/>
      <c r="E134" s="46"/>
      <c r="F134" s="33"/>
      <c r="G134" s="47"/>
      <c r="H134" s="47"/>
      <c r="K134"/>
      <c r="L134"/>
      <c r="M134"/>
      <c r="N134"/>
      <c r="O134"/>
      <c r="P134"/>
      <c r="Q134"/>
      <c r="R134"/>
      <c r="S134"/>
      <c r="T134" s="32"/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F134" s="32"/>
      <c r="AG134" s="32"/>
    </row>
    <row r="135" spans="1:33" s="36" customFormat="1" ht="15" customHeight="1" x14ac:dyDescent="0.5">
      <c r="B135" s="33"/>
      <c r="C135" s="34"/>
      <c r="D135" s="46"/>
      <c r="E135" s="46"/>
      <c r="F135" s="33"/>
      <c r="G135" s="47"/>
      <c r="H135" s="47"/>
      <c r="K135"/>
      <c r="L135"/>
      <c r="M135"/>
      <c r="N135"/>
      <c r="O135"/>
      <c r="P135"/>
      <c r="Q135"/>
      <c r="R135"/>
      <c r="S135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  <c r="AG135" s="32"/>
    </row>
    <row r="136" spans="1:33" s="36" customFormat="1" ht="15" customHeight="1" x14ac:dyDescent="0.5">
      <c r="B136" s="33"/>
      <c r="C136" s="34"/>
      <c r="D136" s="46"/>
      <c r="E136" s="46"/>
      <c r="F136" s="33"/>
      <c r="G136" s="47"/>
      <c r="H136" s="47"/>
      <c r="K136"/>
      <c r="L136"/>
      <c r="M136"/>
      <c r="N136"/>
      <c r="O136"/>
      <c r="P136"/>
      <c r="Q136"/>
      <c r="R136"/>
      <c r="S136"/>
      <c r="T136" s="32"/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F136" s="32"/>
      <c r="AG136" s="32"/>
    </row>
    <row r="137" spans="1:33" s="36" customFormat="1" ht="15" customHeight="1" x14ac:dyDescent="0.5">
      <c r="B137" s="33"/>
      <c r="C137" s="34"/>
      <c r="D137" s="46"/>
      <c r="E137" s="46"/>
      <c r="F137" s="46"/>
      <c r="G137" s="47"/>
      <c r="H137" s="47"/>
      <c r="K137"/>
      <c r="L137"/>
      <c r="M137"/>
      <c r="N137"/>
      <c r="O137"/>
      <c r="P137"/>
      <c r="Q137"/>
      <c r="R137"/>
      <c r="S137"/>
      <c r="T137" s="32"/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F137" s="32"/>
      <c r="AG137" s="32"/>
    </row>
    <row r="138" spans="1:33" s="36" customFormat="1" ht="15" customHeight="1" x14ac:dyDescent="0.5">
      <c r="B138" s="33"/>
      <c r="C138" s="34"/>
      <c r="D138" s="46"/>
      <c r="E138" s="46"/>
      <c r="F138" s="46"/>
      <c r="G138" s="47"/>
      <c r="H138" s="47"/>
      <c r="K138"/>
      <c r="L138"/>
      <c r="M138"/>
      <c r="N138"/>
      <c r="O138"/>
      <c r="P138"/>
      <c r="Q138"/>
      <c r="R138"/>
      <c r="S138"/>
      <c r="T138" s="32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F138" s="32"/>
      <c r="AG138" s="32"/>
    </row>
    <row r="139" spans="1:33" s="36" customFormat="1" ht="15" customHeight="1" x14ac:dyDescent="0.5">
      <c r="B139" s="33"/>
      <c r="C139" s="34"/>
      <c r="D139" s="46"/>
      <c r="E139" s="46"/>
      <c r="F139" s="46"/>
      <c r="G139" s="47"/>
      <c r="H139" s="47"/>
      <c r="K139"/>
      <c r="L139"/>
      <c r="M139"/>
      <c r="N139"/>
      <c r="O139"/>
      <c r="P139"/>
      <c r="Q139"/>
      <c r="R139"/>
      <c r="S139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</row>
    <row r="140" spans="1:33" s="36" customFormat="1" ht="15" customHeight="1" x14ac:dyDescent="0.5">
      <c r="B140" s="33"/>
      <c r="C140" s="34"/>
      <c r="D140" s="46"/>
      <c r="E140" s="46"/>
      <c r="F140" s="46"/>
      <c r="G140" s="47"/>
      <c r="H140" s="47"/>
      <c r="K140"/>
      <c r="L140"/>
      <c r="M140"/>
      <c r="N140"/>
      <c r="O140"/>
      <c r="P140"/>
      <c r="Q140"/>
      <c r="R140"/>
      <c r="S140"/>
      <c r="T140" s="32"/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F140" s="32"/>
      <c r="AG140" s="32"/>
    </row>
    <row r="141" spans="1:33" s="36" customFormat="1" ht="15" customHeight="1" x14ac:dyDescent="0.5">
      <c r="B141" s="33"/>
      <c r="C141" s="34"/>
      <c r="D141" s="46"/>
      <c r="E141" s="46"/>
      <c r="F141" s="46"/>
      <c r="G141" s="47"/>
      <c r="H141" s="47"/>
      <c r="K141"/>
      <c r="L141"/>
      <c r="M141"/>
      <c r="N141"/>
      <c r="O141"/>
      <c r="P141"/>
      <c r="Q141"/>
      <c r="R141"/>
      <c r="S141"/>
      <c r="T141" s="32"/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F141" s="32"/>
      <c r="AG141" s="32"/>
    </row>
    <row r="142" spans="1:33" s="36" customFormat="1" ht="15" customHeight="1" x14ac:dyDescent="0.5">
      <c r="B142" s="33"/>
      <c r="C142" s="34"/>
      <c r="D142" s="46"/>
      <c r="E142" s="46"/>
      <c r="F142" s="46"/>
      <c r="G142" s="47"/>
      <c r="H142" s="47"/>
      <c r="K142"/>
      <c r="L142"/>
      <c r="M142"/>
      <c r="N142"/>
      <c r="O142"/>
      <c r="P142"/>
      <c r="Q142"/>
      <c r="R142"/>
      <c r="S142"/>
      <c r="T142" s="32"/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F142" s="32"/>
      <c r="AG142" s="32"/>
    </row>
    <row r="143" spans="1:33" s="36" customFormat="1" ht="15" customHeight="1" x14ac:dyDescent="0.5">
      <c r="B143" s="33"/>
      <c r="C143" s="34"/>
      <c r="D143" s="46"/>
      <c r="E143" s="46"/>
      <c r="F143" s="46"/>
      <c r="G143" s="47"/>
      <c r="H143" s="47"/>
      <c r="K143"/>
      <c r="L143"/>
      <c r="M143"/>
      <c r="N143"/>
      <c r="O143"/>
      <c r="P143"/>
      <c r="Q143"/>
      <c r="R143"/>
      <c r="S143"/>
      <c r="T143" s="32"/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F143" s="32"/>
      <c r="AG143" s="32"/>
    </row>
    <row r="144" spans="1:33" s="36" customFormat="1" ht="15" customHeight="1" x14ac:dyDescent="0.5">
      <c r="B144" s="33"/>
      <c r="C144" s="34"/>
      <c r="D144" s="46"/>
      <c r="E144" s="46"/>
      <c r="F144" s="46"/>
      <c r="G144" s="47"/>
      <c r="H144" s="47"/>
      <c r="K144"/>
      <c r="L144"/>
      <c r="M144"/>
      <c r="N144"/>
      <c r="O144"/>
      <c r="P144"/>
      <c r="Q144"/>
      <c r="R144"/>
      <c r="S144"/>
      <c r="T144" s="32"/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F144" s="32"/>
      <c r="AG144" s="32"/>
    </row>
    <row r="145" spans="2:33" s="36" customFormat="1" ht="15" customHeight="1" x14ac:dyDescent="0.5">
      <c r="B145" s="33"/>
      <c r="C145" s="34"/>
      <c r="D145" s="46"/>
      <c r="E145" s="46"/>
      <c r="F145" s="46"/>
      <c r="G145" s="47"/>
      <c r="H145" s="47"/>
      <c r="K145"/>
      <c r="L145"/>
      <c r="M145"/>
      <c r="N145"/>
      <c r="O145"/>
      <c r="P145"/>
      <c r="Q145"/>
      <c r="R145"/>
      <c r="S145"/>
      <c r="T145" s="32"/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F145" s="32"/>
      <c r="AG145" s="32"/>
    </row>
    <row r="146" spans="2:33" s="36" customFormat="1" ht="15" customHeight="1" x14ac:dyDescent="0.5">
      <c r="B146" s="33"/>
      <c r="C146" s="34"/>
      <c r="D146" s="46"/>
      <c r="E146" s="46"/>
      <c r="F146" s="46"/>
      <c r="G146" s="47"/>
      <c r="H146" s="47"/>
      <c r="K146"/>
      <c r="L146"/>
      <c r="M146"/>
      <c r="N146"/>
      <c r="O146"/>
      <c r="P146"/>
      <c r="Q146"/>
      <c r="R146"/>
      <c r="S146"/>
      <c r="T146" s="32"/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F146" s="32"/>
      <c r="AG146" s="32"/>
    </row>
    <row r="147" spans="2:33" s="36" customFormat="1" ht="15" customHeight="1" x14ac:dyDescent="0.5">
      <c r="B147" s="33"/>
      <c r="C147" s="34"/>
      <c r="D147" s="46"/>
      <c r="E147" s="46"/>
      <c r="F147" s="46"/>
      <c r="G147" s="47"/>
      <c r="H147" s="47"/>
      <c r="K147"/>
      <c r="L147"/>
      <c r="M147"/>
      <c r="N147"/>
      <c r="O147"/>
      <c r="P147"/>
      <c r="Q147"/>
      <c r="R147"/>
      <c r="S147"/>
      <c r="T147" s="32"/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F147" s="32"/>
      <c r="AG147" s="32"/>
    </row>
    <row r="148" spans="2:33" s="36" customFormat="1" ht="15" customHeight="1" x14ac:dyDescent="0.5">
      <c r="B148" s="33"/>
      <c r="C148" s="34"/>
      <c r="D148" s="46"/>
      <c r="E148" s="46"/>
      <c r="F148" s="46"/>
      <c r="G148" s="47"/>
      <c r="H148" s="47"/>
      <c r="K148"/>
      <c r="L148"/>
      <c r="M148"/>
      <c r="N148"/>
      <c r="O148"/>
      <c r="P148"/>
      <c r="Q148"/>
      <c r="R148"/>
      <c r="S148"/>
      <c r="T148" s="32"/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F148" s="32"/>
      <c r="AG148" s="32"/>
    </row>
    <row r="149" spans="2:33" s="36" customFormat="1" ht="15" customHeight="1" x14ac:dyDescent="0.5">
      <c r="B149" s="33"/>
      <c r="C149" s="34"/>
      <c r="D149" s="46"/>
      <c r="E149" s="46"/>
      <c r="F149" s="46"/>
      <c r="G149" s="47"/>
      <c r="H149" s="47"/>
      <c r="K149"/>
      <c r="L149"/>
      <c r="M149"/>
      <c r="N149"/>
      <c r="O149"/>
      <c r="P149"/>
      <c r="Q149"/>
      <c r="R149"/>
      <c r="S149"/>
      <c r="T149" s="32"/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F149" s="32"/>
      <c r="AG149" s="32"/>
    </row>
    <row r="150" spans="2:33" s="36" customFormat="1" ht="15" customHeight="1" x14ac:dyDescent="0.5">
      <c r="B150" s="33"/>
      <c r="C150" s="34"/>
      <c r="D150" s="46"/>
      <c r="E150" s="46"/>
      <c r="F150" s="46"/>
      <c r="G150" s="47"/>
      <c r="H150" s="47"/>
      <c r="K150"/>
      <c r="L150"/>
      <c r="M150"/>
      <c r="N150"/>
      <c r="O150"/>
      <c r="P150"/>
      <c r="Q150"/>
      <c r="R150"/>
      <c r="S150"/>
      <c r="T150" s="32"/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F150" s="32"/>
      <c r="AG150" s="32"/>
    </row>
    <row r="151" spans="2:33" s="36" customFormat="1" ht="15" customHeight="1" x14ac:dyDescent="0.5">
      <c r="B151" s="46"/>
      <c r="C151" s="34"/>
      <c r="D151" s="46"/>
      <c r="E151" s="46"/>
      <c r="F151" s="46"/>
      <c r="G151" s="47"/>
      <c r="H151" s="47"/>
      <c r="K151"/>
      <c r="L151"/>
      <c r="M151"/>
      <c r="N151"/>
      <c r="O151"/>
      <c r="P151"/>
      <c r="Q151"/>
      <c r="R151"/>
      <c r="S151"/>
      <c r="T151" s="32"/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F151" s="32"/>
      <c r="AG151" s="32"/>
    </row>
    <row r="152" spans="2:33" s="36" customFormat="1" ht="15" customHeight="1" x14ac:dyDescent="0.5">
      <c r="B152" s="46"/>
      <c r="C152" s="34"/>
      <c r="D152" s="46"/>
      <c r="E152" s="46"/>
      <c r="F152" s="46"/>
      <c r="G152" s="47"/>
      <c r="H152" s="47"/>
      <c r="K152"/>
      <c r="L152"/>
      <c r="M152"/>
      <c r="N152"/>
      <c r="O152"/>
      <c r="P152"/>
      <c r="Q152"/>
      <c r="R152"/>
      <c r="S152"/>
      <c r="T152" s="32"/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F152" s="32"/>
      <c r="AG152" s="32"/>
    </row>
    <row r="153" spans="2:33" s="36" customFormat="1" ht="15" customHeight="1" x14ac:dyDescent="0.5">
      <c r="B153" s="46"/>
      <c r="C153" s="34"/>
      <c r="D153" s="46"/>
      <c r="E153" s="46"/>
      <c r="F153" s="46"/>
      <c r="G153" s="47"/>
      <c r="H153" s="47"/>
      <c r="K153"/>
      <c r="L153"/>
      <c r="M153"/>
      <c r="N153"/>
      <c r="O153"/>
      <c r="P153"/>
      <c r="Q153"/>
      <c r="R153"/>
      <c r="S153"/>
      <c r="T153" s="32"/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F153" s="32"/>
      <c r="AG153" s="32"/>
    </row>
    <row r="154" spans="2:33" s="36" customFormat="1" ht="15" customHeight="1" x14ac:dyDescent="0.5">
      <c r="B154" s="46"/>
      <c r="C154" s="34"/>
      <c r="D154" s="46"/>
      <c r="E154" s="46"/>
      <c r="F154" s="46"/>
      <c r="G154" s="47"/>
      <c r="H154" s="47"/>
      <c r="K154"/>
      <c r="L154"/>
      <c r="M154"/>
      <c r="N154"/>
      <c r="O154"/>
      <c r="P154"/>
      <c r="Q154"/>
      <c r="R154"/>
      <c r="S154"/>
      <c r="T154" s="32"/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F154" s="32"/>
      <c r="AG154" s="32"/>
    </row>
    <row r="155" spans="2:33" s="36" customFormat="1" ht="15" customHeight="1" x14ac:dyDescent="0.5">
      <c r="B155" s="46"/>
      <c r="C155" s="34"/>
      <c r="D155" s="46"/>
      <c r="E155" s="46"/>
      <c r="F155" s="46"/>
      <c r="G155" s="47"/>
      <c r="H155" s="47"/>
      <c r="K155"/>
      <c r="L155"/>
      <c r="M155"/>
      <c r="N155"/>
      <c r="O155"/>
      <c r="P155"/>
      <c r="Q155"/>
      <c r="R155"/>
      <c r="S155"/>
      <c r="T155" s="32"/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F155" s="32"/>
      <c r="AG155" s="32"/>
    </row>
    <row r="156" spans="2:33" s="36" customFormat="1" ht="15" customHeight="1" x14ac:dyDescent="0.5">
      <c r="B156" s="46"/>
      <c r="C156" s="34"/>
      <c r="D156" s="46"/>
      <c r="E156" s="46"/>
      <c r="F156" s="46"/>
      <c r="G156" s="47"/>
      <c r="H156" s="47"/>
      <c r="K156"/>
      <c r="L156"/>
      <c r="M156"/>
      <c r="N156"/>
      <c r="O156"/>
      <c r="P156"/>
      <c r="Q156"/>
      <c r="R156"/>
      <c r="S156"/>
      <c r="T156" s="32"/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F156" s="32"/>
      <c r="AG156" s="32"/>
    </row>
    <row r="157" spans="2:33" s="36" customFormat="1" ht="15" customHeight="1" x14ac:dyDescent="0.5">
      <c r="B157" s="46"/>
      <c r="C157" s="34"/>
      <c r="D157" s="46"/>
      <c r="E157" s="46"/>
      <c r="F157" s="46"/>
      <c r="G157" s="47"/>
      <c r="H157" s="47"/>
      <c r="K157"/>
      <c r="L157"/>
      <c r="M157"/>
      <c r="N157"/>
      <c r="O157"/>
      <c r="P157"/>
      <c r="Q157"/>
      <c r="R157"/>
      <c r="S157"/>
      <c r="T157" s="32"/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F157" s="32"/>
      <c r="AG157" s="32"/>
    </row>
    <row r="158" spans="2:33" s="36" customFormat="1" ht="15" customHeight="1" x14ac:dyDescent="0.5">
      <c r="B158" s="46"/>
      <c r="C158" s="34"/>
      <c r="D158" s="46"/>
      <c r="E158" s="46"/>
      <c r="F158" s="46"/>
      <c r="G158" s="47"/>
      <c r="H158" s="47"/>
      <c r="K158"/>
      <c r="L158"/>
      <c r="M158"/>
      <c r="N158"/>
      <c r="O158"/>
      <c r="P158"/>
      <c r="Q158"/>
      <c r="R158"/>
      <c r="S158"/>
      <c r="T158" s="32"/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F158" s="32"/>
      <c r="AG158" s="32"/>
    </row>
    <row r="159" spans="2:33" s="36" customFormat="1" ht="15" customHeight="1" x14ac:dyDescent="0.5">
      <c r="B159" s="46"/>
      <c r="C159" s="34"/>
      <c r="D159" s="46"/>
      <c r="E159" s="46"/>
      <c r="F159" s="46"/>
      <c r="G159" s="47"/>
      <c r="H159" s="47"/>
      <c r="K159"/>
      <c r="L159"/>
      <c r="M159"/>
      <c r="N159"/>
      <c r="O159"/>
      <c r="P159"/>
      <c r="Q159"/>
      <c r="R159"/>
      <c r="S159"/>
      <c r="T159" s="32"/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F159" s="32"/>
      <c r="AG159" s="32"/>
    </row>
    <row r="160" spans="2:33" s="36" customFormat="1" ht="15" customHeight="1" x14ac:dyDescent="0.5">
      <c r="B160" s="46"/>
      <c r="C160" s="34"/>
      <c r="D160" s="46"/>
      <c r="E160" s="46"/>
      <c r="F160" s="46"/>
      <c r="G160" s="47"/>
      <c r="H160" s="47"/>
      <c r="K160"/>
      <c r="L160"/>
      <c r="M160"/>
      <c r="N160"/>
      <c r="O160"/>
      <c r="P160"/>
      <c r="Q160"/>
      <c r="R160"/>
      <c r="S160"/>
      <c r="T160" s="32"/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F160" s="32"/>
      <c r="AG160" s="32"/>
    </row>
    <row r="161" spans="2:33" s="36" customFormat="1" ht="15" customHeight="1" x14ac:dyDescent="0.5">
      <c r="B161" s="46"/>
      <c r="C161" s="34"/>
      <c r="D161" s="46"/>
      <c r="E161" s="46"/>
      <c r="F161" s="46"/>
      <c r="G161" s="47"/>
      <c r="H161" s="47"/>
      <c r="K161"/>
      <c r="L161"/>
      <c r="M161"/>
      <c r="N161"/>
      <c r="O161"/>
      <c r="P161"/>
      <c r="Q161"/>
      <c r="R161"/>
      <c r="S161"/>
      <c r="T161" s="32"/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F161" s="32"/>
      <c r="AG161" s="32"/>
    </row>
    <row r="162" spans="2:33" s="36" customFormat="1" ht="15" customHeight="1" x14ac:dyDescent="0.5">
      <c r="B162" s="46"/>
      <c r="C162" s="34"/>
      <c r="D162" s="46"/>
      <c r="E162" s="46"/>
      <c r="F162" s="46"/>
      <c r="G162" s="47"/>
      <c r="H162" s="47"/>
      <c r="K162"/>
      <c r="L162"/>
      <c r="M162"/>
      <c r="N162"/>
      <c r="O162"/>
      <c r="P162"/>
      <c r="Q162"/>
      <c r="R162"/>
      <c r="S162"/>
      <c r="T162" s="32"/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F162" s="32"/>
      <c r="AG162" s="32"/>
    </row>
    <row r="163" spans="2:33" s="36" customFormat="1" ht="15" customHeight="1" x14ac:dyDescent="0.5">
      <c r="B163" s="46"/>
      <c r="C163" s="34"/>
      <c r="D163" s="46"/>
      <c r="E163" s="46"/>
      <c r="F163" s="46"/>
      <c r="G163" s="47"/>
      <c r="H163" s="47"/>
      <c r="K163"/>
      <c r="L163"/>
      <c r="M163"/>
      <c r="N163"/>
      <c r="O163"/>
      <c r="P163"/>
      <c r="Q163"/>
      <c r="R163"/>
      <c r="S163"/>
      <c r="T163" s="32"/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F163" s="32"/>
      <c r="AG163" s="32"/>
    </row>
    <row r="164" spans="2:33" s="36" customFormat="1" ht="15" customHeight="1" x14ac:dyDescent="0.5">
      <c r="B164" s="46"/>
      <c r="C164" s="34"/>
      <c r="D164" s="46"/>
      <c r="E164" s="46"/>
      <c r="F164" s="46"/>
      <c r="G164" s="47"/>
      <c r="H164" s="47"/>
      <c r="K164"/>
      <c r="L164"/>
      <c r="M164"/>
      <c r="N164"/>
      <c r="O164"/>
      <c r="P164"/>
      <c r="Q164"/>
      <c r="R164"/>
      <c r="S164"/>
      <c r="T164" s="32"/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F164" s="32"/>
      <c r="AG164" s="32"/>
    </row>
    <row r="165" spans="2:33" s="36" customFormat="1" ht="15" customHeight="1" x14ac:dyDescent="0.5">
      <c r="B165" s="46"/>
      <c r="C165" s="34"/>
      <c r="D165" s="46"/>
      <c r="E165" s="46"/>
      <c r="F165" s="46"/>
      <c r="G165" s="47"/>
      <c r="H165" s="47"/>
      <c r="K165"/>
      <c r="L165"/>
      <c r="M165"/>
      <c r="N165"/>
      <c r="O165"/>
      <c r="P165"/>
      <c r="Q165"/>
      <c r="R165"/>
      <c r="S165"/>
      <c r="T165" s="32"/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F165" s="32"/>
      <c r="AG165" s="32"/>
    </row>
    <row r="166" spans="2:33" s="36" customFormat="1" ht="15" customHeight="1" x14ac:dyDescent="0.5">
      <c r="B166" s="46"/>
      <c r="C166" s="34"/>
      <c r="D166" s="46"/>
      <c r="E166" s="46"/>
      <c r="F166" s="46"/>
      <c r="G166" s="47"/>
      <c r="H166" s="47"/>
      <c r="K166"/>
      <c r="L166"/>
      <c r="M166"/>
      <c r="N166"/>
      <c r="O166"/>
      <c r="P166"/>
      <c r="Q166"/>
      <c r="R166"/>
      <c r="S166"/>
      <c r="T166" s="32"/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F166" s="32"/>
      <c r="AG166" s="32"/>
    </row>
    <row r="167" spans="2:33" s="36" customFormat="1" ht="15" customHeight="1" x14ac:dyDescent="0.5">
      <c r="B167" s="46"/>
      <c r="C167" s="34"/>
      <c r="D167" s="46"/>
      <c r="E167" s="46"/>
      <c r="F167" s="46"/>
      <c r="G167" s="47"/>
      <c r="H167" s="47"/>
      <c r="K167"/>
      <c r="L167"/>
      <c r="M167"/>
      <c r="N167"/>
      <c r="O167"/>
      <c r="P167"/>
      <c r="Q167"/>
      <c r="R167"/>
      <c r="S167"/>
      <c r="T167" s="32"/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F167" s="32"/>
      <c r="AG167" s="32"/>
    </row>
    <row r="168" spans="2:33" s="36" customFormat="1" ht="15" customHeight="1" x14ac:dyDescent="0.5">
      <c r="B168" s="46"/>
      <c r="C168" s="34"/>
      <c r="D168" s="46"/>
      <c r="E168" s="46"/>
      <c r="F168" s="46"/>
      <c r="G168" s="47"/>
      <c r="H168" s="47"/>
      <c r="T168" s="32"/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F168" s="32"/>
      <c r="AG168" s="32"/>
    </row>
    <row r="169" spans="2:33" s="36" customFormat="1" ht="15" customHeight="1" x14ac:dyDescent="0.5">
      <c r="B169" s="46"/>
      <c r="C169" s="34"/>
      <c r="D169" s="46"/>
      <c r="E169" s="46"/>
      <c r="F169" s="46"/>
      <c r="G169" s="47"/>
      <c r="H169" s="47"/>
      <c r="T169" s="32"/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F169" s="32"/>
      <c r="AG169" s="32"/>
    </row>
    <row r="170" spans="2:33" s="36" customFormat="1" ht="15" customHeight="1" x14ac:dyDescent="0.5">
      <c r="B170" s="46"/>
      <c r="C170" s="34"/>
      <c r="D170" s="46"/>
      <c r="E170" s="46"/>
      <c r="F170" s="46"/>
      <c r="G170" s="47"/>
      <c r="H170" s="47"/>
      <c r="T170" s="32"/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F170" s="32"/>
      <c r="AG170" s="32"/>
    </row>
    <row r="171" spans="2:33" s="36" customFormat="1" ht="15" customHeight="1" x14ac:dyDescent="0.5">
      <c r="B171" s="46"/>
      <c r="C171" s="34"/>
      <c r="D171" s="46"/>
      <c r="E171" s="46"/>
      <c r="F171" s="46"/>
      <c r="G171" s="47"/>
      <c r="H171" s="47"/>
      <c r="T171" s="32"/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F171" s="32"/>
      <c r="AG171" s="32"/>
    </row>
    <row r="172" spans="2:33" s="36" customFormat="1" ht="15" customHeight="1" x14ac:dyDescent="0.5">
      <c r="B172" s="46"/>
      <c r="C172" s="34"/>
      <c r="D172" s="46"/>
      <c r="E172" s="46"/>
      <c r="F172" s="46"/>
      <c r="G172" s="47"/>
      <c r="H172" s="47"/>
      <c r="T172" s="32"/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F172" s="32"/>
      <c r="AG172" s="32"/>
    </row>
    <row r="173" spans="2:33" s="36" customFormat="1" ht="15" customHeight="1" x14ac:dyDescent="0.5">
      <c r="B173" s="46"/>
      <c r="C173" s="34"/>
      <c r="D173" s="46"/>
      <c r="E173" s="46"/>
      <c r="F173" s="46"/>
      <c r="G173" s="47"/>
      <c r="H173" s="47"/>
      <c r="T173" s="32"/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F173" s="32"/>
      <c r="AG173" s="32"/>
    </row>
    <row r="174" spans="2:33" s="36" customFormat="1" ht="15" customHeight="1" x14ac:dyDescent="0.5">
      <c r="B174" s="46"/>
      <c r="C174" s="34"/>
      <c r="D174" s="46"/>
      <c r="E174" s="46"/>
      <c r="F174" s="46"/>
      <c r="G174" s="47"/>
      <c r="H174" s="47"/>
      <c r="T174" s="32"/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F174" s="32"/>
      <c r="AG174" s="32"/>
    </row>
    <row r="175" spans="2:33" s="36" customFormat="1" ht="15" customHeight="1" x14ac:dyDescent="0.5">
      <c r="B175" s="46"/>
      <c r="C175" s="34"/>
      <c r="D175" s="46"/>
      <c r="E175" s="46"/>
      <c r="F175" s="46"/>
      <c r="G175" s="47"/>
      <c r="H175" s="47"/>
      <c r="T175" s="32"/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F175" s="32"/>
      <c r="AG175" s="32"/>
    </row>
    <row r="176" spans="2:33" s="36" customFormat="1" ht="15" customHeight="1" x14ac:dyDescent="0.5">
      <c r="B176" s="46"/>
      <c r="C176" s="34"/>
      <c r="D176" s="46"/>
      <c r="E176" s="46"/>
      <c r="F176" s="46"/>
      <c r="G176" s="47"/>
      <c r="H176" s="47"/>
      <c r="T176" s="32"/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F176" s="32"/>
      <c r="AG176" s="32"/>
    </row>
    <row r="177" spans="1:33" s="36" customFormat="1" ht="15" customHeight="1" x14ac:dyDescent="0.5">
      <c r="B177" s="46"/>
      <c r="C177" s="34"/>
      <c r="D177" s="46"/>
      <c r="E177" s="46"/>
      <c r="F177" s="46"/>
      <c r="G177" s="47"/>
      <c r="H177" s="47"/>
      <c r="T177" s="32"/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F177" s="32"/>
      <c r="AG177" s="32"/>
    </row>
    <row r="178" spans="1:33" s="36" customFormat="1" ht="15" customHeight="1" x14ac:dyDescent="0.5">
      <c r="B178" s="46"/>
      <c r="C178" s="34"/>
      <c r="D178" s="46"/>
      <c r="E178" s="46"/>
      <c r="F178" s="46"/>
      <c r="G178" s="47"/>
      <c r="H178" s="47"/>
      <c r="T178" s="32"/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F178" s="32"/>
      <c r="AG178" s="32"/>
    </row>
    <row r="179" spans="1:33" s="36" customFormat="1" ht="15" customHeight="1" x14ac:dyDescent="0.5">
      <c r="B179" s="46"/>
      <c r="C179" s="34"/>
      <c r="D179" s="46"/>
      <c r="E179" s="46"/>
      <c r="F179" s="46"/>
      <c r="G179" s="47"/>
      <c r="H179" s="47"/>
      <c r="T179" s="32"/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F179" s="32"/>
      <c r="AG179" s="32"/>
    </row>
    <row r="180" spans="1:33" s="36" customFormat="1" ht="15" customHeight="1" x14ac:dyDescent="0.5">
      <c r="B180" s="46"/>
      <c r="C180" s="34"/>
      <c r="D180" s="46"/>
      <c r="E180" s="46"/>
      <c r="F180" s="46"/>
      <c r="G180" s="47"/>
      <c r="H180" s="47"/>
      <c r="T180" s="32"/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F180" s="32"/>
      <c r="AG180" s="32"/>
    </row>
    <row r="181" spans="1:33" s="36" customFormat="1" ht="15" customHeight="1" x14ac:dyDescent="0.45">
      <c r="B181" s="46"/>
      <c r="C181" s="34"/>
      <c r="D181" s="46"/>
      <c r="E181" s="46"/>
      <c r="F181" s="46"/>
      <c r="G181" s="47"/>
      <c r="H181" s="47"/>
      <c r="K181" s="15"/>
      <c r="L181" s="15"/>
      <c r="M181" s="15"/>
      <c r="N181" s="15"/>
      <c r="O181" s="15"/>
      <c r="P181" s="15"/>
      <c r="Q181" s="15"/>
      <c r="R181" s="15"/>
      <c r="S181" s="15"/>
      <c r="T181" s="32"/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F181" s="32"/>
      <c r="AG181" s="32"/>
    </row>
    <row r="182" spans="1:33" s="36" customFormat="1" ht="15" customHeight="1" x14ac:dyDescent="0.45">
      <c r="B182" s="46"/>
      <c r="C182" s="34"/>
      <c r="D182" s="46"/>
      <c r="E182" s="46"/>
      <c r="F182" s="46"/>
      <c r="G182" s="47"/>
      <c r="H182" s="47"/>
      <c r="K182" s="15"/>
      <c r="L182" s="15"/>
      <c r="M182" s="15"/>
      <c r="N182" s="15"/>
      <c r="O182" s="15"/>
      <c r="P182" s="15"/>
      <c r="Q182" s="15"/>
      <c r="R182" s="15"/>
      <c r="S182" s="15"/>
      <c r="T182" s="32"/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F182" s="32"/>
      <c r="AG182" s="32"/>
    </row>
    <row r="183" spans="1:33" s="36" customFormat="1" ht="15" customHeight="1" x14ac:dyDescent="0.45">
      <c r="B183" s="46"/>
      <c r="C183" s="34"/>
      <c r="D183" s="46"/>
      <c r="E183" s="46"/>
      <c r="F183" s="46"/>
      <c r="G183" s="47"/>
      <c r="H183" s="47"/>
      <c r="K183" s="15"/>
      <c r="L183" s="15"/>
      <c r="M183" s="15"/>
      <c r="N183" s="15"/>
      <c r="O183" s="15"/>
      <c r="P183" s="15"/>
      <c r="Q183" s="15"/>
      <c r="R183" s="15"/>
      <c r="S183" s="15"/>
      <c r="T183" s="32"/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F183" s="32"/>
      <c r="AG183" s="32"/>
    </row>
    <row r="184" spans="1:33" s="36" customFormat="1" ht="15" customHeight="1" x14ac:dyDescent="0.45">
      <c r="B184" s="46"/>
      <c r="C184" s="34"/>
      <c r="D184" s="46"/>
      <c r="E184" s="46"/>
      <c r="F184" s="46"/>
      <c r="G184" s="47"/>
      <c r="H184" s="47"/>
      <c r="K184" s="15"/>
      <c r="L184" s="15"/>
      <c r="M184" s="15"/>
      <c r="N184" s="15"/>
      <c r="O184" s="15"/>
      <c r="P184" s="15"/>
      <c r="Q184" s="15"/>
      <c r="R184" s="15"/>
      <c r="S184" s="15"/>
      <c r="T184" s="32"/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F184" s="32"/>
      <c r="AG184" s="32"/>
    </row>
    <row r="185" spans="1:33" s="36" customFormat="1" ht="15" customHeight="1" x14ac:dyDescent="0.45">
      <c r="B185" s="46"/>
      <c r="C185" s="34"/>
      <c r="D185" s="46"/>
      <c r="E185" s="46"/>
      <c r="F185" s="46"/>
      <c r="G185" s="47"/>
      <c r="H185" s="47"/>
      <c r="K185" s="15"/>
      <c r="L185" s="15"/>
      <c r="M185" s="15"/>
      <c r="N185" s="15"/>
      <c r="O185" s="15"/>
      <c r="P185" s="15"/>
      <c r="Q185" s="15"/>
      <c r="R185" s="15"/>
      <c r="S185" s="15"/>
      <c r="T185" s="32"/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F185" s="32"/>
      <c r="AG185" s="32"/>
    </row>
    <row r="186" spans="1:33" s="36" customFormat="1" ht="15" customHeight="1" x14ac:dyDescent="0.45">
      <c r="B186" s="46"/>
      <c r="C186" s="47"/>
      <c r="D186" s="46"/>
      <c r="E186" s="46"/>
      <c r="F186" s="46"/>
      <c r="G186" s="47"/>
      <c r="H186" s="47"/>
      <c r="K186" s="15"/>
      <c r="L186" s="15"/>
      <c r="M186" s="15"/>
      <c r="N186" s="15"/>
      <c r="O186" s="15"/>
      <c r="P186" s="15"/>
      <c r="Q186" s="15"/>
      <c r="R186" s="15"/>
      <c r="S186" s="15"/>
      <c r="T186" s="32"/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F186" s="32"/>
      <c r="AG186" s="32"/>
    </row>
    <row r="187" spans="1:33" s="36" customFormat="1" ht="15" customHeight="1" x14ac:dyDescent="0.45">
      <c r="B187" s="46"/>
      <c r="C187" s="47"/>
      <c r="D187" s="46"/>
      <c r="E187" s="46"/>
      <c r="F187" s="46"/>
      <c r="G187" s="47"/>
      <c r="H187" s="47"/>
      <c r="K187" s="15"/>
      <c r="L187" s="15"/>
      <c r="M187" s="15"/>
      <c r="N187" s="15"/>
      <c r="O187" s="15"/>
      <c r="P187" s="15"/>
      <c r="Q187" s="15"/>
      <c r="R187" s="15"/>
      <c r="S187" s="15"/>
      <c r="T187" s="32"/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F187" s="32"/>
      <c r="AG187" s="32"/>
    </row>
    <row r="188" spans="1:33" s="36" customFormat="1" ht="15" customHeight="1" x14ac:dyDescent="0.45">
      <c r="B188" s="46"/>
      <c r="C188" s="47"/>
      <c r="D188" s="46"/>
      <c r="E188" s="46"/>
      <c r="F188" s="87"/>
      <c r="G188" s="47"/>
      <c r="H188" s="47"/>
      <c r="K188" s="15"/>
      <c r="L188" s="15"/>
      <c r="M188" s="15"/>
      <c r="N188" s="15"/>
      <c r="O188" s="15"/>
      <c r="P188" s="15"/>
      <c r="Q188" s="15"/>
      <c r="R188" s="15"/>
      <c r="S188" s="15"/>
      <c r="T188" s="32"/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F188" s="32"/>
      <c r="AG188" s="32"/>
    </row>
    <row r="189" spans="1:33" s="36" customFormat="1" ht="15" customHeight="1" x14ac:dyDescent="0.45">
      <c r="A189" s="15"/>
      <c r="B189" s="87"/>
      <c r="C189" s="51"/>
      <c r="D189" s="87"/>
      <c r="E189" s="87"/>
      <c r="F189" s="87"/>
      <c r="G189" s="51"/>
      <c r="H189" s="51"/>
      <c r="I189" s="15"/>
      <c r="K189" s="15"/>
      <c r="L189" s="15"/>
      <c r="M189" s="15"/>
      <c r="N189" s="15"/>
      <c r="O189" s="15"/>
      <c r="P189" s="15"/>
      <c r="Q189" s="15"/>
      <c r="R189" s="15"/>
      <c r="S189" s="15"/>
      <c r="T189" s="32"/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F189" s="32"/>
      <c r="AG189" s="32"/>
    </row>
    <row r="190" spans="1:33" x14ac:dyDescent="0.45">
      <c r="B190" s="87"/>
      <c r="D190" s="87"/>
      <c r="E190" s="87"/>
      <c r="F190" s="87"/>
      <c r="G190" s="51"/>
      <c r="H190" s="5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</row>
    <row r="191" spans="1:33" x14ac:dyDescent="0.45">
      <c r="B191" s="87"/>
      <c r="D191" s="87"/>
      <c r="E191" s="87"/>
      <c r="F191" s="87"/>
      <c r="G191" s="51"/>
      <c r="H191" s="5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</row>
    <row r="192" spans="1:33" x14ac:dyDescent="0.45">
      <c r="B192" s="87"/>
      <c r="D192" s="87"/>
      <c r="E192" s="87"/>
      <c r="F192" s="87"/>
      <c r="G192" s="51"/>
      <c r="H192" s="5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</row>
    <row r="193" spans="2:33" x14ac:dyDescent="0.45">
      <c r="B193" s="87"/>
      <c r="D193" s="87"/>
      <c r="E193" s="87"/>
      <c r="F193" s="87"/>
      <c r="G193" s="51"/>
      <c r="H193" s="5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</row>
    <row r="194" spans="2:33" x14ac:dyDescent="0.45">
      <c r="B194" s="87"/>
      <c r="D194" s="87"/>
      <c r="E194" s="87"/>
      <c r="F194" s="87"/>
      <c r="G194" s="51"/>
      <c r="H194" s="5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</row>
    <row r="195" spans="2:33" x14ac:dyDescent="0.45">
      <c r="B195" s="87"/>
      <c r="D195" s="87"/>
      <c r="E195" s="87"/>
      <c r="F195" s="87"/>
      <c r="G195" s="51"/>
      <c r="H195" s="5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</row>
    <row r="196" spans="2:33" x14ac:dyDescent="0.45">
      <c r="B196" s="87"/>
      <c r="D196" s="87"/>
      <c r="E196" s="87"/>
      <c r="F196" s="87"/>
      <c r="G196" s="51"/>
      <c r="H196" s="51"/>
    </row>
    <row r="197" spans="2:33" x14ac:dyDescent="0.45">
      <c r="B197" s="87"/>
      <c r="D197" s="87"/>
      <c r="E197" s="87"/>
      <c r="F197" s="87"/>
      <c r="G197" s="51"/>
      <c r="H197" s="51"/>
    </row>
    <row r="198" spans="2:33" x14ac:dyDescent="0.45">
      <c r="B198" s="87"/>
      <c r="D198" s="87"/>
      <c r="E198" s="87"/>
      <c r="F198" s="87"/>
      <c r="G198" s="51"/>
      <c r="H198" s="51"/>
    </row>
    <row r="199" spans="2:33" x14ac:dyDescent="0.45">
      <c r="B199" s="87"/>
      <c r="D199" s="87"/>
      <c r="E199" s="87"/>
      <c r="F199" s="87"/>
      <c r="G199" s="51"/>
      <c r="H199" s="51"/>
    </row>
    <row r="200" spans="2:33" x14ac:dyDescent="0.45">
      <c r="B200" s="87"/>
      <c r="D200" s="87"/>
      <c r="E200" s="87"/>
      <c r="F200" s="87"/>
      <c r="G200" s="51"/>
      <c r="H200" s="51"/>
    </row>
    <row r="201" spans="2:33" x14ac:dyDescent="0.45">
      <c r="B201" s="87"/>
      <c r="D201" s="87"/>
      <c r="E201" s="87"/>
      <c r="F201" s="87"/>
      <c r="G201" s="51"/>
      <c r="H201" s="51"/>
    </row>
    <row r="202" spans="2:33" x14ac:dyDescent="0.45">
      <c r="B202" s="87"/>
      <c r="D202" s="87"/>
      <c r="E202" s="87"/>
      <c r="F202" s="87"/>
      <c r="G202" s="51"/>
      <c r="H202" s="51"/>
    </row>
    <row r="203" spans="2:33" x14ac:dyDescent="0.45">
      <c r="B203" s="87"/>
      <c r="D203" s="87"/>
      <c r="E203" s="87"/>
      <c r="F203" s="87"/>
      <c r="G203" s="51"/>
      <c r="H203" s="51"/>
    </row>
    <row r="204" spans="2:33" x14ac:dyDescent="0.45">
      <c r="B204" s="87"/>
      <c r="D204" s="87"/>
      <c r="E204" s="87"/>
      <c r="F204" s="87"/>
      <c r="G204" s="51"/>
      <c r="H204" s="51"/>
    </row>
    <row r="205" spans="2:33" x14ac:dyDescent="0.45">
      <c r="B205" s="87"/>
      <c r="D205" s="87"/>
      <c r="E205" s="87"/>
      <c r="F205" s="87"/>
      <c r="G205" s="51"/>
      <c r="H205" s="51"/>
    </row>
    <row r="206" spans="2:33" x14ac:dyDescent="0.45">
      <c r="B206" s="87"/>
      <c r="D206" s="87"/>
      <c r="E206" s="87"/>
      <c r="F206" s="87"/>
      <c r="G206" s="51"/>
      <c r="H206" s="51"/>
    </row>
    <row r="207" spans="2:33" x14ac:dyDescent="0.45">
      <c r="B207" s="87"/>
      <c r="D207" s="87"/>
      <c r="E207" s="87"/>
      <c r="F207" s="87"/>
      <c r="G207" s="51"/>
      <c r="H207" s="51"/>
    </row>
    <row r="208" spans="2:33" x14ac:dyDescent="0.45">
      <c r="B208" s="87"/>
      <c r="D208" s="87"/>
      <c r="E208" s="87"/>
      <c r="F208" s="87"/>
      <c r="G208" s="51"/>
      <c r="H208" s="51"/>
    </row>
    <row r="209" spans="2:8" x14ac:dyDescent="0.45">
      <c r="B209" s="87"/>
      <c r="D209" s="87"/>
      <c r="E209" s="87"/>
      <c r="F209" s="87"/>
      <c r="G209" s="51"/>
      <c r="H209" s="51"/>
    </row>
    <row r="210" spans="2:8" x14ac:dyDescent="0.45">
      <c r="B210" s="87"/>
      <c r="D210" s="87"/>
      <c r="E210" s="87"/>
      <c r="F210" s="87"/>
      <c r="G210" s="51"/>
      <c r="H210" s="51"/>
    </row>
    <row r="211" spans="2:8" x14ac:dyDescent="0.45">
      <c r="B211" s="87"/>
      <c r="D211" s="87"/>
      <c r="E211" s="87"/>
      <c r="F211" s="87"/>
      <c r="G211" s="51"/>
      <c r="H211" s="51"/>
    </row>
    <row r="212" spans="2:8" x14ac:dyDescent="0.45">
      <c r="B212" s="87"/>
      <c r="D212" s="87"/>
      <c r="E212" s="87"/>
      <c r="F212" s="87"/>
      <c r="G212" s="51"/>
      <c r="H212" s="51"/>
    </row>
    <row r="213" spans="2:8" x14ac:dyDescent="0.45">
      <c r="B213" s="87"/>
      <c r="D213" s="87"/>
      <c r="E213" s="87"/>
      <c r="F213" s="87"/>
      <c r="G213" s="51"/>
      <c r="H213" s="51"/>
    </row>
    <row r="214" spans="2:8" x14ac:dyDescent="0.45">
      <c r="B214" s="87"/>
      <c r="D214" s="87"/>
      <c r="E214" s="87"/>
      <c r="F214" s="87"/>
      <c r="G214" s="51"/>
      <c r="H214" s="51"/>
    </row>
    <row r="215" spans="2:8" x14ac:dyDescent="0.45">
      <c r="B215" s="87"/>
      <c r="D215" s="87"/>
      <c r="E215" s="87"/>
      <c r="F215" s="87"/>
      <c r="G215" s="51"/>
      <c r="H215" s="51"/>
    </row>
    <row r="216" spans="2:8" x14ac:dyDescent="0.45">
      <c r="B216" s="87"/>
      <c r="D216" s="87"/>
      <c r="E216" s="87"/>
      <c r="F216" s="87"/>
      <c r="G216" s="51"/>
      <c r="H216" s="51"/>
    </row>
    <row r="217" spans="2:8" x14ac:dyDescent="0.45">
      <c r="B217" s="87"/>
      <c r="D217" s="87"/>
      <c r="E217" s="87"/>
      <c r="F217" s="87"/>
      <c r="G217" s="51"/>
      <c r="H217" s="51"/>
    </row>
    <row r="218" spans="2:8" x14ac:dyDescent="0.45">
      <c r="B218" s="87"/>
      <c r="D218" s="87"/>
      <c r="E218" s="87"/>
      <c r="F218" s="87"/>
      <c r="G218" s="51"/>
      <c r="H218" s="51"/>
    </row>
    <row r="219" spans="2:8" x14ac:dyDescent="0.45">
      <c r="B219" s="87"/>
      <c r="D219" s="87"/>
      <c r="E219" s="87"/>
      <c r="F219" s="87"/>
      <c r="G219" s="51"/>
      <c r="H219" s="51"/>
    </row>
    <row r="220" spans="2:8" x14ac:dyDescent="0.45">
      <c r="B220" s="87"/>
      <c r="D220" s="87"/>
      <c r="E220" s="87"/>
      <c r="F220" s="87"/>
      <c r="G220" s="51"/>
      <c r="H220" s="51"/>
    </row>
    <row r="221" spans="2:8" x14ac:dyDescent="0.45">
      <c r="B221" s="87"/>
      <c r="D221" s="87"/>
      <c r="E221" s="87"/>
      <c r="F221" s="87"/>
      <c r="G221" s="51"/>
      <c r="H221" s="51"/>
    </row>
    <row r="222" spans="2:8" x14ac:dyDescent="0.45">
      <c r="B222" s="87"/>
      <c r="D222" s="87"/>
      <c r="E222" s="87"/>
      <c r="F222" s="87"/>
      <c r="G222" s="51"/>
      <c r="H222" s="51"/>
    </row>
    <row r="223" spans="2:8" x14ac:dyDescent="0.45">
      <c r="B223" s="87"/>
      <c r="D223" s="87"/>
      <c r="E223" s="87"/>
      <c r="F223" s="87"/>
      <c r="G223" s="51"/>
      <c r="H223" s="51"/>
    </row>
    <row r="224" spans="2:8" x14ac:dyDescent="0.45">
      <c r="B224" s="87"/>
      <c r="D224" s="87"/>
      <c r="E224" s="87"/>
      <c r="F224" s="87"/>
      <c r="G224" s="51"/>
      <c r="H224" s="51"/>
    </row>
    <row r="225" spans="2:8" x14ac:dyDescent="0.45">
      <c r="B225" s="87"/>
      <c r="D225" s="87"/>
      <c r="E225" s="87"/>
      <c r="F225" s="87"/>
      <c r="G225" s="51"/>
      <c r="H225" s="51"/>
    </row>
    <row r="226" spans="2:8" x14ac:dyDescent="0.45">
      <c r="B226" s="87"/>
      <c r="D226" s="87"/>
      <c r="E226" s="87"/>
      <c r="F226" s="87"/>
      <c r="G226" s="51"/>
      <c r="H226" s="51"/>
    </row>
    <row r="227" spans="2:8" x14ac:dyDescent="0.45">
      <c r="B227" s="87"/>
      <c r="D227" s="87"/>
      <c r="E227" s="87"/>
      <c r="F227" s="87"/>
      <c r="G227" s="51"/>
      <c r="H227" s="51"/>
    </row>
    <row r="228" spans="2:8" x14ac:dyDescent="0.45">
      <c r="B228" s="87"/>
      <c r="D228" s="87"/>
      <c r="E228" s="87"/>
      <c r="F228" s="87"/>
      <c r="G228" s="51"/>
      <c r="H228" s="51"/>
    </row>
    <row r="229" spans="2:8" x14ac:dyDescent="0.45">
      <c r="B229" s="87"/>
      <c r="D229" s="87"/>
      <c r="E229" s="87"/>
      <c r="F229" s="87"/>
      <c r="G229" s="51"/>
      <c r="H229" s="51"/>
    </row>
    <row r="230" spans="2:8" x14ac:dyDescent="0.45">
      <c r="B230" s="87"/>
      <c r="D230" s="87"/>
      <c r="E230" s="87"/>
      <c r="F230" s="87"/>
      <c r="G230" s="51"/>
      <c r="H230" s="51"/>
    </row>
    <row r="231" spans="2:8" x14ac:dyDescent="0.45">
      <c r="B231" s="87"/>
      <c r="D231" s="87"/>
      <c r="E231" s="87"/>
      <c r="F231" s="87"/>
      <c r="G231" s="51"/>
      <c r="H231" s="51"/>
    </row>
    <row r="232" spans="2:8" x14ac:dyDescent="0.45">
      <c r="B232" s="87"/>
      <c r="D232" s="87"/>
      <c r="E232" s="87"/>
      <c r="F232" s="87"/>
      <c r="G232" s="51"/>
      <c r="H232" s="51"/>
    </row>
    <row r="233" spans="2:8" x14ac:dyDescent="0.45">
      <c r="B233" s="87"/>
      <c r="D233" s="87"/>
      <c r="E233" s="87"/>
      <c r="F233" s="87"/>
      <c r="G233" s="51"/>
      <c r="H233" s="51"/>
    </row>
    <row r="234" spans="2:8" x14ac:dyDescent="0.45">
      <c r="B234" s="87"/>
      <c r="D234" s="87"/>
      <c r="E234" s="87"/>
      <c r="F234" s="87"/>
      <c r="G234" s="51"/>
      <c r="H234" s="51"/>
    </row>
    <row r="235" spans="2:8" x14ac:dyDescent="0.45">
      <c r="B235" s="87"/>
      <c r="D235" s="87"/>
      <c r="E235" s="87"/>
      <c r="F235" s="87"/>
      <c r="G235" s="51"/>
      <c r="H235" s="51"/>
    </row>
    <row r="236" spans="2:8" x14ac:dyDescent="0.45">
      <c r="B236" s="87"/>
      <c r="D236" s="87"/>
      <c r="E236" s="87"/>
      <c r="F236" s="87"/>
      <c r="G236" s="51"/>
      <c r="H236" s="51"/>
    </row>
    <row r="237" spans="2:8" x14ac:dyDescent="0.45">
      <c r="B237" s="87"/>
      <c r="D237" s="87"/>
      <c r="E237" s="87"/>
      <c r="F237" s="87"/>
      <c r="G237" s="51"/>
      <c r="H237" s="51"/>
    </row>
    <row r="238" spans="2:8" x14ac:dyDescent="0.45">
      <c r="B238" s="87"/>
      <c r="D238" s="87"/>
      <c r="E238" s="87"/>
      <c r="F238" s="87"/>
      <c r="G238" s="51"/>
      <c r="H238" s="51"/>
    </row>
    <row r="239" spans="2:8" x14ac:dyDescent="0.45">
      <c r="B239" s="87"/>
      <c r="D239" s="87"/>
      <c r="E239" s="87"/>
      <c r="F239" s="87"/>
      <c r="G239" s="51"/>
      <c r="H239" s="51"/>
    </row>
    <row r="240" spans="2:8" x14ac:dyDescent="0.45">
      <c r="B240" s="87"/>
      <c r="D240" s="87"/>
      <c r="E240" s="87"/>
      <c r="F240" s="87"/>
      <c r="G240" s="51"/>
      <c r="H240" s="51"/>
    </row>
    <row r="241" spans="2:8" x14ac:dyDescent="0.45">
      <c r="B241" s="87"/>
      <c r="D241" s="87"/>
      <c r="E241" s="87"/>
      <c r="F241" s="87"/>
      <c r="G241" s="51"/>
      <c r="H241" s="51"/>
    </row>
    <row r="242" spans="2:8" x14ac:dyDescent="0.45">
      <c r="B242" s="87"/>
      <c r="D242" s="87"/>
      <c r="E242" s="87"/>
      <c r="F242" s="87"/>
      <c r="G242" s="51"/>
      <c r="H242" s="51"/>
    </row>
    <row r="243" spans="2:8" x14ac:dyDescent="0.45">
      <c r="B243" s="87"/>
      <c r="D243" s="87"/>
      <c r="E243" s="87"/>
      <c r="F243" s="87"/>
      <c r="G243" s="51"/>
      <c r="H243" s="51"/>
    </row>
    <row r="244" spans="2:8" x14ac:dyDescent="0.45">
      <c r="B244" s="87"/>
      <c r="D244" s="87"/>
      <c r="E244" s="87"/>
      <c r="F244" s="87"/>
      <c r="G244" s="51"/>
      <c r="H244" s="51"/>
    </row>
    <row r="245" spans="2:8" x14ac:dyDescent="0.45">
      <c r="B245" s="87"/>
      <c r="D245" s="87"/>
      <c r="E245" s="87"/>
      <c r="F245" s="87"/>
      <c r="G245" s="51"/>
      <c r="H245" s="51"/>
    </row>
    <row r="246" spans="2:8" x14ac:dyDescent="0.45">
      <c r="B246" s="87"/>
      <c r="D246" s="87"/>
      <c r="E246" s="87"/>
      <c r="F246" s="87"/>
      <c r="G246" s="51"/>
      <c r="H246" s="51"/>
    </row>
    <row r="247" spans="2:8" x14ac:dyDescent="0.45">
      <c r="B247" s="87"/>
      <c r="D247" s="87"/>
      <c r="E247" s="87"/>
      <c r="F247" s="87"/>
      <c r="G247" s="51"/>
      <c r="H247" s="51"/>
    </row>
    <row r="248" spans="2:8" x14ac:dyDescent="0.45">
      <c r="B248" s="87"/>
      <c r="D248" s="87"/>
      <c r="E248" s="87"/>
      <c r="F248" s="87"/>
      <c r="G248" s="51"/>
      <c r="H248" s="51"/>
    </row>
    <row r="249" spans="2:8" x14ac:dyDescent="0.45">
      <c r="B249" s="87"/>
      <c r="D249" s="87"/>
      <c r="E249" s="87"/>
      <c r="F249" s="87"/>
      <c r="G249" s="51"/>
      <c r="H249" s="51"/>
    </row>
    <row r="250" spans="2:8" x14ac:dyDescent="0.45">
      <c r="B250" s="87"/>
      <c r="D250" s="87"/>
      <c r="E250" s="87"/>
      <c r="F250" s="87"/>
      <c r="G250" s="51"/>
      <c r="H250" s="51"/>
    </row>
    <row r="251" spans="2:8" x14ac:dyDescent="0.45">
      <c r="B251" s="87"/>
      <c r="D251" s="87"/>
      <c r="E251" s="87"/>
      <c r="F251" s="87"/>
      <c r="G251" s="51"/>
      <c r="H251" s="51"/>
    </row>
    <row r="252" spans="2:8" x14ac:dyDescent="0.45">
      <c r="B252" s="87"/>
      <c r="D252" s="87"/>
      <c r="E252" s="87"/>
      <c r="F252" s="87"/>
      <c r="G252" s="51"/>
      <c r="H252" s="51"/>
    </row>
    <row r="253" spans="2:8" x14ac:dyDescent="0.45">
      <c r="B253" s="87"/>
      <c r="D253" s="87"/>
      <c r="E253" s="87"/>
      <c r="F253" s="87"/>
      <c r="G253" s="51"/>
      <c r="H253" s="51"/>
    </row>
    <row r="254" spans="2:8" x14ac:dyDescent="0.45">
      <c r="B254" s="87"/>
      <c r="D254" s="87"/>
      <c r="E254" s="87"/>
      <c r="F254" s="87"/>
      <c r="G254" s="51"/>
      <c r="H254" s="51"/>
    </row>
    <row r="255" spans="2:8" x14ac:dyDescent="0.45">
      <c r="B255" s="87"/>
      <c r="D255" s="87"/>
      <c r="E255" s="87"/>
      <c r="F255" s="87"/>
      <c r="G255" s="51"/>
      <c r="H255" s="51"/>
    </row>
    <row r="256" spans="2:8" x14ac:dyDescent="0.45">
      <c r="B256" s="87"/>
      <c r="D256" s="87"/>
      <c r="E256" s="87"/>
      <c r="F256" s="87"/>
      <c r="G256" s="51"/>
      <c r="H256" s="51"/>
    </row>
    <row r="257" spans="2:8" x14ac:dyDescent="0.45">
      <c r="B257" s="87"/>
      <c r="D257" s="87"/>
      <c r="E257" s="87"/>
      <c r="F257" s="87"/>
      <c r="G257" s="51"/>
      <c r="H257" s="51"/>
    </row>
    <row r="258" spans="2:8" x14ac:dyDescent="0.45">
      <c r="B258" s="87"/>
      <c r="D258" s="87"/>
      <c r="E258" s="87"/>
      <c r="F258" s="87"/>
      <c r="G258" s="51"/>
      <c r="H258" s="51"/>
    </row>
    <row r="259" spans="2:8" x14ac:dyDescent="0.45">
      <c r="B259" s="87"/>
      <c r="D259" s="87"/>
      <c r="E259" s="87"/>
      <c r="F259" s="87"/>
      <c r="G259" s="51"/>
      <c r="H259" s="51"/>
    </row>
    <row r="260" spans="2:8" x14ac:dyDescent="0.45">
      <c r="B260" s="87"/>
      <c r="D260" s="87"/>
      <c r="E260" s="87"/>
      <c r="F260" s="87"/>
      <c r="G260" s="51"/>
      <c r="H260" s="51"/>
    </row>
    <row r="261" spans="2:8" x14ac:dyDescent="0.45">
      <c r="B261" s="87"/>
      <c r="D261" s="87"/>
      <c r="E261" s="87"/>
      <c r="F261" s="87"/>
      <c r="G261" s="51"/>
      <c r="H261" s="51"/>
    </row>
    <row r="262" spans="2:8" x14ac:dyDescent="0.45">
      <c r="B262" s="87"/>
      <c r="D262" s="87"/>
      <c r="E262" s="87"/>
      <c r="F262" s="87"/>
      <c r="G262" s="51"/>
      <c r="H262" s="51"/>
    </row>
    <row r="263" spans="2:8" x14ac:dyDescent="0.45">
      <c r="B263" s="87"/>
      <c r="D263" s="87"/>
      <c r="E263" s="87"/>
      <c r="F263" s="87"/>
      <c r="G263" s="51"/>
      <c r="H263" s="51"/>
    </row>
    <row r="264" spans="2:8" x14ac:dyDescent="0.45">
      <c r="B264" s="87"/>
      <c r="D264" s="87"/>
      <c r="E264" s="87"/>
      <c r="F264" s="87"/>
      <c r="G264" s="51"/>
      <c r="H264" s="51"/>
    </row>
    <row r="265" spans="2:8" x14ac:dyDescent="0.45">
      <c r="B265" s="87"/>
      <c r="D265" s="87"/>
      <c r="E265" s="87"/>
      <c r="F265" s="87"/>
      <c r="G265" s="51"/>
      <c r="H265" s="51"/>
    </row>
    <row r="266" spans="2:8" x14ac:dyDescent="0.45">
      <c r="B266" s="87"/>
      <c r="D266" s="87"/>
      <c r="E266" s="87"/>
      <c r="F266" s="87"/>
      <c r="G266" s="51"/>
      <c r="H266" s="51"/>
    </row>
    <row r="267" spans="2:8" x14ac:dyDescent="0.45">
      <c r="B267" s="87"/>
      <c r="D267" s="87"/>
      <c r="E267" s="87"/>
      <c r="F267" s="87"/>
      <c r="G267" s="51"/>
      <c r="H267" s="51"/>
    </row>
    <row r="268" spans="2:8" x14ac:dyDescent="0.45">
      <c r="B268" s="87"/>
      <c r="D268" s="87"/>
      <c r="E268" s="87"/>
      <c r="F268" s="87"/>
      <c r="G268" s="51"/>
      <c r="H268" s="51"/>
    </row>
    <row r="269" spans="2:8" x14ac:dyDescent="0.45">
      <c r="B269" s="87"/>
      <c r="D269" s="87"/>
      <c r="E269" s="87"/>
      <c r="F269" s="87"/>
      <c r="G269" s="51"/>
      <c r="H269" s="51"/>
    </row>
    <row r="270" spans="2:8" x14ac:dyDescent="0.45">
      <c r="B270" s="87"/>
      <c r="D270" s="87"/>
      <c r="E270" s="87"/>
      <c r="F270" s="87"/>
      <c r="G270" s="51"/>
      <c r="H270" s="51"/>
    </row>
    <row r="271" spans="2:8" x14ac:dyDescent="0.45">
      <c r="B271" s="87"/>
      <c r="D271" s="87"/>
      <c r="E271" s="87"/>
      <c r="F271" s="87"/>
      <c r="G271" s="51"/>
      <c r="H271" s="51"/>
    </row>
    <row r="272" spans="2:8" x14ac:dyDescent="0.45">
      <c r="B272" s="87"/>
      <c r="D272" s="87"/>
      <c r="E272" s="87"/>
      <c r="F272" s="87"/>
      <c r="G272" s="51"/>
      <c r="H272" s="51"/>
    </row>
    <row r="273" spans="2:8" x14ac:dyDescent="0.45">
      <c r="B273" s="87"/>
      <c r="D273" s="87"/>
      <c r="E273" s="87"/>
      <c r="F273" s="87"/>
      <c r="G273" s="51"/>
      <c r="H273" s="51"/>
    </row>
    <row r="274" spans="2:8" x14ac:dyDescent="0.45">
      <c r="B274" s="87"/>
      <c r="D274" s="87"/>
      <c r="E274" s="87"/>
      <c r="F274" s="87"/>
      <c r="G274" s="51"/>
      <c r="H274" s="51"/>
    </row>
    <row r="275" spans="2:8" x14ac:dyDescent="0.45">
      <c r="B275" s="87"/>
      <c r="D275" s="87"/>
      <c r="E275" s="87"/>
      <c r="F275" s="87"/>
      <c r="G275" s="51"/>
      <c r="H275" s="51"/>
    </row>
    <row r="276" spans="2:8" x14ac:dyDescent="0.45">
      <c r="B276" s="87"/>
      <c r="D276" s="87"/>
      <c r="E276" s="87"/>
      <c r="F276" s="87"/>
      <c r="G276" s="51"/>
      <c r="H276" s="51"/>
    </row>
    <row r="277" spans="2:8" x14ac:dyDescent="0.45">
      <c r="B277" s="87"/>
      <c r="D277" s="87"/>
      <c r="E277" s="87"/>
      <c r="F277" s="87"/>
      <c r="G277" s="51"/>
      <c r="H277" s="51"/>
    </row>
    <row r="278" spans="2:8" x14ac:dyDescent="0.45">
      <c r="B278" s="87"/>
      <c r="D278" s="87"/>
      <c r="E278" s="87"/>
      <c r="F278" s="87"/>
      <c r="G278" s="51"/>
      <c r="H278" s="51"/>
    </row>
    <row r="279" spans="2:8" x14ac:dyDescent="0.45">
      <c r="B279" s="87"/>
      <c r="D279" s="87"/>
      <c r="E279" s="87"/>
      <c r="F279" s="87"/>
      <c r="G279" s="51"/>
      <c r="H279" s="51"/>
    </row>
    <row r="280" spans="2:8" x14ac:dyDescent="0.45">
      <c r="B280" s="87"/>
      <c r="D280" s="87"/>
      <c r="E280" s="87"/>
      <c r="F280" s="87"/>
      <c r="G280" s="51"/>
      <c r="H280" s="51"/>
    </row>
    <row r="281" spans="2:8" x14ac:dyDescent="0.45">
      <c r="B281" s="87"/>
      <c r="D281" s="87"/>
      <c r="E281" s="87"/>
      <c r="F281" s="87"/>
      <c r="G281" s="51"/>
      <c r="H281" s="51"/>
    </row>
    <row r="282" spans="2:8" x14ac:dyDescent="0.45">
      <c r="B282" s="87"/>
      <c r="D282" s="87"/>
      <c r="E282" s="87"/>
      <c r="F282" s="87"/>
      <c r="G282" s="51"/>
      <c r="H282" s="51"/>
    </row>
    <row r="283" spans="2:8" x14ac:dyDescent="0.45">
      <c r="B283" s="87"/>
      <c r="D283" s="87"/>
      <c r="E283" s="87"/>
      <c r="F283" s="87"/>
      <c r="G283" s="51"/>
      <c r="H283" s="51"/>
    </row>
    <row r="284" spans="2:8" x14ac:dyDescent="0.45">
      <c r="B284" s="87"/>
      <c r="D284" s="87"/>
      <c r="E284" s="87"/>
      <c r="F284" s="87"/>
      <c r="G284" s="51"/>
      <c r="H284" s="51"/>
    </row>
    <row r="285" spans="2:8" x14ac:dyDescent="0.45">
      <c r="B285" s="87"/>
      <c r="D285" s="87"/>
      <c r="E285" s="87"/>
      <c r="F285" s="87"/>
      <c r="G285" s="51"/>
      <c r="H285" s="51"/>
    </row>
    <row r="286" spans="2:8" x14ac:dyDescent="0.45">
      <c r="B286" s="87"/>
      <c r="D286" s="87"/>
      <c r="E286" s="87"/>
      <c r="F286" s="87"/>
      <c r="G286" s="51"/>
      <c r="H286" s="51"/>
    </row>
    <row r="287" spans="2:8" x14ac:dyDescent="0.45">
      <c r="B287" s="87"/>
      <c r="D287" s="87"/>
      <c r="E287" s="87"/>
      <c r="F287" s="87"/>
      <c r="G287" s="51"/>
      <c r="H287" s="51"/>
    </row>
    <row r="288" spans="2:8" x14ac:dyDescent="0.45">
      <c r="B288" s="87"/>
      <c r="D288" s="87"/>
      <c r="E288" s="87"/>
      <c r="F288" s="87"/>
      <c r="G288" s="51"/>
      <c r="H288" s="51"/>
    </row>
    <row r="289" spans="2:8" x14ac:dyDescent="0.45">
      <c r="B289" s="87"/>
      <c r="D289" s="87"/>
      <c r="E289" s="87"/>
      <c r="F289" s="87"/>
      <c r="G289" s="51"/>
      <c r="H289" s="51"/>
    </row>
    <row r="290" spans="2:8" x14ac:dyDescent="0.45">
      <c r="B290" s="87"/>
      <c r="D290" s="87"/>
      <c r="E290" s="87"/>
      <c r="F290" s="87"/>
      <c r="G290" s="51"/>
      <c r="H290" s="51"/>
    </row>
    <row r="291" spans="2:8" x14ac:dyDescent="0.45">
      <c r="B291" s="87"/>
      <c r="D291" s="87"/>
      <c r="E291" s="87"/>
      <c r="F291" s="87"/>
      <c r="G291" s="51"/>
      <c r="H291" s="51"/>
    </row>
    <row r="292" spans="2:8" x14ac:dyDescent="0.45">
      <c r="B292" s="87"/>
      <c r="D292" s="87"/>
      <c r="E292" s="87"/>
      <c r="F292" s="87"/>
      <c r="G292" s="51"/>
      <c r="H292" s="51"/>
    </row>
    <row r="293" spans="2:8" x14ac:dyDescent="0.45">
      <c r="B293" s="87"/>
      <c r="D293" s="87"/>
      <c r="E293" s="87"/>
      <c r="F293" s="87"/>
      <c r="G293" s="51"/>
      <c r="H293" s="51"/>
    </row>
    <row r="294" spans="2:8" x14ac:dyDescent="0.45">
      <c r="B294" s="87"/>
      <c r="D294" s="87"/>
      <c r="E294" s="87"/>
      <c r="F294" s="87"/>
      <c r="G294" s="51"/>
      <c r="H294" s="51"/>
    </row>
    <row r="295" spans="2:8" x14ac:dyDescent="0.45">
      <c r="B295" s="87"/>
      <c r="D295" s="87"/>
      <c r="E295" s="87"/>
      <c r="F295" s="87"/>
      <c r="G295" s="51"/>
      <c r="H295" s="51"/>
    </row>
    <row r="296" spans="2:8" x14ac:dyDescent="0.45">
      <c r="B296" s="87"/>
      <c r="D296" s="87"/>
      <c r="E296" s="87"/>
      <c r="F296" s="87"/>
      <c r="G296" s="51"/>
      <c r="H296" s="51"/>
    </row>
    <row r="297" spans="2:8" x14ac:dyDescent="0.45">
      <c r="B297" s="87"/>
      <c r="D297" s="87"/>
      <c r="E297" s="87"/>
      <c r="F297" s="87"/>
      <c r="G297" s="51"/>
      <c r="H297" s="51"/>
    </row>
    <row r="298" spans="2:8" x14ac:dyDescent="0.45">
      <c r="B298" s="87"/>
      <c r="D298" s="87"/>
      <c r="E298" s="87"/>
      <c r="F298" s="87"/>
      <c r="G298" s="51"/>
      <c r="H298" s="51"/>
    </row>
    <row r="299" spans="2:8" x14ac:dyDescent="0.45">
      <c r="B299" s="87"/>
      <c r="D299" s="87"/>
      <c r="E299" s="87"/>
      <c r="F299" s="87"/>
      <c r="G299" s="51"/>
      <c r="H299" s="51"/>
    </row>
    <row r="300" spans="2:8" x14ac:dyDescent="0.45">
      <c r="B300" s="87"/>
      <c r="D300" s="87"/>
      <c r="E300" s="87"/>
      <c r="F300" s="87"/>
      <c r="G300" s="51"/>
      <c r="H300" s="51"/>
    </row>
    <row r="301" spans="2:8" x14ac:dyDescent="0.45">
      <c r="B301" s="87"/>
      <c r="D301" s="87"/>
      <c r="E301" s="87"/>
      <c r="F301" s="87"/>
      <c r="G301" s="51"/>
      <c r="H301" s="51"/>
    </row>
    <row r="302" spans="2:8" x14ac:dyDescent="0.45">
      <c r="B302" s="87"/>
      <c r="D302" s="87"/>
      <c r="E302" s="87"/>
      <c r="F302" s="87"/>
      <c r="G302" s="51"/>
      <c r="H302" s="51"/>
    </row>
    <row r="303" spans="2:8" x14ac:dyDescent="0.45">
      <c r="B303" s="87"/>
      <c r="D303" s="87"/>
      <c r="E303" s="87"/>
      <c r="F303" s="87"/>
      <c r="G303" s="51"/>
      <c r="H303" s="51"/>
    </row>
    <row r="304" spans="2:8" x14ac:dyDescent="0.45">
      <c r="B304" s="87"/>
      <c r="D304" s="87"/>
      <c r="E304" s="87"/>
      <c r="F304" s="87"/>
      <c r="G304" s="51"/>
      <c r="H304" s="51"/>
    </row>
    <row r="305" spans="2:8" x14ac:dyDescent="0.45">
      <c r="B305" s="87"/>
      <c r="D305" s="87"/>
      <c r="E305" s="87"/>
      <c r="F305" s="87"/>
      <c r="G305" s="51"/>
      <c r="H305" s="51"/>
    </row>
    <row r="306" spans="2:8" x14ac:dyDescent="0.45">
      <c r="B306" s="87"/>
      <c r="D306" s="87"/>
      <c r="E306" s="87"/>
      <c r="F306" s="87"/>
      <c r="G306" s="51"/>
      <c r="H306" s="51"/>
    </row>
    <row r="307" spans="2:8" x14ac:dyDescent="0.45">
      <c r="B307" s="87"/>
      <c r="D307" s="87"/>
      <c r="E307" s="87"/>
      <c r="F307" s="87"/>
      <c r="G307" s="51"/>
      <c r="H307" s="51"/>
    </row>
    <row r="308" spans="2:8" x14ac:dyDescent="0.45">
      <c r="B308" s="87"/>
      <c r="D308" s="87"/>
      <c r="E308" s="87"/>
      <c r="F308" s="87"/>
      <c r="G308" s="51"/>
      <c r="H308" s="51"/>
    </row>
    <row r="309" spans="2:8" x14ac:dyDescent="0.45">
      <c r="B309" s="87"/>
      <c r="D309" s="87"/>
      <c r="E309" s="87"/>
      <c r="F309" s="87"/>
      <c r="G309" s="51"/>
      <c r="H309" s="51"/>
    </row>
    <row r="310" spans="2:8" x14ac:dyDescent="0.45">
      <c r="B310" s="87"/>
      <c r="D310" s="87"/>
      <c r="E310" s="87"/>
      <c r="F310" s="87"/>
      <c r="G310" s="51"/>
      <c r="H310" s="51"/>
    </row>
    <row r="311" spans="2:8" x14ac:dyDescent="0.45">
      <c r="B311" s="87"/>
      <c r="D311" s="87"/>
      <c r="E311" s="87"/>
      <c r="F311" s="87"/>
      <c r="G311" s="51"/>
      <c r="H311" s="51"/>
    </row>
    <row r="312" spans="2:8" x14ac:dyDescent="0.45">
      <c r="B312" s="87"/>
      <c r="D312" s="87"/>
      <c r="E312" s="87"/>
      <c r="F312" s="87"/>
      <c r="G312" s="51"/>
      <c r="H312" s="51"/>
    </row>
    <row r="313" spans="2:8" x14ac:dyDescent="0.45">
      <c r="B313" s="87"/>
      <c r="D313" s="87"/>
      <c r="E313" s="87"/>
      <c r="F313" s="87"/>
      <c r="G313" s="51"/>
      <c r="H313" s="51"/>
    </row>
    <row r="314" spans="2:8" x14ac:dyDescent="0.45">
      <c r="B314" s="87"/>
      <c r="D314" s="87"/>
      <c r="E314" s="87"/>
      <c r="F314" s="87"/>
      <c r="G314" s="51"/>
      <c r="H314" s="51"/>
    </row>
    <row r="315" spans="2:8" x14ac:dyDescent="0.45">
      <c r="B315" s="87"/>
      <c r="D315" s="87"/>
      <c r="E315" s="87"/>
      <c r="F315" s="87"/>
      <c r="G315" s="51"/>
      <c r="H315" s="51"/>
    </row>
    <row r="316" spans="2:8" x14ac:dyDescent="0.45">
      <c r="B316" s="87"/>
      <c r="D316" s="87"/>
      <c r="E316" s="87"/>
      <c r="F316" s="87"/>
      <c r="G316" s="51"/>
      <c r="H316" s="51"/>
    </row>
    <row r="317" spans="2:8" x14ac:dyDescent="0.45">
      <c r="B317" s="87"/>
      <c r="D317" s="87"/>
      <c r="E317" s="87"/>
      <c r="F317" s="87"/>
      <c r="G317" s="51"/>
      <c r="H317" s="51"/>
    </row>
    <row r="318" spans="2:8" x14ac:dyDescent="0.45">
      <c r="B318" s="87"/>
      <c r="D318" s="87"/>
      <c r="E318" s="87"/>
      <c r="F318" s="87"/>
      <c r="G318" s="51"/>
      <c r="H318" s="51"/>
    </row>
    <row r="319" spans="2:8" x14ac:dyDescent="0.45">
      <c r="B319" s="87"/>
      <c r="D319" s="87"/>
      <c r="E319" s="87"/>
      <c r="F319" s="87"/>
      <c r="G319" s="51"/>
      <c r="H319" s="51"/>
    </row>
    <row r="320" spans="2:8" x14ac:dyDescent="0.45">
      <c r="B320" s="87"/>
      <c r="D320" s="87"/>
      <c r="E320" s="87"/>
      <c r="F320" s="87"/>
      <c r="G320" s="51"/>
      <c r="H320" s="51"/>
    </row>
    <row r="321" spans="2:8" x14ac:dyDescent="0.45">
      <c r="B321" s="87"/>
      <c r="D321" s="87"/>
      <c r="E321" s="87"/>
      <c r="F321" s="87"/>
      <c r="G321" s="51"/>
      <c r="H321" s="51"/>
    </row>
    <row r="322" spans="2:8" x14ac:dyDescent="0.45">
      <c r="B322" s="87"/>
      <c r="D322" s="87"/>
      <c r="E322" s="87"/>
      <c r="F322" s="87"/>
      <c r="G322" s="51"/>
      <c r="H322" s="51"/>
    </row>
    <row r="323" spans="2:8" x14ac:dyDescent="0.45">
      <c r="B323" s="87"/>
      <c r="D323" s="87"/>
      <c r="E323" s="87"/>
      <c r="F323" s="87"/>
      <c r="G323" s="51"/>
      <c r="H323" s="51"/>
    </row>
    <row r="324" spans="2:8" x14ac:dyDescent="0.45">
      <c r="B324" s="87"/>
      <c r="D324" s="87"/>
      <c r="E324" s="87"/>
      <c r="F324" s="87"/>
      <c r="G324" s="51"/>
      <c r="H324" s="51"/>
    </row>
    <row r="325" spans="2:8" x14ac:dyDescent="0.45">
      <c r="B325" s="87"/>
      <c r="D325" s="87"/>
      <c r="E325" s="87"/>
      <c r="F325" s="87"/>
      <c r="G325" s="51"/>
      <c r="H325" s="51"/>
    </row>
    <row r="326" spans="2:8" x14ac:dyDescent="0.45">
      <c r="B326" s="87"/>
      <c r="D326" s="87"/>
      <c r="E326" s="87"/>
      <c r="F326" s="87"/>
      <c r="G326" s="51"/>
      <c r="H326" s="51"/>
    </row>
    <row r="327" spans="2:8" x14ac:dyDescent="0.45">
      <c r="B327" s="87"/>
      <c r="D327" s="87"/>
      <c r="E327" s="87"/>
      <c r="F327" s="87"/>
      <c r="G327" s="51"/>
      <c r="H327" s="51"/>
    </row>
    <row r="328" spans="2:8" x14ac:dyDescent="0.45">
      <c r="B328" s="87"/>
      <c r="D328" s="87"/>
      <c r="E328" s="87"/>
      <c r="F328" s="87"/>
      <c r="G328" s="51"/>
      <c r="H328" s="51"/>
    </row>
    <row r="329" spans="2:8" x14ac:dyDescent="0.45">
      <c r="B329" s="87"/>
      <c r="D329" s="87"/>
      <c r="E329" s="87"/>
      <c r="F329" s="87"/>
      <c r="G329" s="51"/>
      <c r="H329" s="51"/>
    </row>
    <row r="330" spans="2:8" x14ac:dyDescent="0.45">
      <c r="B330" s="87"/>
      <c r="D330" s="87"/>
      <c r="E330" s="87"/>
      <c r="F330" s="87"/>
      <c r="G330" s="51"/>
      <c r="H330" s="51"/>
    </row>
    <row r="331" spans="2:8" x14ac:dyDescent="0.45">
      <c r="B331" s="87"/>
      <c r="D331" s="87"/>
      <c r="E331" s="87"/>
      <c r="F331" s="87"/>
      <c r="G331" s="51"/>
      <c r="H331" s="51"/>
    </row>
    <row r="332" spans="2:8" x14ac:dyDescent="0.45">
      <c r="B332" s="87"/>
      <c r="D332" s="87"/>
      <c r="E332" s="87"/>
      <c r="F332" s="87"/>
      <c r="G332" s="51"/>
      <c r="H332" s="51"/>
    </row>
    <row r="333" spans="2:8" x14ac:dyDescent="0.45">
      <c r="B333" s="87"/>
      <c r="D333" s="87"/>
      <c r="E333" s="87"/>
      <c r="F333" s="87"/>
      <c r="G333" s="51"/>
      <c r="H333" s="51"/>
    </row>
    <row r="334" spans="2:8" x14ac:dyDescent="0.45">
      <c r="B334" s="87"/>
      <c r="D334" s="87"/>
      <c r="E334" s="87"/>
      <c r="F334" s="87"/>
      <c r="G334" s="51"/>
      <c r="H334" s="51"/>
    </row>
    <row r="335" spans="2:8" x14ac:dyDescent="0.45">
      <c r="B335" s="87"/>
      <c r="D335" s="87"/>
      <c r="E335" s="87"/>
      <c r="F335" s="87"/>
      <c r="G335" s="51"/>
      <c r="H335" s="51"/>
    </row>
    <row r="336" spans="2:8" x14ac:dyDescent="0.45">
      <c r="B336" s="87"/>
      <c r="D336" s="87"/>
      <c r="E336" s="87"/>
      <c r="F336" s="87"/>
      <c r="G336" s="51"/>
      <c r="H336" s="51"/>
    </row>
    <row r="337" spans="2:8" x14ac:dyDescent="0.45">
      <c r="B337" s="87"/>
      <c r="D337" s="87"/>
      <c r="E337" s="87"/>
      <c r="F337" s="87"/>
      <c r="G337" s="51"/>
      <c r="H337" s="51"/>
    </row>
    <row r="338" spans="2:8" x14ac:dyDescent="0.45">
      <c r="B338" s="87"/>
      <c r="D338" s="87"/>
      <c r="E338" s="87"/>
      <c r="F338" s="87"/>
      <c r="G338" s="51"/>
      <c r="H338" s="51"/>
    </row>
    <row r="339" spans="2:8" x14ac:dyDescent="0.45">
      <c r="B339" s="87"/>
      <c r="D339" s="87"/>
      <c r="E339" s="87"/>
      <c r="F339" s="87"/>
      <c r="G339" s="51"/>
      <c r="H339" s="51"/>
    </row>
    <row r="340" spans="2:8" x14ac:dyDescent="0.45">
      <c r="B340" s="87"/>
      <c r="D340" s="87"/>
      <c r="E340" s="87"/>
      <c r="F340" s="87"/>
      <c r="G340" s="51"/>
      <c r="H340" s="51"/>
    </row>
    <row r="341" spans="2:8" x14ac:dyDescent="0.45">
      <c r="B341" s="87"/>
      <c r="D341" s="87"/>
      <c r="E341" s="87"/>
      <c r="F341" s="87"/>
      <c r="G341" s="51"/>
      <c r="H341" s="51"/>
    </row>
    <row r="342" spans="2:8" x14ac:dyDescent="0.45">
      <c r="B342" s="87"/>
      <c r="D342" s="87"/>
      <c r="E342" s="87"/>
      <c r="F342" s="87"/>
      <c r="G342" s="51"/>
      <c r="H342" s="51"/>
    </row>
    <row r="343" spans="2:8" x14ac:dyDescent="0.45">
      <c r="B343" s="87"/>
      <c r="D343" s="87"/>
      <c r="E343" s="87"/>
      <c r="F343" s="87"/>
      <c r="G343" s="51"/>
      <c r="H343" s="51"/>
    </row>
    <row r="344" spans="2:8" x14ac:dyDescent="0.45">
      <c r="B344" s="87"/>
      <c r="D344" s="87"/>
      <c r="E344" s="87"/>
      <c r="F344" s="87"/>
      <c r="G344" s="51"/>
      <c r="H344" s="51"/>
    </row>
    <row r="345" spans="2:8" x14ac:dyDescent="0.45">
      <c r="B345" s="87"/>
      <c r="D345" s="87"/>
      <c r="E345" s="87"/>
      <c r="F345" s="87"/>
      <c r="G345" s="51"/>
      <c r="H345" s="51"/>
    </row>
    <row r="346" spans="2:8" x14ac:dyDescent="0.45">
      <c r="B346" s="87"/>
      <c r="D346" s="87"/>
      <c r="E346" s="87"/>
      <c r="F346" s="87"/>
      <c r="G346" s="51"/>
      <c r="H346" s="51"/>
    </row>
    <row r="347" spans="2:8" x14ac:dyDescent="0.45">
      <c r="B347" s="87"/>
      <c r="D347" s="87"/>
      <c r="E347" s="87"/>
      <c r="F347" s="87"/>
      <c r="G347" s="51"/>
      <c r="H347" s="51"/>
    </row>
    <row r="348" spans="2:8" x14ac:dyDescent="0.45">
      <c r="B348" s="87"/>
      <c r="D348" s="87"/>
      <c r="E348" s="87"/>
      <c r="F348" s="87"/>
      <c r="G348" s="51"/>
      <c r="H348" s="51"/>
    </row>
    <row r="349" spans="2:8" x14ac:dyDescent="0.45">
      <c r="B349" s="87"/>
      <c r="D349" s="87"/>
      <c r="E349" s="87"/>
      <c r="F349" s="87"/>
      <c r="G349" s="51"/>
      <c r="H349" s="51"/>
    </row>
    <row r="350" spans="2:8" x14ac:dyDescent="0.45">
      <c r="B350" s="87"/>
      <c r="D350" s="87"/>
      <c r="E350" s="87"/>
      <c r="F350" s="87"/>
      <c r="G350" s="51"/>
      <c r="H350" s="51"/>
    </row>
    <row r="351" spans="2:8" x14ac:dyDescent="0.45">
      <c r="B351" s="87"/>
      <c r="D351" s="87"/>
      <c r="E351" s="87"/>
      <c r="F351" s="87"/>
      <c r="G351" s="51"/>
      <c r="H351" s="51"/>
    </row>
    <row r="352" spans="2:8" x14ac:dyDescent="0.45">
      <c r="B352" s="87"/>
      <c r="D352" s="87"/>
      <c r="E352" s="87"/>
      <c r="F352" s="87"/>
      <c r="G352" s="51"/>
      <c r="H352" s="51"/>
    </row>
    <row r="353" spans="2:8" x14ac:dyDescent="0.45">
      <c r="B353" s="87"/>
      <c r="D353" s="87"/>
      <c r="E353" s="87"/>
      <c r="F353" s="87"/>
      <c r="G353" s="51"/>
      <c r="H353" s="51"/>
    </row>
    <row r="354" spans="2:8" x14ac:dyDescent="0.45">
      <c r="B354" s="87"/>
      <c r="D354" s="87"/>
      <c r="E354" s="87"/>
      <c r="F354" s="87"/>
      <c r="G354" s="51"/>
      <c r="H354" s="51"/>
    </row>
    <row r="355" spans="2:8" x14ac:dyDescent="0.45">
      <c r="B355" s="87"/>
      <c r="D355" s="87"/>
      <c r="E355" s="87"/>
      <c r="F355" s="87"/>
      <c r="G355" s="51"/>
      <c r="H355" s="51"/>
    </row>
    <row r="356" spans="2:8" x14ac:dyDescent="0.45">
      <c r="B356" s="87"/>
      <c r="D356" s="87"/>
      <c r="E356" s="87"/>
      <c r="F356" s="87"/>
      <c r="G356" s="51"/>
      <c r="H356" s="51"/>
    </row>
    <row r="357" spans="2:8" x14ac:dyDescent="0.45">
      <c r="B357" s="87"/>
      <c r="D357" s="87"/>
      <c r="E357" s="87"/>
      <c r="F357" s="87"/>
      <c r="G357" s="51"/>
      <c r="H357" s="51"/>
    </row>
    <row r="358" spans="2:8" x14ac:dyDescent="0.45">
      <c r="B358" s="87"/>
      <c r="D358" s="87"/>
      <c r="E358" s="87"/>
      <c r="F358" s="87"/>
      <c r="G358" s="51"/>
      <c r="H358" s="51"/>
    </row>
    <row r="359" spans="2:8" x14ac:dyDescent="0.45">
      <c r="B359" s="87"/>
      <c r="D359" s="87"/>
      <c r="E359" s="87"/>
      <c r="F359" s="87"/>
      <c r="G359" s="51"/>
      <c r="H359" s="51"/>
    </row>
    <row r="360" spans="2:8" x14ac:dyDescent="0.45">
      <c r="B360" s="87"/>
      <c r="D360" s="87"/>
      <c r="E360" s="87"/>
      <c r="F360" s="87"/>
      <c r="G360" s="51"/>
      <c r="H360" s="51"/>
    </row>
    <row r="361" spans="2:8" x14ac:dyDescent="0.45">
      <c r="B361" s="87"/>
      <c r="D361" s="87"/>
      <c r="E361" s="87"/>
      <c r="F361" s="87"/>
      <c r="G361" s="51"/>
      <c r="H361" s="51"/>
    </row>
    <row r="362" spans="2:8" x14ac:dyDescent="0.45">
      <c r="B362" s="87"/>
      <c r="D362" s="87"/>
      <c r="E362" s="87"/>
      <c r="F362" s="87"/>
      <c r="G362" s="51"/>
      <c r="H362" s="51"/>
    </row>
    <row r="363" spans="2:8" x14ac:dyDescent="0.45">
      <c r="B363" s="87"/>
      <c r="D363" s="87"/>
      <c r="E363" s="87"/>
      <c r="F363" s="87"/>
      <c r="G363" s="51"/>
      <c r="H363" s="51"/>
    </row>
    <row r="364" spans="2:8" x14ac:dyDescent="0.45">
      <c r="B364" s="87"/>
      <c r="D364" s="87"/>
      <c r="E364" s="87"/>
      <c r="F364" s="87"/>
      <c r="G364" s="51"/>
      <c r="H364" s="51"/>
    </row>
    <row r="365" spans="2:8" x14ac:dyDescent="0.45">
      <c r="B365" s="87"/>
      <c r="D365" s="87"/>
      <c r="E365" s="87"/>
      <c r="F365" s="87"/>
      <c r="G365" s="51"/>
      <c r="H365" s="51"/>
    </row>
    <row r="366" spans="2:8" x14ac:dyDescent="0.45">
      <c r="B366" s="87"/>
      <c r="D366" s="87"/>
      <c r="E366" s="87"/>
      <c r="F366" s="87"/>
      <c r="G366" s="51"/>
      <c r="H366" s="51"/>
    </row>
    <row r="367" spans="2:8" x14ac:dyDescent="0.45">
      <c r="B367" s="87"/>
      <c r="D367" s="87"/>
      <c r="E367" s="87"/>
      <c r="F367" s="87"/>
      <c r="G367" s="51"/>
      <c r="H367" s="51"/>
    </row>
    <row r="368" spans="2:8" x14ac:dyDescent="0.45">
      <c r="B368" s="87"/>
      <c r="D368" s="87"/>
      <c r="E368" s="87"/>
      <c r="F368" s="87"/>
      <c r="G368" s="51"/>
      <c r="H368" s="51"/>
    </row>
    <row r="369" spans="2:8" x14ac:dyDescent="0.45">
      <c r="B369" s="87"/>
      <c r="D369" s="87"/>
      <c r="E369" s="87"/>
      <c r="F369" s="87"/>
      <c r="G369" s="51"/>
      <c r="H369" s="51"/>
    </row>
    <row r="370" spans="2:8" x14ac:dyDescent="0.45">
      <c r="B370" s="87"/>
      <c r="D370" s="87"/>
      <c r="E370" s="87"/>
      <c r="F370" s="87"/>
      <c r="G370" s="51"/>
      <c r="H370" s="51"/>
    </row>
    <row r="371" spans="2:8" x14ac:dyDescent="0.45">
      <c r="B371" s="87"/>
      <c r="D371" s="87"/>
      <c r="E371" s="87"/>
      <c r="F371" s="87"/>
      <c r="G371" s="51"/>
      <c r="H371" s="51"/>
    </row>
    <row r="372" spans="2:8" x14ac:dyDescent="0.45">
      <c r="B372" s="87"/>
      <c r="D372" s="87"/>
      <c r="E372" s="87"/>
      <c r="F372" s="87"/>
      <c r="G372" s="51"/>
      <c r="H372" s="51"/>
    </row>
    <row r="373" spans="2:8" x14ac:dyDescent="0.45">
      <c r="B373" s="87"/>
      <c r="D373" s="87"/>
      <c r="E373" s="87"/>
      <c r="F373" s="87"/>
      <c r="G373" s="51"/>
      <c r="H373" s="51"/>
    </row>
    <row r="374" spans="2:8" x14ac:dyDescent="0.45">
      <c r="B374" s="87"/>
      <c r="D374" s="87"/>
      <c r="E374" s="87"/>
      <c r="F374" s="87"/>
      <c r="G374" s="51"/>
      <c r="H374" s="51"/>
    </row>
    <row r="375" spans="2:8" x14ac:dyDescent="0.45">
      <c r="B375" s="87"/>
      <c r="D375" s="87"/>
      <c r="E375" s="87"/>
      <c r="F375" s="87"/>
      <c r="G375" s="51"/>
      <c r="H375" s="51"/>
    </row>
    <row r="376" spans="2:8" x14ac:dyDescent="0.45">
      <c r="B376" s="87"/>
      <c r="D376" s="87"/>
      <c r="E376" s="87"/>
      <c r="F376" s="87"/>
      <c r="G376" s="51"/>
      <c r="H376" s="51"/>
    </row>
    <row r="377" spans="2:8" x14ac:dyDescent="0.45">
      <c r="B377" s="87"/>
      <c r="D377" s="87"/>
      <c r="E377" s="87"/>
      <c r="F377" s="87"/>
      <c r="G377" s="51"/>
      <c r="H377" s="51"/>
    </row>
    <row r="378" spans="2:8" x14ac:dyDescent="0.45">
      <c r="B378" s="87"/>
      <c r="D378" s="87"/>
      <c r="E378" s="87"/>
      <c r="F378" s="87"/>
      <c r="G378" s="51"/>
      <c r="H378" s="51"/>
    </row>
    <row r="379" spans="2:8" x14ac:dyDescent="0.45">
      <c r="B379" s="87"/>
      <c r="D379" s="87"/>
      <c r="E379" s="87"/>
      <c r="F379" s="87"/>
      <c r="G379" s="51"/>
      <c r="H379" s="51"/>
    </row>
    <row r="380" spans="2:8" x14ac:dyDescent="0.45">
      <c r="B380" s="87"/>
      <c r="D380" s="87"/>
      <c r="E380" s="87"/>
      <c r="F380" s="87"/>
      <c r="G380" s="51"/>
      <c r="H380" s="51"/>
    </row>
    <row r="381" spans="2:8" x14ac:dyDescent="0.45">
      <c r="B381" s="87"/>
      <c r="D381" s="87"/>
      <c r="E381" s="87"/>
      <c r="F381" s="87"/>
      <c r="G381" s="51"/>
      <c r="H381" s="51"/>
    </row>
    <row r="382" spans="2:8" x14ac:dyDescent="0.45">
      <c r="B382" s="87"/>
      <c r="D382" s="87"/>
      <c r="E382" s="87"/>
      <c r="F382" s="87"/>
      <c r="G382" s="51"/>
      <c r="H382" s="51"/>
    </row>
    <row r="383" spans="2:8" x14ac:dyDescent="0.45">
      <c r="B383" s="87"/>
      <c r="D383" s="87"/>
      <c r="E383" s="87"/>
      <c r="F383" s="87"/>
      <c r="G383" s="51"/>
      <c r="H383" s="51"/>
    </row>
    <row r="384" spans="2:8" x14ac:dyDescent="0.45">
      <c r="B384" s="87"/>
      <c r="D384" s="87"/>
      <c r="E384" s="87"/>
      <c r="F384" s="87"/>
      <c r="G384" s="51"/>
      <c r="H384" s="51"/>
    </row>
    <row r="385" spans="2:8" x14ac:dyDescent="0.45">
      <c r="B385" s="87"/>
      <c r="D385" s="87"/>
      <c r="E385" s="87"/>
      <c r="F385" s="87"/>
      <c r="G385" s="51"/>
      <c r="H385" s="51"/>
    </row>
    <row r="386" spans="2:8" x14ac:dyDescent="0.45">
      <c r="B386" s="87"/>
      <c r="D386" s="87"/>
      <c r="E386" s="87"/>
      <c r="F386" s="87"/>
      <c r="G386" s="51"/>
      <c r="H386" s="51"/>
    </row>
    <row r="387" spans="2:8" x14ac:dyDescent="0.45">
      <c r="B387" s="87"/>
      <c r="D387" s="87"/>
      <c r="E387" s="87"/>
      <c r="F387" s="87"/>
      <c r="G387" s="51"/>
      <c r="H387" s="51"/>
    </row>
    <row r="388" spans="2:8" x14ac:dyDescent="0.45">
      <c r="B388" s="87"/>
      <c r="D388" s="87"/>
      <c r="E388" s="87"/>
      <c r="F388" s="87"/>
      <c r="G388" s="51"/>
      <c r="H388" s="51"/>
    </row>
    <row r="389" spans="2:8" x14ac:dyDescent="0.45">
      <c r="B389" s="87"/>
      <c r="D389" s="87"/>
      <c r="E389" s="87"/>
      <c r="F389" s="87"/>
      <c r="G389" s="51"/>
      <c r="H389" s="51"/>
    </row>
    <row r="390" spans="2:8" x14ac:dyDescent="0.45">
      <c r="B390" s="87"/>
      <c r="D390" s="87"/>
      <c r="E390" s="87"/>
      <c r="F390" s="87"/>
      <c r="G390" s="51"/>
      <c r="H390" s="51"/>
    </row>
    <row r="391" spans="2:8" x14ac:dyDescent="0.45">
      <c r="B391" s="87"/>
      <c r="D391" s="87"/>
      <c r="E391" s="87"/>
      <c r="F391" s="87"/>
      <c r="G391" s="51"/>
      <c r="H391" s="51"/>
    </row>
    <row r="392" spans="2:8" x14ac:dyDescent="0.45">
      <c r="B392" s="87"/>
      <c r="D392" s="87"/>
      <c r="E392" s="87"/>
      <c r="F392" s="87"/>
      <c r="G392" s="51"/>
      <c r="H392" s="51"/>
    </row>
    <row r="393" spans="2:8" x14ac:dyDescent="0.45">
      <c r="B393" s="87"/>
      <c r="D393" s="87"/>
      <c r="E393" s="87"/>
      <c r="F393" s="87"/>
      <c r="G393" s="51"/>
      <c r="H393" s="51"/>
    </row>
    <row r="394" spans="2:8" x14ac:dyDescent="0.45">
      <c r="B394" s="87"/>
      <c r="D394" s="87"/>
      <c r="E394" s="87"/>
      <c r="F394" s="87"/>
      <c r="G394" s="51"/>
      <c r="H394" s="51"/>
    </row>
    <row r="395" spans="2:8" x14ac:dyDescent="0.45">
      <c r="B395" s="87"/>
      <c r="D395" s="87"/>
      <c r="E395" s="87"/>
      <c r="F395" s="87"/>
      <c r="G395" s="51"/>
      <c r="H395" s="51"/>
    </row>
    <row r="396" spans="2:8" x14ac:dyDescent="0.45">
      <c r="B396" s="87"/>
      <c r="D396" s="87"/>
      <c r="E396" s="87"/>
      <c r="F396" s="87"/>
      <c r="G396" s="51"/>
      <c r="H396" s="51"/>
    </row>
    <row r="397" spans="2:8" x14ac:dyDescent="0.45">
      <c r="B397" s="87"/>
      <c r="D397" s="87"/>
      <c r="E397" s="87"/>
      <c r="F397" s="87"/>
      <c r="G397" s="51"/>
      <c r="H397" s="51"/>
    </row>
    <row r="398" spans="2:8" x14ac:dyDescent="0.45">
      <c r="B398" s="87"/>
      <c r="D398" s="87"/>
      <c r="E398" s="87"/>
      <c r="F398" s="87"/>
      <c r="G398" s="51"/>
      <c r="H398" s="51"/>
    </row>
    <row r="399" spans="2:8" x14ac:dyDescent="0.45">
      <c r="B399" s="87"/>
      <c r="D399" s="87"/>
      <c r="E399" s="87"/>
      <c r="F399" s="87"/>
      <c r="G399" s="51"/>
      <c r="H399" s="51"/>
    </row>
    <row r="400" spans="2:8" x14ac:dyDescent="0.45">
      <c r="B400" s="87"/>
      <c r="D400" s="87"/>
      <c r="E400" s="87"/>
      <c r="F400" s="87"/>
      <c r="G400" s="51"/>
      <c r="H400" s="51"/>
    </row>
    <row r="401" spans="2:8" x14ac:dyDescent="0.45">
      <c r="B401" s="87"/>
      <c r="D401" s="87"/>
      <c r="E401" s="87"/>
      <c r="F401" s="87"/>
      <c r="G401" s="51"/>
      <c r="H401" s="51"/>
    </row>
    <row r="402" spans="2:8" x14ac:dyDescent="0.45">
      <c r="B402" s="87"/>
      <c r="D402" s="87"/>
      <c r="E402" s="87"/>
      <c r="F402" s="87"/>
      <c r="G402" s="51"/>
      <c r="H402" s="51"/>
    </row>
    <row r="403" spans="2:8" x14ac:dyDescent="0.45">
      <c r="B403" s="87"/>
      <c r="D403" s="87"/>
      <c r="E403" s="87"/>
      <c r="F403" s="87"/>
      <c r="G403" s="51"/>
      <c r="H403" s="51"/>
    </row>
    <row r="404" spans="2:8" x14ac:dyDescent="0.45">
      <c r="B404" s="87"/>
      <c r="D404" s="87"/>
      <c r="E404" s="87"/>
      <c r="F404" s="87"/>
      <c r="G404" s="51"/>
      <c r="H404" s="51"/>
    </row>
    <row r="405" spans="2:8" x14ac:dyDescent="0.45">
      <c r="B405" s="87"/>
      <c r="D405" s="87"/>
      <c r="E405" s="87"/>
      <c r="F405" s="87"/>
      <c r="G405" s="51"/>
      <c r="H405" s="51"/>
    </row>
    <row r="406" spans="2:8" x14ac:dyDescent="0.45">
      <c r="B406" s="87"/>
      <c r="D406" s="87"/>
      <c r="E406" s="87"/>
      <c r="F406" s="87"/>
      <c r="G406" s="51"/>
      <c r="H406" s="51"/>
    </row>
    <row r="407" spans="2:8" x14ac:dyDescent="0.45">
      <c r="B407" s="87"/>
      <c r="D407" s="87"/>
      <c r="E407" s="87"/>
      <c r="F407" s="87"/>
      <c r="G407" s="51"/>
      <c r="H407" s="51"/>
    </row>
    <row r="408" spans="2:8" x14ac:dyDescent="0.45">
      <c r="B408" s="87"/>
      <c r="D408" s="87"/>
      <c r="E408" s="87"/>
      <c r="F408" s="87"/>
      <c r="G408" s="51"/>
      <c r="H408" s="51"/>
    </row>
    <row r="409" spans="2:8" x14ac:dyDescent="0.45">
      <c r="B409" s="87"/>
      <c r="D409" s="87"/>
      <c r="E409" s="87"/>
      <c r="F409" s="87"/>
      <c r="G409" s="51"/>
      <c r="H409" s="51"/>
    </row>
    <row r="410" spans="2:8" x14ac:dyDescent="0.45">
      <c r="B410" s="87"/>
      <c r="D410" s="87"/>
      <c r="E410" s="87"/>
      <c r="F410" s="87"/>
      <c r="G410" s="51"/>
      <c r="H410" s="51"/>
    </row>
    <row r="411" spans="2:8" x14ac:dyDescent="0.45">
      <c r="B411" s="87"/>
      <c r="D411" s="87"/>
      <c r="E411" s="87"/>
      <c r="F411" s="87"/>
      <c r="G411" s="51"/>
      <c r="H411" s="51"/>
    </row>
    <row r="412" spans="2:8" x14ac:dyDescent="0.45">
      <c r="B412" s="87"/>
      <c r="D412" s="87"/>
      <c r="E412" s="87"/>
      <c r="F412" s="87"/>
      <c r="G412" s="51"/>
      <c r="H412" s="51"/>
    </row>
    <row r="413" spans="2:8" x14ac:dyDescent="0.45">
      <c r="B413" s="87"/>
      <c r="D413" s="87"/>
      <c r="E413" s="87"/>
      <c r="F413" s="87"/>
      <c r="G413" s="51"/>
      <c r="H413" s="51"/>
    </row>
    <row r="414" spans="2:8" x14ac:dyDescent="0.45">
      <c r="B414" s="87"/>
      <c r="D414" s="87"/>
      <c r="E414" s="87"/>
      <c r="F414" s="87"/>
      <c r="G414" s="51"/>
      <c r="H414" s="51"/>
    </row>
    <row r="415" spans="2:8" x14ac:dyDescent="0.45">
      <c r="B415" s="87"/>
      <c r="D415" s="87"/>
      <c r="E415" s="87"/>
      <c r="F415" s="87"/>
      <c r="G415" s="51"/>
      <c r="H415" s="51"/>
    </row>
    <row r="416" spans="2:8" x14ac:dyDescent="0.45">
      <c r="B416" s="87"/>
      <c r="D416" s="87"/>
      <c r="E416" s="87"/>
      <c r="F416" s="87"/>
      <c r="G416" s="51"/>
      <c r="H416" s="51"/>
    </row>
    <row r="417" spans="2:8" x14ac:dyDescent="0.45">
      <c r="B417" s="87"/>
      <c r="D417" s="87"/>
      <c r="E417" s="87"/>
      <c r="F417" s="87"/>
      <c r="G417" s="51"/>
      <c r="H417" s="51"/>
    </row>
    <row r="418" spans="2:8" x14ac:dyDescent="0.45">
      <c r="B418" s="87"/>
      <c r="D418" s="87"/>
      <c r="E418" s="87"/>
      <c r="F418" s="87"/>
      <c r="G418" s="51"/>
      <c r="H418" s="51"/>
    </row>
    <row r="419" spans="2:8" x14ac:dyDescent="0.45">
      <c r="B419" s="87"/>
      <c r="D419" s="87"/>
      <c r="E419" s="87"/>
      <c r="F419" s="87"/>
      <c r="G419" s="51"/>
      <c r="H419" s="51"/>
    </row>
    <row r="420" spans="2:8" x14ac:dyDescent="0.45">
      <c r="B420" s="87"/>
      <c r="D420" s="87"/>
      <c r="E420" s="87"/>
      <c r="F420" s="87"/>
      <c r="G420" s="51"/>
      <c r="H420" s="51"/>
    </row>
    <row r="421" spans="2:8" x14ac:dyDescent="0.45">
      <c r="B421" s="87"/>
      <c r="D421" s="87"/>
      <c r="E421" s="87"/>
      <c r="F421" s="87"/>
      <c r="G421" s="51"/>
      <c r="H421" s="51"/>
    </row>
    <row r="422" spans="2:8" x14ac:dyDescent="0.45">
      <c r="B422" s="87"/>
      <c r="D422" s="87"/>
      <c r="E422" s="87"/>
      <c r="F422" s="87"/>
      <c r="G422" s="51"/>
      <c r="H422" s="51"/>
    </row>
    <row r="423" spans="2:8" x14ac:dyDescent="0.45">
      <c r="B423" s="87"/>
      <c r="D423" s="87"/>
      <c r="E423" s="87"/>
      <c r="F423" s="87"/>
      <c r="G423" s="51"/>
      <c r="H423" s="51"/>
    </row>
    <row r="424" spans="2:8" x14ac:dyDescent="0.45">
      <c r="B424" s="87"/>
      <c r="D424" s="87"/>
      <c r="E424" s="87"/>
      <c r="F424" s="87"/>
      <c r="G424" s="51"/>
      <c r="H424" s="51"/>
    </row>
    <row r="425" spans="2:8" x14ac:dyDescent="0.45">
      <c r="B425" s="87"/>
      <c r="D425" s="87"/>
      <c r="E425" s="87"/>
      <c r="F425" s="87"/>
      <c r="G425" s="51"/>
      <c r="H425" s="51"/>
    </row>
    <row r="426" spans="2:8" x14ac:dyDescent="0.45">
      <c r="B426" s="87"/>
      <c r="D426" s="87"/>
      <c r="E426" s="87"/>
      <c r="F426" s="87"/>
      <c r="G426" s="51"/>
      <c r="H426" s="51"/>
    </row>
    <row r="427" spans="2:8" x14ac:dyDescent="0.45">
      <c r="B427" s="87"/>
      <c r="D427" s="87"/>
      <c r="E427" s="87"/>
      <c r="F427" s="87"/>
      <c r="G427" s="51"/>
      <c r="H427" s="51"/>
    </row>
    <row r="428" spans="2:8" x14ac:dyDescent="0.45">
      <c r="B428" s="87"/>
      <c r="D428" s="87"/>
      <c r="E428" s="87"/>
      <c r="F428" s="87"/>
      <c r="G428" s="51"/>
      <c r="H428" s="51"/>
    </row>
    <row r="429" spans="2:8" x14ac:dyDescent="0.45">
      <c r="B429" s="87"/>
      <c r="D429" s="87"/>
      <c r="E429" s="87"/>
      <c r="F429" s="87"/>
      <c r="G429" s="51"/>
      <c r="H429" s="51"/>
    </row>
    <row r="430" spans="2:8" x14ac:dyDescent="0.45">
      <c r="B430" s="87"/>
      <c r="D430" s="87"/>
      <c r="E430" s="87"/>
      <c r="F430" s="87"/>
      <c r="G430" s="51"/>
      <c r="H430" s="51"/>
    </row>
    <row r="431" spans="2:8" x14ac:dyDescent="0.45">
      <c r="B431" s="87"/>
      <c r="D431" s="87"/>
      <c r="E431" s="87"/>
      <c r="F431" s="87"/>
      <c r="G431" s="51"/>
      <c r="H431" s="51"/>
    </row>
    <row r="432" spans="2:8" x14ac:dyDescent="0.45">
      <c r="B432" s="87"/>
      <c r="D432" s="87"/>
      <c r="E432" s="87"/>
      <c r="F432" s="87"/>
      <c r="G432" s="51"/>
      <c r="H432" s="51"/>
    </row>
    <row r="433" spans="2:8" x14ac:dyDescent="0.45">
      <c r="B433" s="87"/>
      <c r="D433" s="87"/>
      <c r="E433" s="87"/>
      <c r="F433" s="87"/>
      <c r="G433" s="51"/>
      <c r="H433" s="51"/>
    </row>
    <row r="434" spans="2:8" x14ac:dyDescent="0.45">
      <c r="B434" s="87"/>
      <c r="D434" s="87"/>
      <c r="E434" s="87"/>
      <c r="F434" s="87"/>
      <c r="G434" s="51"/>
      <c r="H434" s="51"/>
    </row>
    <row r="435" spans="2:8" x14ac:dyDescent="0.45">
      <c r="B435" s="87"/>
      <c r="D435" s="87"/>
      <c r="E435" s="87"/>
      <c r="F435" s="87"/>
      <c r="G435" s="51"/>
      <c r="H435" s="51"/>
    </row>
    <row r="436" spans="2:8" x14ac:dyDescent="0.45">
      <c r="B436" s="87"/>
      <c r="D436" s="87"/>
      <c r="E436" s="87"/>
      <c r="F436" s="87"/>
      <c r="G436" s="51"/>
      <c r="H436" s="51"/>
    </row>
    <row r="437" spans="2:8" x14ac:dyDescent="0.45">
      <c r="B437" s="87"/>
      <c r="D437" s="87"/>
      <c r="E437" s="87"/>
      <c r="F437" s="87"/>
      <c r="G437" s="51"/>
      <c r="H437" s="51"/>
    </row>
    <row r="438" spans="2:8" x14ac:dyDescent="0.45">
      <c r="B438" s="87"/>
      <c r="D438" s="87"/>
      <c r="E438" s="87"/>
      <c r="F438" s="87"/>
      <c r="G438" s="51"/>
      <c r="H438" s="51"/>
    </row>
    <row r="439" spans="2:8" x14ac:dyDescent="0.45">
      <c r="B439" s="87"/>
      <c r="D439" s="87"/>
      <c r="E439" s="87"/>
      <c r="F439" s="87"/>
      <c r="G439" s="51"/>
      <c r="H439" s="51"/>
    </row>
    <row r="440" spans="2:8" x14ac:dyDescent="0.45">
      <c r="B440" s="87"/>
      <c r="D440" s="87"/>
      <c r="E440" s="87"/>
      <c r="F440" s="87"/>
      <c r="G440" s="51"/>
      <c r="H440" s="51"/>
    </row>
    <row r="441" spans="2:8" x14ac:dyDescent="0.45">
      <c r="B441" s="87"/>
      <c r="D441" s="87"/>
      <c r="E441" s="87"/>
      <c r="F441" s="87"/>
      <c r="G441" s="51"/>
      <c r="H441" s="51"/>
    </row>
    <row r="442" spans="2:8" x14ac:dyDescent="0.45">
      <c r="B442" s="87"/>
      <c r="D442" s="87"/>
      <c r="E442" s="87"/>
      <c r="F442" s="87"/>
      <c r="G442" s="51"/>
      <c r="H442" s="51"/>
    </row>
    <row r="443" spans="2:8" x14ac:dyDescent="0.45">
      <c r="B443" s="87"/>
      <c r="D443" s="87"/>
      <c r="E443" s="87"/>
      <c r="F443" s="87"/>
      <c r="G443" s="51"/>
      <c r="H443" s="51"/>
    </row>
    <row r="444" spans="2:8" x14ac:dyDescent="0.45">
      <c r="B444" s="87"/>
      <c r="D444" s="87"/>
      <c r="E444" s="87"/>
      <c r="F444" s="87"/>
      <c r="G444" s="51"/>
      <c r="H444" s="51"/>
    </row>
    <row r="445" spans="2:8" x14ac:dyDescent="0.45">
      <c r="B445" s="87"/>
      <c r="D445" s="87"/>
      <c r="E445" s="87"/>
      <c r="F445" s="87"/>
      <c r="G445" s="51"/>
      <c r="H445" s="51"/>
    </row>
    <row r="446" spans="2:8" x14ac:dyDescent="0.45">
      <c r="B446" s="87"/>
      <c r="D446" s="87"/>
      <c r="E446" s="87"/>
      <c r="F446" s="87"/>
      <c r="G446" s="51"/>
      <c r="H446" s="51"/>
    </row>
    <row r="447" spans="2:8" x14ac:dyDescent="0.45">
      <c r="B447" s="87"/>
      <c r="D447" s="87"/>
      <c r="E447" s="87"/>
      <c r="F447" s="87"/>
      <c r="G447" s="51"/>
      <c r="H447" s="51"/>
    </row>
    <row r="448" spans="2:8" x14ac:dyDescent="0.45">
      <c r="B448" s="87"/>
      <c r="D448" s="87"/>
      <c r="E448" s="87"/>
      <c r="F448" s="87"/>
      <c r="G448" s="51"/>
      <c r="H448" s="51"/>
    </row>
    <row r="449" spans="2:8" x14ac:dyDescent="0.45">
      <c r="B449" s="87"/>
      <c r="D449" s="87"/>
      <c r="E449" s="87"/>
      <c r="F449" s="87"/>
      <c r="G449" s="51"/>
      <c r="H449" s="51"/>
    </row>
    <row r="450" spans="2:8" x14ac:dyDescent="0.45">
      <c r="B450" s="87"/>
      <c r="D450" s="87"/>
      <c r="E450" s="87"/>
      <c r="F450" s="87"/>
      <c r="G450" s="51"/>
      <c r="H450" s="51"/>
    </row>
    <row r="451" spans="2:8" x14ac:dyDescent="0.45">
      <c r="B451" s="87"/>
      <c r="D451" s="87"/>
      <c r="E451" s="87"/>
      <c r="F451" s="87"/>
      <c r="G451" s="51"/>
      <c r="H451" s="51"/>
    </row>
    <row r="452" spans="2:8" x14ac:dyDescent="0.45">
      <c r="B452" s="87"/>
      <c r="D452" s="87"/>
      <c r="E452" s="87"/>
      <c r="F452" s="87"/>
      <c r="G452" s="51"/>
      <c r="H452" s="51"/>
    </row>
    <row r="453" spans="2:8" x14ac:dyDescent="0.45">
      <c r="B453" s="87"/>
      <c r="D453" s="87"/>
      <c r="E453" s="87"/>
      <c r="F453" s="87"/>
      <c r="G453" s="51"/>
      <c r="H453" s="51"/>
    </row>
    <row r="454" spans="2:8" x14ac:dyDescent="0.45">
      <c r="B454" s="87"/>
      <c r="D454" s="87"/>
      <c r="E454" s="87"/>
      <c r="F454" s="87"/>
      <c r="G454" s="51"/>
      <c r="H454" s="51"/>
    </row>
    <row r="455" spans="2:8" x14ac:dyDescent="0.45">
      <c r="B455" s="87"/>
      <c r="D455" s="87"/>
      <c r="E455" s="87"/>
      <c r="F455" s="87"/>
      <c r="G455" s="51"/>
      <c r="H455" s="51"/>
    </row>
    <row r="456" spans="2:8" x14ac:dyDescent="0.45">
      <c r="B456" s="87"/>
      <c r="D456" s="87"/>
      <c r="E456" s="87"/>
      <c r="F456" s="87"/>
      <c r="G456" s="51"/>
      <c r="H456" s="51"/>
    </row>
    <row r="457" spans="2:8" x14ac:dyDescent="0.45">
      <c r="B457" s="87"/>
      <c r="D457" s="87"/>
      <c r="E457" s="87"/>
      <c r="F457" s="87"/>
      <c r="G457" s="51"/>
      <c r="H457" s="51"/>
    </row>
    <row r="458" spans="2:8" x14ac:dyDescent="0.45">
      <c r="B458" s="87"/>
      <c r="D458" s="87"/>
      <c r="E458" s="87"/>
      <c r="F458" s="87"/>
      <c r="G458" s="51"/>
      <c r="H458" s="51"/>
    </row>
    <row r="459" spans="2:8" x14ac:dyDescent="0.45">
      <c r="B459" s="87"/>
      <c r="D459" s="87"/>
      <c r="E459" s="87"/>
      <c r="F459" s="87"/>
      <c r="G459" s="51"/>
      <c r="H459" s="51"/>
    </row>
    <row r="460" spans="2:8" x14ac:dyDescent="0.45">
      <c r="B460" s="87"/>
      <c r="D460" s="87"/>
      <c r="E460" s="87"/>
      <c r="F460" s="87"/>
      <c r="G460" s="51"/>
      <c r="H460" s="51"/>
    </row>
    <row r="461" spans="2:8" x14ac:dyDescent="0.45">
      <c r="B461" s="87"/>
      <c r="D461" s="87"/>
      <c r="E461" s="87"/>
      <c r="F461" s="87"/>
      <c r="G461" s="51"/>
      <c r="H461" s="51"/>
    </row>
    <row r="462" spans="2:8" x14ac:dyDescent="0.45">
      <c r="B462" s="87"/>
      <c r="D462" s="87"/>
      <c r="E462" s="87"/>
      <c r="F462" s="87"/>
      <c r="G462" s="51"/>
      <c r="H462" s="51"/>
    </row>
    <row r="463" spans="2:8" x14ac:dyDescent="0.45">
      <c r="B463" s="87"/>
      <c r="D463" s="87"/>
      <c r="E463" s="87"/>
      <c r="F463" s="87"/>
      <c r="G463" s="51"/>
      <c r="H463" s="51"/>
    </row>
    <row r="464" spans="2:8" x14ac:dyDescent="0.45">
      <c r="B464" s="87"/>
      <c r="D464" s="87"/>
      <c r="E464" s="87"/>
      <c r="F464" s="87"/>
      <c r="G464" s="51"/>
      <c r="H464" s="51"/>
    </row>
    <row r="465" spans="2:8" x14ac:dyDescent="0.45">
      <c r="B465" s="87"/>
      <c r="D465" s="87"/>
      <c r="E465" s="87"/>
      <c r="F465" s="87"/>
      <c r="G465" s="51"/>
      <c r="H465" s="51"/>
    </row>
    <row r="466" spans="2:8" x14ac:dyDescent="0.45">
      <c r="B466" s="87"/>
      <c r="D466" s="87"/>
      <c r="E466" s="87"/>
      <c r="F466" s="87"/>
      <c r="G466" s="51"/>
      <c r="H466" s="51"/>
    </row>
    <row r="467" spans="2:8" x14ac:dyDescent="0.45">
      <c r="B467" s="87"/>
      <c r="D467" s="87"/>
      <c r="E467" s="87"/>
      <c r="F467" s="87"/>
      <c r="G467" s="51"/>
      <c r="H467" s="51"/>
    </row>
    <row r="468" spans="2:8" x14ac:dyDescent="0.45">
      <c r="B468" s="87"/>
      <c r="D468" s="87"/>
      <c r="E468" s="87"/>
      <c r="F468" s="87"/>
      <c r="G468" s="51"/>
      <c r="H468" s="51"/>
    </row>
    <row r="469" spans="2:8" x14ac:dyDescent="0.45">
      <c r="B469" s="87"/>
      <c r="D469" s="87"/>
      <c r="E469" s="87"/>
      <c r="F469" s="87"/>
      <c r="G469" s="51"/>
      <c r="H469" s="51"/>
    </row>
    <row r="470" spans="2:8" x14ac:dyDescent="0.45">
      <c r="B470" s="87"/>
      <c r="D470" s="87"/>
      <c r="E470" s="87"/>
      <c r="F470" s="87"/>
      <c r="G470" s="51"/>
      <c r="H470" s="51"/>
    </row>
    <row r="471" spans="2:8" x14ac:dyDescent="0.45">
      <c r="B471" s="87"/>
      <c r="D471" s="87"/>
      <c r="E471" s="87"/>
      <c r="F471" s="87"/>
      <c r="G471" s="51"/>
      <c r="H471" s="51"/>
    </row>
    <row r="472" spans="2:8" x14ac:dyDescent="0.45">
      <c r="B472" s="87"/>
      <c r="D472" s="87"/>
      <c r="E472" s="87"/>
      <c r="F472" s="87"/>
      <c r="G472" s="51"/>
      <c r="H472" s="51"/>
    </row>
    <row r="473" spans="2:8" x14ac:dyDescent="0.45">
      <c r="B473" s="87"/>
      <c r="D473" s="87"/>
      <c r="E473" s="87"/>
      <c r="F473" s="87"/>
      <c r="G473" s="51"/>
      <c r="H473" s="51"/>
    </row>
    <row r="474" spans="2:8" x14ac:dyDescent="0.45">
      <c r="B474" s="87"/>
      <c r="D474" s="87"/>
      <c r="E474" s="87"/>
      <c r="F474" s="87"/>
      <c r="G474" s="51"/>
      <c r="H474" s="51"/>
    </row>
    <row r="475" spans="2:8" x14ac:dyDescent="0.45">
      <c r="B475" s="87"/>
      <c r="D475" s="87"/>
      <c r="E475" s="87"/>
      <c r="F475" s="87"/>
      <c r="G475" s="51"/>
      <c r="H475" s="51"/>
    </row>
    <row r="476" spans="2:8" x14ac:dyDescent="0.45">
      <c r="B476" s="87"/>
      <c r="D476" s="87"/>
      <c r="E476" s="87"/>
      <c r="F476" s="87"/>
      <c r="G476" s="51"/>
      <c r="H476" s="51"/>
    </row>
    <row r="477" spans="2:8" x14ac:dyDescent="0.45">
      <c r="B477" s="87"/>
      <c r="D477" s="87"/>
      <c r="E477" s="87"/>
      <c r="F477" s="87"/>
      <c r="G477" s="51"/>
      <c r="H477" s="51"/>
    </row>
    <row r="478" spans="2:8" x14ac:dyDescent="0.45">
      <c r="B478" s="87"/>
      <c r="D478" s="87"/>
      <c r="E478" s="87"/>
      <c r="F478" s="87"/>
      <c r="G478" s="51"/>
      <c r="H478" s="51"/>
    </row>
    <row r="479" spans="2:8" x14ac:dyDescent="0.45">
      <c r="B479" s="87"/>
      <c r="D479" s="87"/>
      <c r="E479" s="87"/>
      <c r="F479" s="87"/>
      <c r="G479" s="51"/>
      <c r="H479" s="51"/>
    </row>
    <row r="480" spans="2:8" x14ac:dyDescent="0.45">
      <c r="B480" s="87"/>
      <c r="D480" s="87"/>
      <c r="E480" s="87"/>
      <c r="F480" s="87"/>
      <c r="G480" s="51"/>
      <c r="H480" s="51"/>
    </row>
    <row r="481" spans="2:8" x14ac:dyDescent="0.45">
      <c r="B481" s="87"/>
      <c r="D481" s="87"/>
      <c r="E481" s="87"/>
      <c r="F481" s="87"/>
      <c r="G481" s="51"/>
      <c r="H481" s="51"/>
    </row>
    <row r="482" spans="2:8" x14ac:dyDescent="0.45">
      <c r="B482" s="87"/>
      <c r="D482" s="87"/>
      <c r="E482" s="87"/>
      <c r="F482" s="87"/>
      <c r="G482" s="51"/>
      <c r="H482" s="51"/>
    </row>
    <row r="483" spans="2:8" x14ac:dyDescent="0.45">
      <c r="B483" s="87"/>
      <c r="D483" s="87"/>
      <c r="E483" s="87"/>
      <c r="F483" s="87"/>
      <c r="G483" s="51"/>
      <c r="H483" s="51"/>
    </row>
    <row r="484" spans="2:8" x14ac:dyDescent="0.45">
      <c r="B484" s="87"/>
      <c r="D484" s="87"/>
      <c r="E484" s="87"/>
      <c r="F484" s="87"/>
      <c r="G484" s="51"/>
      <c r="H484" s="51"/>
    </row>
    <row r="485" spans="2:8" x14ac:dyDescent="0.45">
      <c r="B485" s="87"/>
      <c r="D485" s="87"/>
      <c r="E485" s="87"/>
      <c r="F485" s="87"/>
      <c r="G485" s="51"/>
      <c r="H485" s="51"/>
    </row>
    <row r="486" spans="2:8" x14ac:dyDescent="0.45">
      <c r="B486" s="87"/>
      <c r="D486" s="87"/>
      <c r="E486" s="87"/>
      <c r="F486" s="87"/>
      <c r="G486" s="51"/>
      <c r="H486" s="51"/>
    </row>
    <row r="487" spans="2:8" x14ac:dyDescent="0.45">
      <c r="B487" s="87"/>
      <c r="D487" s="87"/>
      <c r="E487" s="87"/>
      <c r="F487" s="87"/>
      <c r="G487" s="51"/>
      <c r="H487" s="51"/>
    </row>
    <row r="488" spans="2:8" x14ac:dyDescent="0.45">
      <c r="B488" s="87"/>
      <c r="D488" s="87"/>
      <c r="E488" s="87"/>
      <c r="F488" s="87"/>
      <c r="G488" s="51"/>
      <c r="H488" s="51"/>
    </row>
    <row r="489" spans="2:8" x14ac:dyDescent="0.45">
      <c r="B489" s="87"/>
      <c r="D489" s="87"/>
      <c r="E489" s="87"/>
      <c r="F489" s="87"/>
      <c r="G489" s="51"/>
      <c r="H489" s="51"/>
    </row>
    <row r="490" spans="2:8" x14ac:dyDescent="0.45">
      <c r="B490" s="87"/>
      <c r="D490" s="87"/>
      <c r="E490" s="87"/>
      <c r="F490" s="87"/>
      <c r="G490" s="51"/>
      <c r="H490" s="51"/>
    </row>
    <row r="491" spans="2:8" x14ac:dyDescent="0.45">
      <c r="B491" s="87"/>
      <c r="D491" s="87"/>
      <c r="E491" s="87"/>
      <c r="F491" s="87"/>
      <c r="G491" s="51"/>
      <c r="H491" s="51"/>
    </row>
    <row r="492" spans="2:8" x14ac:dyDescent="0.45">
      <c r="B492" s="87"/>
      <c r="D492" s="87"/>
      <c r="E492" s="87"/>
      <c r="F492" s="87"/>
      <c r="G492" s="51"/>
      <c r="H492" s="51"/>
    </row>
    <row r="493" spans="2:8" x14ac:dyDescent="0.45">
      <c r="B493" s="87"/>
      <c r="D493" s="87"/>
      <c r="E493" s="87"/>
      <c r="F493" s="87"/>
      <c r="G493" s="51"/>
      <c r="H493" s="51"/>
    </row>
    <row r="494" spans="2:8" x14ac:dyDescent="0.45">
      <c r="B494" s="87"/>
      <c r="D494" s="87"/>
      <c r="E494" s="87"/>
      <c r="F494" s="87"/>
      <c r="G494" s="51"/>
      <c r="H494" s="51"/>
    </row>
    <row r="495" spans="2:8" x14ac:dyDescent="0.45">
      <c r="B495" s="87"/>
      <c r="D495" s="87"/>
      <c r="E495" s="87"/>
      <c r="F495" s="87"/>
      <c r="G495" s="51"/>
      <c r="H495" s="51"/>
    </row>
    <row r="496" spans="2:8" x14ac:dyDescent="0.45">
      <c r="B496" s="87"/>
      <c r="D496" s="87"/>
      <c r="E496" s="87"/>
      <c r="F496" s="87"/>
      <c r="G496" s="51"/>
      <c r="H496" s="51"/>
    </row>
    <row r="497" spans="2:8" x14ac:dyDescent="0.45">
      <c r="B497" s="87"/>
      <c r="D497" s="87"/>
      <c r="E497" s="87"/>
      <c r="F497" s="87"/>
      <c r="G497" s="51"/>
      <c r="H497" s="51"/>
    </row>
    <row r="498" spans="2:8" x14ac:dyDescent="0.45">
      <c r="B498" s="87"/>
      <c r="D498" s="87"/>
      <c r="E498" s="87"/>
      <c r="F498" s="87"/>
      <c r="G498" s="51"/>
      <c r="H498" s="51"/>
    </row>
    <row r="499" spans="2:8" x14ac:dyDescent="0.45">
      <c r="B499" s="87"/>
      <c r="D499" s="87"/>
      <c r="E499" s="87"/>
      <c r="F499" s="87"/>
      <c r="G499" s="51"/>
      <c r="H499" s="51"/>
    </row>
    <row r="500" spans="2:8" x14ac:dyDescent="0.45">
      <c r="B500" s="87"/>
      <c r="D500" s="87"/>
      <c r="E500" s="87"/>
      <c r="F500" s="87"/>
      <c r="G500" s="51"/>
      <c r="H500" s="51"/>
    </row>
    <row r="501" spans="2:8" x14ac:dyDescent="0.45">
      <c r="B501" s="87"/>
      <c r="D501" s="87"/>
      <c r="E501" s="87"/>
      <c r="F501" s="87"/>
      <c r="G501" s="51"/>
      <c r="H501" s="51"/>
    </row>
    <row r="502" spans="2:8" x14ac:dyDescent="0.45">
      <c r="B502" s="87"/>
      <c r="D502" s="87"/>
      <c r="E502" s="87"/>
      <c r="F502" s="87"/>
      <c r="G502" s="51"/>
      <c r="H502" s="51"/>
    </row>
    <row r="503" spans="2:8" x14ac:dyDescent="0.45">
      <c r="B503" s="87"/>
      <c r="D503" s="87"/>
      <c r="E503" s="87"/>
      <c r="F503" s="87"/>
      <c r="G503" s="51"/>
      <c r="H503" s="51"/>
    </row>
    <row r="504" spans="2:8" x14ac:dyDescent="0.45">
      <c r="B504" s="87"/>
      <c r="D504" s="87"/>
      <c r="E504" s="87"/>
      <c r="F504" s="87"/>
      <c r="G504" s="51"/>
      <c r="H504" s="51"/>
    </row>
    <row r="505" spans="2:8" x14ac:dyDescent="0.45">
      <c r="B505" s="87"/>
      <c r="D505" s="87"/>
      <c r="E505" s="87"/>
      <c r="F505" s="87"/>
      <c r="G505" s="51"/>
      <c r="H505" s="51"/>
    </row>
    <row r="506" spans="2:8" x14ac:dyDescent="0.45">
      <c r="B506" s="87"/>
      <c r="D506" s="87"/>
      <c r="E506" s="87"/>
      <c r="F506" s="87"/>
      <c r="G506" s="51"/>
      <c r="H506" s="51"/>
    </row>
    <row r="507" spans="2:8" x14ac:dyDescent="0.45">
      <c r="B507" s="87"/>
      <c r="D507" s="87"/>
      <c r="E507" s="87"/>
      <c r="F507" s="87"/>
      <c r="G507" s="51"/>
      <c r="H507" s="51"/>
    </row>
    <row r="508" spans="2:8" x14ac:dyDescent="0.45">
      <c r="B508" s="87"/>
      <c r="D508" s="87"/>
      <c r="E508" s="87"/>
      <c r="F508" s="87"/>
      <c r="G508" s="51"/>
      <c r="H508" s="51"/>
    </row>
    <row r="509" spans="2:8" x14ac:dyDescent="0.45">
      <c r="B509" s="87"/>
      <c r="D509" s="87"/>
      <c r="E509" s="87"/>
      <c r="F509" s="87"/>
      <c r="G509" s="51"/>
      <c r="H509" s="51"/>
    </row>
    <row r="510" spans="2:8" x14ac:dyDescent="0.45">
      <c r="B510" s="87"/>
      <c r="D510" s="87"/>
      <c r="E510" s="87"/>
      <c r="F510" s="87"/>
      <c r="G510" s="51"/>
      <c r="H510" s="51"/>
    </row>
    <row r="511" spans="2:8" x14ac:dyDescent="0.45">
      <c r="B511" s="87"/>
      <c r="D511" s="87"/>
      <c r="E511" s="87"/>
      <c r="F511" s="87"/>
      <c r="G511" s="51"/>
      <c r="H511" s="51"/>
    </row>
    <row r="512" spans="2:8" x14ac:dyDescent="0.45">
      <c r="B512" s="87"/>
      <c r="D512" s="87"/>
      <c r="E512" s="87"/>
      <c r="F512" s="87"/>
      <c r="G512" s="51"/>
      <c r="H512" s="51"/>
    </row>
    <row r="513" spans="2:8" x14ac:dyDescent="0.45">
      <c r="B513" s="87"/>
      <c r="D513" s="87"/>
      <c r="E513" s="87"/>
      <c r="F513" s="87"/>
      <c r="G513" s="51"/>
      <c r="H513" s="51"/>
    </row>
    <row r="514" spans="2:8" x14ac:dyDescent="0.45">
      <c r="B514" s="87"/>
      <c r="D514" s="87"/>
      <c r="E514" s="87"/>
      <c r="F514" s="87"/>
      <c r="G514" s="51"/>
      <c r="H514" s="51"/>
    </row>
    <row r="515" spans="2:8" x14ac:dyDescent="0.45">
      <c r="B515" s="87"/>
      <c r="D515" s="87"/>
      <c r="E515" s="87"/>
      <c r="F515" s="87"/>
      <c r="G515" s="51"/>
      <c r="H515" s="51"/>
    </row>
    <row r="516" spans="2:8" x14ac:dyDescent="0.45">
      <c r="B516" s="87"/>
      <c r="D516" s="87"/>
      <c r="E516" s="87"/>
      <c r="F516" s="87"/>
      <c r="G516" s="51"/>
      <c r="H516" s="51"/>
    </row>
    <row r="517" spans="2:8" x14ac:dyDescent="0.45">
      <c r="B517" s="87"/>
      <c r="D517" s="87"/>
      <c r="E517" s="87"/>
      <c r="F517" s="87"/>
      <c r="G517" s="51"/>
      <c r="H517" s="51"/>
    </row>
    <row r="518" spans="2:8" x14ac:dyDescent="0.45">
      <c r="B518" s="87"/>
      <c r="D518" s="87"/>
      <c r="E518" s="87"/>
      <c r="F518" s="87"/>
      <c r="G518" s="51"/>
      <c r="H518" s="51"/>
    </row>
    <row r="519" spans="2:8" x14ac:dyDescent="0.45">
      <c r="B519" s="87"/>
      <c r="D519" s="87"/>
      <c r="E519" s="87"/>
      <c r="F519" s="87"/>
      <c r="G519" s="51"/>
      <c r="H519" s="51"/>
    </row>
    <row r="520" spans="2:8" x14ac:dyDescent="0.45">
      <c r="B520" s="87"/>
      <c r="D520" s="87"/>
      <c r="E520" s="87"/>
      <c r="F520" s="87"/>
      <c r="G520" s="51"/>
      <c r="H520" s="51"/>
    </row>
    <row r="521" spans="2:8" x14ac:dyDescent="0.45">
      <c r="B521" s="87"/>
      <c r="D521" s="87"/>
      <c r="E521" s="87"/>
      <c r="F521" s="87"/>
      <c r="G521" s="51"/>
      <c r="H521" s="51"/>
    </row>
    <row r="522" spans="2:8" x14ac:dyDescent="0.45">
      <c r="B522" s="87"/>
      <c r="D522" s="87"/>
      <c r="E522" s="87"/>
      <c r="F522" s="87"/>
      <c r="G522" s="51"/>
      <c r="H522" s="51"/>
    </row>
    <row r="523" spans="2:8" x14ac:dyDescent="0.45">
      <c r="B523" s="87"/>
      <c r="D523" s="87"/>
      <c r="E523" s="87"/>
      <c r="F523" s="87"/>
      <c r="G523" s="51"/>
      <c r="H523" s="51"/>
    </row>
    <row r="524" spans="2:8" x14ac:dyDescent="0.45">
      <c r="B524" s="87"/>
      <c r="D524" s="87"/>
      <c r="E524" s="87"/>
      <c r="F524" s="87"/>
      <c r="G524" s="51"/>
      <c r="H524" s="51"/>
    </row>
    <row r="525" spans="2:8" x14ac:dyDescent="0.45">
      <c r="B525" s="87"/>
      <c r="D525" s="87"/>
      <c r="E525" s="87"/>
      <c r="F525" s="87"/>
      <c r="G525" s="51"/>
      <c r="H525" s="51"/>
    </row>
    <row r="526" spans="2:8" x14ac:dyDescent="0.45">
      <c r="B526" s="87"/>
      <c r="D526" s="87"/>
      <c r="E526" s="87"/>
      <c r="F526" s="87"/>
      <c r="G526" s="51"/>
      <c r="H526" s="51"/>
    </row>
    <row r="527" spans="2:8" x14ac:dyDescent="0.45">
      <c r="B527" s="87"/>
      <c r="D527" s="87"/>
      <c r="E527" s="87"/>
      <c r="F527" s="87"/>
      <c r="G527" s="51"/>
      <c r="H527" s="51"/>
    </row>
    <row r="528" spans="2:8" x14ac:dyDescent="0.45">
      <c r="B528" s="87"/>
      <c r="D528" s="87"/>
      <c r="E528" s="87"/>
      <c r="F528" s="87"/>
      <c r="G528" s="51"/>
      <c r="H528" s="51"/>
    </row>
    <row r="529" spans="2:8" x14ac:dyDescent="0.45">
      <c r="B529" s="87"/>
      <c r="D529" s="87"/>
      <c r="E529" s="87"/>
      <c r="F529" s="87"/>
      <c r="G529" s="51"/>
      <c r="H529" s="51"/>
    </row>
    <row r="530" spans="2:8" x14ac:dyDescent="0.45">
      <c r="B530" s="87"/>
      <c r="D530" s="87"/>
      <c r="E530" s="87"/>
      <c r="F530" s="87"/>
      <c r="G530" s="51"/>
      <c r="H530" s="51"/>
    </row>
    <row r="531" spans="2:8" x14ac:dyDescent="0.45">
      <c r="B531" s="87"/>
      <c r="D531" s="87"/>
      <c r="E531" s="87"/>
      <c r="F531" s="87"/>
      <c r="G531" s="51"/>
      <c r="H531" s="51"/>
    </row>
    <row r="532" spans="2:8" x14ac:dyDescent="0.45">
      <c r="B532" s="87"/>
      <c r="D532" s="87"/>
      <c r="E532" s="87"/>
      <c r="F532" s="87"/>
      <c r="G532" s="51"/>
      <c r="H532" s="51"/>
    </row>
    <row r="533" spans="2:8" x14ac:dyDescent="0.45">
      <c r="B533" s="87"/>
      <c r="D533" s="87"/>
      <c r="E533" s="87"/>
      <c r="F533" s="87"/>
      <c r="G533" s="51"/>
      <c r="H533" s="51"/>
    </row>
    <row r="534" spans="2:8" x14ac:dyDescent="0.45">
      <c r="B534" s="87"/>
      <c r="D534" s="87"/>
      <c r="E534" s="87"/>
      <c r="F534" s="87"/>
      <c r="G534" s="51"/>
      <c r="H534" s="51"/>
    </row>
    <row r="535" spans="2:8" x14ac:dyDescent="0.45">
      <c r="B535" s="87"/>
      <c r="D535" s="87"/>
      <c r="E535" s="87"/>
      <c r="F535" s="87"/>
      <c r="G535" s="51"/>
      <c r="H535" s="51"/>
    </row>
    <row r="536" spans="2:8" x14ac:dyDescent="0.45">
      <c r="B536" s="87"/>
      <c r="D536" s="87"/>
      <c r="E536" s="87"/>
      <c r="F536" s="87"/>
      <c r="G536" s="51"/>
      <c r="H536" s="51"/>
    </row>
    <row r="537" spans="2:8" x14ac:dyDescent="0.45">
      <c r="B537" s="87"/>
      <c r="D537" s="87"/>
      <c r="E537" s="87"/>
      <c r="F537" s="87"/>
      <c r="G537" s="51"/>
      <c r="H537" s="51"/>
    </row>
    <row r="538" spans="2:8" x14ac:dyDescent="0.45">
      <c r="B538" s="87"/>
      <c r="D538" s="87"/>
      <c r="E538" s="87"/>
      <c r="F538" s="87"/>
      <c r="G538" s="51"/>
      <c r="H538" s="51"/>
    </row>
    <row r="539" spans="2:8" x14ac:dyDescent="0.45">
      <c r="B539" s="87"/>
      <c r="D539" s="87"/>
      <c r="E539" s="87"/>
      <c r="F539" s="87"/>
      <c r="G539" s="51"/>
      <c r="H539" s="51"/>
    </row>
    <row r="540" spans="2:8" x14ac:dyDescent="0.45">
      <c r="B540" s="87"/>
      <c r="D540" s="87"/>
      <c r="E540" s="87"/>
      <c r="F540" s="87"/>
      <c r="G540" s="51"/>
      <c r="H540" s="51"/>
    </row>
    <row r="541" spans="2:8" x14ac:dyDescent="0.45">
      <c r="B541" s="87"/>
      <c r="D541" s="87"/>
      <c r="E541" s="87"/>
      <c r="F541" s="87"/>
      <c r="G541" s="51"/>
      <c r="H541" s="51"/>
    </row>
    <row r="542" spans="2:8" x14ac:dyDescent="0.45">
      <c r="B542" s="87"/>
      <c r="D542" s="87"/>
      <c r="E542" s="87"/>
      <c r="F542" s="87"/>
      <c r="G542" s="51"/>
      <c r="H542" s="51"/>
    </row>
    <row r="543" spans="2:8" x14ac:dyDescent="0.45">
      <c r="B543" s="87"/>
      <c r="D543" s="87"/>
      <c r="E543" s="87"/>
      <c r="F543" s="87"/>
      <c r="G543" s="51"/>
      <c r="H543" s="51"/>
    </row>
    <row r="544" spans="2:8" x14ac:dyDescent="0.45">
      <c r="B544" s="87"/>
      <c r="D544" s="87"/>
      <c r="E544" s="87"/>
      <c r="F544" s="87"/>
      <c r="G544" s="51"/>
      <c r="H544" s="51"/>
    </row>
    <row r="545" spans="2:8" x14ac:dyDescent="0.45">
      <c r="B545" s="87"/>
      <c r="D545" s="87"/>
      <c r="E545" s="87"/>
      <c r="F545" s="87"/>
      <c r="G545" s="51"/>
      <c r="H545" s="51"/>
    </row>
    <row r="546" spans="2:8" x14ac:dyDescent="0.45">
      <c r="B546" s="87"/>
      <c r="D546" s="87"/>
      <c r="E546" s="87"/>
      <c r="F546" s="87"/>
      <c r="G546" s="51"/>
      <c r="H546" s="51"/>
    </row>
    <row r="547" spans="2:8" x14ac:dyDescent="0.45">
      <c r="B547" s="87"/>
      <c r="D547" s="87"/>
      <c r="E547" s="87"/>
      <c r="F547" s="87"/>
      <c r="G547" s="51"/>
      <c r="H547" s="51"/>
    </row>
    <row r="548" spans="2:8" x14ac:dyDescent="0.45">
      <c r="B548" s="87"/>
      <c r="D548" s="87"/>
      <c r="E548" s="87"/>
      <c r="F548" s="87"/>
      <c r="G548" s="51"/>
      <c r="H548" s="51"/>
    </row>
    <row r="549" spans="2:8" x14ac:dyDescent="0.45">
      <c r="B549" s="87"/>
      <c r="D549" s="87"/>
      <c r="E549" s="87"/>
      <c r="F549" s="87"/>
      <c r="G549" s="51"/>
      <c r="H549" s="51"/>
    </row>
    <row r="550" spans="2:8" x14ac:dyDescent="0.45">
      <c r="B550" s="87"/>
      <c r="D550" s="87"/>
      <c r="E550" s="87"/>
      <c r="F550" s="87"/>
      <c r="G550" s="51"/>
      <c r="H550" s="51"/>
    </row>
    <row r="551" spans="2:8" x14ac:dyDescent="0.45">
      <c r="B551" s="87"/>
      <c r="D551" s="87"/>
      <c r="E551" s="87"/>
      <c r="F551" s="87"/>
      <c r="G551" s="51"/>
      <c r="H551" s="51"/>
    </row>
    <row r="552" spans="2:8" x14ac:dyDescent="0.45">
      <c r="B552" s="87"/>
      <c r="D552" s="87"/>
      <c r="E552" s="87"/>
      <c r="F552" s="87"/>
      <c r="G552" s="51"/>
      <c r="H552" s="51"/>
    </row>
    <row r="553" spans="2:8" x14ac:dyDescent="0.45">
      <c r="B553" s="87"/>
      <c r="D553" s="87"/>
      <c r="E553" s="87"/>
      <c r="F553" s="87"/>
      <c r="G553" s="51"/>
      <c r="H553" s="51"/>
    </row>
    <row r="554" spans="2:8" x14ac:dyDescent="0.45">
      <c r="B554" s="87"/>
      <c r="D554" s="87"/>
      <c r="E554" s="87"/>
      <c r="F554" s="87"/>
      <c r="G554" s="51"/>
      <c r="H554" s="51"/>
    </row>
    <row r="555" spans="2:8" x14ac:dyDescent="0.45">
      <c r="B555" s="87"/>
      <c r="D555" s="87"/>
      <c r="E555" s="87"/>
      <c r="F555" s="87"/>
      <c r="G555" s="51"/>
      <c r="H555" s="51"/>
    </row>
    <row r="556" spans="2:8" x14ac:dyDescent="0.45">
      <c r="B556" s="87"/>
      <c r="D556" s="87"/>
      <c r="E556" s="87"/>
      <c r="F556" s="87"/>
      <c r="G556" s="51"/>
      <c r="H556" s="51"/>
    </row>
    <row r="557" spans="2:8" x14ac:dyDescent="0.45">
      <c r="B557" s="87"/>
      <c r="D557" s="87"/>
      <c r="E557" s="87"/>
      <c r="F557" s="87"/>
      <c r="G557" s="51"/>
      <c r="H557" s="51"/>
    </row>
    <row r="558" spans="2:8" x14ac:dyDescent="0.45">
      <c r="B558" s="87"/>
      <c r="D558" s="87"/>
      <c r="E558" s="87"/>
      <c r="F558" s="87"/>
      <c r="G558" s="51"/>
      <c r="H558" s="51"/>
    </row>
    <row r="559" spans="2:8" x14ac:dyDescent="0.45">
      <c r="B559" s="87"/>
      <c r="D559" s="87"/>
      <c r="E559" s="87"/>
      <c r="F559" s="87"/>
      <c r="G559" s="51"/>
      <c r="H559" s="51"/>
    </row>
    <row r="560" spans="2:8" x14ac:dyDescent="0.45">
      <c r="B560" s="87"/>
      <c r="D560" s="87"/>
      <c r="E560" s="87"/>
      <c r="F560" s="87"/>
      <c r="G560" s="51"/>
      <c r="H560" s="51"/>
    </row>
    <row r="561" spans="2:8" x14ac:dyDescent="0.45">
      <c r="B561" s="87"/>
      <c r="D561" s="87"/>
      <c r="E561" s="87"/>
      <c r="F561" s="87"/>
      <c r="G561" s="51"/>
      <c r="H561" s="51"/>
    </row>
    <row r="562" spans="2:8" x14ac:dyDescent="0.45">
      <c r="B562" s="87"/>
      <c r="D562" s="87"/>
      <c r="E562" s="87"/>
      <c r="F562" s="87"/>
      <c r="G562" s="51"/>
      <c r="H562" s="51"/>
    </row>
    <row r="563" spans="2:8" x14ac:dyDescent="0.45">
      <c r="B563" s="87"/>
      <c r="D563" s="87"/>
      <c r="E563" s="87"/>
      <c r="F563" s="87"/>
      <c r="G563" s="51"/>
      <c r="H563" s="51"/>
    </row>
    <row r="564" spans="2:8" x14ac:dyDescent="0.45">
      <c r="B564" s="87"/>
      <c r="D564" s="87"/>
      <c r="E564" s="87"/>
      <c r="F564" s="87"/>
      <c r="G564" s="51"/>
      <c r="H564" s="51"/>
    </row>
    <row r="565" spans="2:8" x14ac:dyDescent="0.45">
      <c r="B565" s="87"/>
      <c r="D565" s="87"/>
      <c r="E565" s="87"/>
      <c r="F565" s="87"/>
      <c r="G565" s="51"/>
      <c r="H565" s="51"/>
    </row>
    <row r="566" spans="2:8" x14ac:dyDescent="0.45">
      <c r="B566" s="87"/>
      <c r="D566" s="87"/>
      <c r="E566" s="87"/>
      <c r="F566" s="87"/>
      <c r="G566" s="51"/>
      <c r="H566" s="51"/>
    </row>
    <row r="567" spans="2:8" x14ac:dyDescent="0.45">
      <c r="B567" s="87"/>
      <c r="D567" s="87"/>
      <c r="E567" s="87"/>
      <c r="F567" s="87"/>
      <c r="G567" s="51"/>
      <c r="H567" s="51"/>
    </row>
    <row r="568" spans="2:8" x14ac:dyDescent="0.45">
      <c r="B568" s="87"/>
      <c r="D568" s="87"/>
      <c r="E568" s="87"/>
      <c r="F568" s="87"/>
      <c r="G568" s="51"/>
      <c r="H568" s="51"/>
    </row>
    <row r="569" spans="2:8" x14ac:dyDescent="0.45">
      <c r="B569" s="87"/>
      <c r="D569" s="87"/>
      <c r="E569" s="87"/>
      <c r="F569" s="87"/>
      <c r="G569" s="51"/>
      <c r="H569" s="51"/>
    </row>
    <row r="570" spans="2:8" x14ac:dyDescent="0.45">
      <c r="B570" s="87"/>
      <c r="D570" s="87"/>
      <c r="E570" s="87"/>
      <c r="F570" s="87"/>
      <c r="G570" s="51"/>
      <c r="H570" s="51"/>
    </row>
    <row r="571" spans="2:8" x14ac:dyDescent="0.45">
      <c r="B571" s="87"/>
      <c r="D571" s="87"/>
      <c r="E571" s="87"/>
      <c r="F571" s="87"/>
      <c r="G571" s="51"/>
      <c r="H571" s="51"/>
    </row>
    <row r="572" spans="2:8" x14ac:dyDescent="0.45">
      <c r="B572" s="87"/>
      <c r="D572" s="87"/>
      <c r="E572" s="87"/>
      <c r="F572" s="87"/>
      <c r="G572" s="51"/>
      <c r="H572" s="51"/>
    </row>
    <row r="573" spans="2:8" x14ac:dyDescent="0.45">
      <c r="B573" s="87"/>
      <c r="D573" s="87"/>
      <c r="E573" s="87"/>
      <c r="F573" s="87"/>
      <c r="G573" s="51"/>
      <c r="H573" s="51"/>
    </row>
    <row r="574" spans="2:8" x14ac:dyDescent="0.45">
      <c r="B574" s="87"/>
      <c r="D574" s="87"/>
      <c r="E574" s="87"/>
      <c r="F574" s="87"/>
      <c r="G574" s="51"/>
      <c r="H574" s="51"/>
    </row>
    <row r="575" spans="2:8" x14ac:dyDescent="0.45">
      <c r="B575" s="87"/>
      <c r="D575" s="87"/>
      <c r="E575" s="87"/>
      <c r="F575" s="87"/>
      <c r="G575" s="51"/>
      <c r="H575" s="51"/>
    </row>
    <row r="576" spans="2:8" x14ac:dyDescent="0.45">
      <c r="B576" s="87"/>
      <c r="D576" s="87"/>
      <c r="E576" s="87"/>
      <c r="F576" s="87"/>
      <c r="G576" s="51"/>
      <c r="H576" s="51"/>
    </row>
    <row r="577" spans="2:8" x14ac:dyDescent="0.45">
      <c r="B577" s="87"/>
      <c r="D577" s="87"/>
      <c r="E577" s="87"/>
      <c r="F577" s="87"/>
      <c r="G577" s="51"/>
      <c r="H577" s="51"/>
    </row>
    <row r="578" spans="2:8" x14ac:dyDescent="0.45">
      <c r="B578" s="87"/>
      <c r="D578" s="87"/>
      <c r="E578" s="87"/>
      <c r="F578" s="87"/>
      <c r="G578" s="51"/>
      <c r="H578" s="51"/>
    </row>
    <row r="579" spans="2:8" x14ac:dyDescent="0.45">
      <c r="B579" s="87"/>
      <c r="D579" s="87"/>
      <c r="E579" s="87"/>
      <c r="F579" s="87"/>
      <c r="G579" s="51"/>
      <c r="H579" s="51"/>
    </row>
    <row r="580" spans="2:8" x14ac:dyDescent="0.45">
      <c r="B580" s="87"/>
      <c r="D580" s="87"/>
      <c r="E580" s="87"/>
      <c r="F580" s="87"/>
      <c r="G580" s="51"/>
      <c r="H580" s="51"/>
    </row>
    <row r="581" spans="2:8" x14ac:dyDescent="0.45">
      <c r="B581" s="87"/>
      <c r="D581" s="87"/>
      <c r="E581" s="87"/>
      <c r="F581" s="87"/>
      <c r="G581" s="51"/>
      <c r="H581" s="51"/>
    </row>
    <row r="582" spans="2:8" x14ac:dyDescent="0.45">
      <c r="B582" s="87"/>
      <c r="D582" s="87"/>
      <c r="E582" s="87"/>
      <c r="F582" s="87"/>
      <c r="G582" s="51"/>
      <c r="H582" s="51"/>
    </row>
    <row r="583" spans="2:8" x14ac:dyDescent="0.45">
      <c r="B583" s="87"/>
      <c r="D583" s="87"/>
      <c r="E583" s="87"/>
      <c r="F583" s="87"/>
      <c r="G583" s="51"/>
      <c r="H583" s="51"/>
    </row>
    <row r="584" spans="2:8" x14ac:dyDescent="0.45">
      <c r="B584" s="87"/>
      <c r="D584" s="87"/>
      <c r="E584" s="87"/>
      <c r="F584" s="87"/>
      <c r="G584" s="51"/>
      <c r="H584" s="51"/>
    </row>
    <row r="585" spans="2:8" x14ac:dyDescent="0.45">
      <c r="B585" s="87"/>
      <c r="D585" s="87"/>
      <c r="E585" s="87"/>
      <c r="F585" s="87"/>
      <c r="G585" s="51"/>
      <c r="H585" s="51"/>
    </row>
    <row r="586" spans="2:8" x14ac:dyDescent="0.45">
      <c r="B586" s="87"/>
      <c r="D586" s="87"/>
      <c r="E586" s="87"/>
      <c r="F586" s="87"/>
      <c r="G586" s="51"/>
      <c r="H586" s="51"/>
    </row>
    <row r="587" spans="2:8" x14ac:dyDescent="0.45">
      <c r="B587" s="87"/>
      <c r="D587" s="87"/>
      <c r="E587" s="87"/>
      <c r="F587" s="87"/>
      <c r="G587" s="51"/>
      <c r="H587" s="51"/>
    </row>
    <row r="588" spans="2:8" x14ac:dyDescent="0.45">
      <c r="B588" s="87"/>
      <c r="D588" s="87"/>
      <c r="E588" s="87"/>
      <c r="F588" s="87"/>
      <c r="G588" s="51"/>
      <c r="H588" s="51"/>
    </row>
    <row r="589" spans="2:8" x14ac:dyDescent="0.45">
      <c r="B589" s="87"/>
      <c r="D589" s="87"/>
      <c r="E589" s="87"/>
      <c r="F589" s="87"/>
      <c r="G589" s="51"/>
      <c r="H589" s="51"/>
    </row>
    <row r="590" spans="2:8" x14ac:dyDescent="0.45">
      <c r="B590" s="87"/>
      <c r="D590" s="87"/>
      <c r="E590" s="87"/>
      <c r="F590" s="87"/>
      <c r="G590" s="51"/>
      <c r="H590" s="51"/>
    </row>
    <row r="591" spans="2:8" x14ac:dyDescent="0.45">
      <c r="B591" s="87"/>
      <c r="D591" s="87"/>
      <c r="E591" s="87"/>
      <c r="F591" s="87"/>
      <c r="G591" s="51"/>
      <c r="H591" s="51"/>
    </row>
    <row r="592" spans="2:8" x14ac:dyDescent="0.45">
      <c r="B592" s="87"/>
      <c r="D592" s="87"/>
      <c r="E592" s="87"/>
      <c r="F592" s="87"/>
      <c r="G592" s="51"/>
      <c r="H592" s="51"/>
    </row>
    <row r="593" spans="2:8" x14ac:dyDescent="0.45">
      <c r="B593" s="87"/>
      <c r="D593" s="87"/>
      <c r="E593" s="87"/>
      <c r="F593" s="87"/>
      <c r="G593" s="51"/>
      <c r="H593" s="51"/>
    </row>
    <row r="594" spans="2:8" x14ac:dyDescent="0.45">
      <c r="B594" s="87"/>
      <c r="D594" s="87"/>
      <c r="E594" s="87"/>
      <c r="F594" s="87"/>
      <c r="G594" s="51"/>
      <c r="H594" s="51"/>
    </row>
    <row r="595" spans="2:8" x14ac:dyDescent="0.45">
      <c r="B595" s="87"/>
      <c r="D595" s="87"/>
      <c r="E595" s="87"/>
      <c r="F595" s="87"/>
      <c r="G595" s="51"/>
      <c r="H595" s="51"/>
    </row>
    <row r="596" spans="2:8" x14ac:dyDescent="0.45">
      <c r="B596" s="87"/>
      <c r="D596" s="87"/>
      <c r="E596" s="87"/>
      <c r="F596" s="87"/>
      <c r="G596" s="51"/>
      <c r="H596" s="51"/>
    </row>
    <row r="597" spans="2:8" x14ac:dyDescent="0.45">
      <c r="B597" s="87"/>
      <c r="D597" s="87"/>
      <c r="E597" s="87"/>
      <c r="F597" s="87"/>
      <c r="G597" s="51"/>
      <c r="H597" s="51"/>
    </row>
    <row r="598" spans="2:8" x14ac:dyDescent="0.45">
      <c r="B598" s="87"/>
      <c r="D598" s="87"/>
      <c r="E598" s="87"/>
      <c r="F598" s="87"/>
      <c r="G598" s="51"/>
      <c r="H598" s="51"/>
    </row>
    <row r="599" spans="2:8" x14ac:dyDescent="0.45">
      <c r="B599" s="87"/>
      <c r="D599" s="87"/>
      <c r="E599" s="87"/>
      <c r="F599" s="87"/>
      <c r="G599" s="51"/>
      <c r="H599" s="51"/>
    </row>
    <row r="600" spans="2:8" x14ac:dyDescent="0.45">
      <c r="B600" s="87"/>
      <c r="D600" s="87"/>
      <c r="E600" s="87"/>
      <c r="F600" s="87"/>
      <c r="G600" s="51"/>
      <c r="H600" s="51"/>
    </row>
    <row r="601" spans="2:8" x14ac:dyDescent="0.45">
      <c r="B601" s="87"/>
      <c r="D601" s="87"/>
      <c r="E601" s="87"/>
      <c r="F601" s="87"/>
      <c r="G601" s="51"/>
      <c r="H601" s="51"/>
    </row>
    <row r="602" spans="2:8" x14ac:dyDescent="0.45">
      <c r="B602" s="87"/>
      <c r="D602" s="87"/>
      <c r="E602" s="87"/>
      <c r="F602" s="87"/>
      <c r="G602" s="51"/>
      <c r="H602" s="51"/>
    </row>
    <row r="603" spans="2:8" x14ac:dyDescent="0.45">
      <c r="B603" s="87"/>
      <c r="D603" s="87"/>
      <c r="E603" s="87"/>
      <c r="F603" s="87"/>
      <c r="G603" s="51"/>
      <c r="H603" s="51"/>
    </row>
    <row r="604" spans="2:8" x14ac:dyDescent="0.45">
      <c r="B604" s="87"/>
      <c r="D604" s="87"/>
      <c r="E604" s="87"/>
      <c r="F604" s="87"/>
      <c r="G604" s="51"/>
      <c r="H604" s="51"/>
    </row>
    <row r="605" spans="2:8" x14ac:dyDescent="0.45">
      <c r="B605" s="87"/>
      <c r="D605" s="87"/>
      <c r="E605" s="87"/>
      <c r="F605" s="87"/>
      <c r="G605" s="51"/>
      <c r="H605" s="51"/>
    </row>
    <row r="606" spans="2:8" x14ac:dyDescent="0.45">
      <c r="B606" s="87"/>
      <c r="D606" s="87"/>
      <c r="E606" s="87"/>
      <c r="F606" s="87"/>
      <c r="G606" s="51"/>
      <c r="H606" s="51"/>
    </row>
    <row r="607" spans="2:8" x14ac:dyDescent="0.45">
      <c r="B607" s="87"/>
      <c r="D607" s="87"/>
      <c r="E607" s="87"/>
      <c r="F607" s="87"/>
      <c r="G607" s="51"/>
      <c r="H607" s="51"/>
    </row>
    <row r="608" spans="2:8" x14ac:dyDescent="0.45">
      <c r="B608" s="87"/>
      <c r="D608" s="87"/>
      <c r="E608" s="87"/>
      <c r="F608" s="87"/>
      <c r="G608" s="51"/>
      <c r="H608" s="51"/>
    </row>
    <row r="609" spans="2:8" x14ac:dyDescent="0.45">
      <c r="B609" s="87"/>
      <c r="D609" s="87"/>
      <c r="E609" s="87"/>
      <c r="F609" s="87"/>
      <c r="G609" s="51"/>
      <c r="H609" s="51"/>
    </row>
    <row r="610" spans="2:8" x14ac:dyDescent="0.45">
      <c r="B610" s="87"/>
      <c r="D610" s="87"/>
      <c r="E610" s="87"/>
      <c r="F610" s="87"/>
      <c r="G610" s="51"/>
      <c r="H610" s="51"/>
    </row>
    <row r="611" spans="2:8" x14ac:dyDescent="0.45">
      <c r="B611" s="87"/>
      <c r="D611" s="87"/>
      <c r="E611" s="87"/>
      <c r="F611" s="87"/>
      <c r="G611" s="51"/>
      <c r="H611" s="51"/>
    </row>
    <row r="612" spans="2:8" x14ac:dyDescent="0.45">
      <c r="B612" s="87"/>
      <c r="D612" s="87"/>
      <c r="E612" s="87"/>
      <c r="F612" s="87"/>
      <c r="G612" s="51"/>
      <c r="H612" s="51"/>
    </row>
    <row r="613" spans="2:8" x14ac:dyDescent="0.45">
      <c r="B613" s="87"/>
      <c r="D613" s="87"/>
      <c r="E613" s="87"/>
      <c r="F613" s="87"/>
      <c r="G613" s="51"/>
      <c r="H613" s="51"/>
    </row>
    <row r="614" spans="2:8" x14ac:dyDescent="0.45">
      <c r="B614" s="87"/>
      <c r="D614" s="87"/>
      <c r="E614" s="87"/>
      <c r="F614" s="87"/>
      <c r="G614" s="51"/>
      <c r="H614" s="51"/>
    </row>
    <row r="615" spans="2:8" x14ac:dyDescent="0.45">
      <c r="B615" s="87"/>
      <c r="D615" s="87"/>
      <c r="E615" s="87"/>
      <c r="F615" s="87"/>
      <c r="G615" s="51"/>
      <c r="H615" s="51"/>
    </row>
    <row r="616" spans="2:8" x14ac:dyDescent="0.45">
      <c r="B616" s="87"/>
      <c r="D616" s="87"/>
      <c r="E616" s="87"/>
      <c r="F616" s="87"/>
      <c r="G616" s="51"/>
      <c r="H616" s="51"/>
    </row>
    <row r="617" spans="2:8" x14ac:dyDescent="0.45">
      <c r="B617" s="87"/>
      <c r="D617" s="87"/>
      <c r="E617" s="87"/>
      <c r="F617" s="87"/>
      <c r="G617" s="51"/>
      <c r="H617" s="51"/>
    </row>
    <row r="618" spans="2:8" x14ac:dyDescent="0.45">
      <c r="B618" s="87"/>
      <c r="D618" s="87"/>
      <c r="E618" s="87"/>
      <c r="F618" s="87"/>
      <c r="G618" s="51"/>
      <c r="H618" s="51"/>
    </row>
    <row r="619" spans="2:8" x14ac:dyDescent="0.45">
      <c r="B619" s="87"/>
      <c r="D619" s="87"/>
      <c r="E619" s="87"/>
      <c r="F619" s="87"/>
      <c r="G619" s="51"/>
      <c r="H619" s="51"/>
    </row>
    <row r="620" spans="2:8" x14ac:dyDescent="0.45">
      <c r="B620" s="87"/>
      <c r="D620" s="87"/>
      <c r="E620" s="87"/>
      <c r="F620" s="87"/>
      <c r="G620" s="51"/>
      <c r="H620" s="51"/>
    </row>
    <row r="621" spans="2:8" x14ac:dyDescent="0.45">
      <c r="B621" s="87"/>
      <c r="D621" s="87"/>
      <c r="E621" s="87"/>
      <c r="F621" s="87"/>
      <c r="G621" s="51"/>
      <c r="H621" s="51"/>
    </row>
    <row r="622" spans="2:8" x14ac:dyDescent="0.45">
      <c r="B622" s="87"/>
      <c r="D622" s="87"/>
      <c r="E622" s="87"/>
      <c r="F622" s="87"/>
      <c r="G622" s="51"/>
      <c r="H622" s="51"/>
    </row>
    <row r="623" spans="2:8" x14ac:dyDescent="0.45">
      <c r="B623" s="87"/>
      <c r="D623" s="87"/>
      <c r="E623" s="87"/>
      <c r="F623" s="87"/>
      <c r="G623" s="51"/>
      <c r="H623" s="51"/>
    </row>
    <row r="624" spans="2:8" x14ac:dyDescent="0.45">
      <c r="B624" s="87"/>
      <c r="D624" s="87"/>
      <c r="E624" s="87"/>
      <c r="F624" s="87"/>
      <c r="G624" s="51"/>
      <c r="H624" s="51"/>
    </row>
    <row r="625" spans="2:8" x14ac:dyDescent="0.45">
      <c r="B625" s="87"/>
      <c r="D625" s="87"/>
      <c r="E625" s="87"/>
      <c r="F625" s="87"/>
      <c r="G625" s="51"/>
      <c r="H625" s="51"/>
    </row>
    <row r="626" spans="2:8" x14ac:dyDescent="0.45">
      <c r="B626" s="87"/>
      <c r="D626" s="87"/>
      <c r="E626" s="87"/>
      <c r="F626" s="87"/>
      <c r="G626" s="51"/>
      <c r="H626" s="51"/>
    </row>
    <row r="627" spans="2:8" x14ac:dyDescent="0.45">
      <c r="B627" s="87"/>
      <c r="D627" s="87"/>
      <c r="E627" s="87"/>
      <c r="F627" s="87"/>
      <c r="G627" s="51"/>
      <c r="H627" s="51"/>
    </row>
    <row r="628" spans="2:8" x14ac:dyDescent="0.45">
      <c r="B628" s="87"/>
      <c r="D628" s="87"/>
      <c r="E628" s="87"/>
      <c r="F628" s="87"/>
      <c r="G628" s="51"/>
      <c r="H628" s="51"/>
    </row>
    <row r="629" spans="2:8" x14ac:dyDescent="0.45">
      <c r="B629" s="87"/>
      <c r="D629" s="87"/>
      <c r="E629" s="87"/>
      <c r="F629" s="87"/>
      <c r="G629" s="51"/>
      <c r="H629" s="51"/>
    </row>
    <row r="630" spans="2:8" x14ac:dyDescent="0.45">
      <c r="B630" s="87"/>
      <c r="D630" s="87"/>
      <c r="E630" s="87"/>
      <c r="F630" s="87"/>
      <c r="G630" s="51"/>
      <c r="H630" s="51"/>
    </row>
    <row r="631" spans="2:8" x14ac:dyDescent="0.45">
      <c r="B631" s="87"/>
      <c r="D631" s="87"/>
      <c r="E631" s="87"/>
      <c r="F631" s="87"/>
      <c r="G631" s="51"/>
      <c r="H631" s="51"/>
    </row>
    <row r="632" spans="2:8" x14ac:dyDescent="0.45">
      <c r="B632" s="87"/>
      <c r="D632" s="87"/>
      <c r="E632" s="87"/>
      <c r="F632" s="87"/>
      <c r="G632" s="51"/>
      <c r="H632" s="51"/>
    </row>
    <row r="633" spans="2:8" x14ac:dyDescent="0.45">
      <c r="B633" s="87"/>
      <c r="D633" s="87"/>
      <c r="E633" s="87"/>
      <c r="F633" s="87"/>
      <c r="G633" s="51"/>
      <c r="H633" s="51"/>
    </row>
    <row r="634" spans="2:8" x14ac:dyDescent="0.45">
      <c r="B634" s="87"/>
      <c r="D634" s="87"/>
      <c r="E634" s="87"/>
      <c r="F634" s="87"/>
      <c r="G634" s="51"/>
      <c r="H634" s="51"/>
    </row>
    <row r="635" spans="2:8" x14ac:dyDescent="0.45">
      <c r="B635" s="87"/>
      <c r="D635" s="87"/>
      <c r="E635" s="87"/>
      <c r="F635" s="87"/>
      <c r="G635" s="51"/>
      <c r="H635" s="51"/>
    </row>
    <row r="636" spans="2:8" x14ac:dyDescent="0.45">
      <c r="B636" s="87"/>
      <c r="D636" s="87"/>
      <c r="E636" s="87"/>
      <c r="F636" s="87"/>
      <c r="G636" s="51"/>
      <c r="H636" s="51"/>
    </row>
    <row r="637" spans="2:8" x14ac:dyDescent="0.45">
      <c r="B637" s="87"/>
      <c r="D637" s="87"/>
      <c r="E637" s="87"/>
      <c r="F637" s="87"/>
      <c r="G637" s="51"/>
      <c r="H637" s="51"/>
    </row>
    <row r="638" spans="2:8" x14ac:dyDescent="0.45">
      <c r="B638" s="87"/>
      <c r="D638" s="87"/>
      <c r="E638" s="87"/>
      <c r="F638" s="87"/>
      <c r="G638" s="51"/>
      <c r="H638" s="51"/>
    </row>
    <row r="639" spans="2:8" x14ac:dyDescent="0.45">
      <c r="B639" s="87"/>
      <c r="D639" s="87"/>
      <c r="E639" s="87"/>
      <c r="F639" s="87"/>
      <c r="G639" s="51"/>
      <c r="H639" s="51"/>
    </row>
    <row r="640" spans="2:8" x14ac:dyDescent="0.45">
      <c r="B640" s="87"/>
      <c r="D640" s="87"/>
      <c r="E640" s="87"/>
      <c r="F640" s="87"/>
      <c r="G640" s="51"/>
      <c r="H640" s="51"/>
    </row>
    <row r="641" spans="2:8" x14ac:dyDescent="0.45">
      <c r="B641" s="87"/>
      <c r="D641" s="87"/>
      <c r="E641" s="87"/>
      <c r="F641" s="87"/>
      <c r="G641" s="51"/>
      <c r="H641" s="51"/>
    </row>
    <row r="642" spans="2:8" x14ac:dyDescent="0.45">
      <c r="B642" s="87"/>
      <c r="D642" s="87"/>
      <c r="E642" s="87"/>
      <c r="F642" s="87"/>
      <c r="G642" s="51"/>
      <c r="H642" s="51"/>
    </row>
    <row r="643" spans="2:8" x14ac:dyDescent="0.45">
      <c r="B643" s="87"/>
      <c r="D643" s="87"/>
      <c r="E643" s="87"/>
      <c r="F643" s="87"/>
      <c r="G643" s="51"/>
      <c r="H643" s="51"/>
    </row>
    <row r="644" spans="2:8" x14ac:dyDescent="0.45">
      <c r="B644" s="87"/>
      <c r="D644" s="87"/>
      <c r="E644" s="87"/>
      <c r="F644" s="87"/>
      <c r="G644" s="51"/>
      <c r="H644" s="51"/>
    </row>
    <row r="645" spans="2:8" x14ac:dyDescent="0.45">
      <c r="B645" s="87"/>
      <c r="D645" s="87"/>
      <c r="E645" s="87"/>
      <c r="F645" s="87"/>
      <c r="G645" s="51"/>
      <c r="H645" s="51"/>
    </row>
    <row r="646" spans="2:8" x14ac:dyDescent="0.45">
      <c r="B646" s="87"/>
      <c r="D646" s="87"/>
      <c r="E646" s="87"/>
      <c r="F646" s="87"/>
      <c r="G646" s="51"/>
      <c r="H646" s="51"/>
    </row>
    <row r="647" spans="2:8" x14ac:dyDescent="0.45">
      <c r="B647" s="87"/>
      <c r="D647" s="87"/>
      <c r="E647" s="87"/>
      <c r="F647" s="87"/>
      <c r="G647" s="51"/>
      <c r="H647" s="51"/>
    </row>
    <row r="648" spans="2:8" x14ac:dyDescent="0.45">
      <c r="B648" s="87"/>
      <c r="D648" s="87"/>
      <c r="E648" s="87"/>
      <c r="F648" s="87"/>
      <c r="G648" s="51"/>
      <c r="H648" s="51"/>
    </row>
    <row r="649" spans="2:8" x14ac:dyDescent="0.45">
      <c r="B649" s="87"/>
      <c r="D649" s="87"/>
      <c r="E649" s="87"/>
      <c r="F649" s="87"/>
      <c r="G649" s="51"/>
      <c r="H649" s="51"/>
    </row>
    <row r="650" spans="2:8" x14ac:dyDescent="0.45">
      <c r="B650" s="87"/>
      <c r="D650" s="87"/>
      <c r="E650" s="87"/>
      <c r="F650" s="87"/>
      <c r="G650" s="51"/>
      <c r="H650" s="51"/>
    </row>
    <row r="651" spans="2:8" x14ac:dyDescent="0.45">
      <c r="B651" s="87"/>
      <c r="D651" s="87"/>
      <c r="E651" s="87"/>
      <c r="F651" s="87"/>
      <c r="G651" s="51"/>
      <c r="H651" s="51"/>
    </row>
    <row r="652" spans="2:8" x14ac:dyDescent="0.45">
      <c r="B652" s="87"/>
      <c r="D652" s="87"/>
      <c r="E652" s="87"/>
      <c r="F652" s="87"/>
      <c r="G652" s="51"/>
      <c r="H652" s="51"/>
    </row>
    <row r="653" spans="2:8" x14ac:dyDescent="0.45">
      <c r="B653" s="87"/>
      <c r="D653" s="87"/>
      <c r="E653" s="87"/>
      <c r="F653" s="87"/>
      <c r="G653" s="51"/>
      <c r="H653" s="51"/>
    </row>
    <row r="654" spans="2:8" x14ac:dyDescent="0.45">
      <c r="B654" s="87"/>
      <c r="D654" s="87"/>
      <c r="E654" s="87"/>
      <c r="F654" s="87"/>
      <c r="G654" s="51"/>
      <c r="H654" s="51"/>
    </row>
    <row r="655" spans="2:8" x14ac:dyDescent="0.45">
      <c r="B655" s="87"/>
      <c r="D655" s="87"/>
      <c r="E655" s="87"/>
      <c r="F655" s="87"/>
      <c r="G655" s="51"/>
      <c r="H655" s="51"/>
    </row>
    <row r="656" spans="2:8" x14ac:dyDescent="0.45">
      <c r="B656" s="87"/>
      <c r="D656" s="87"/>
      <c r="E656" s="87"/>
      <c r="F656" s="87"/>
      <c r="G656" s="51"/>
      <c r="H656" s="51"/>
    </row>
    <row r="657" spans="2:8" x14ac:dyDescent="0.45">
      <c r="B657" s="87"/>
      <c r="D657" s="87"/>
      <c r="E657" s="87"/>
      <c r="F657" s="87"/>
      <c r="G657" s="51"/>
      <c r="H657" s="51"/>
    </row>
    <row r="658" spans="2:8" x14ac:dyDescent="0.45">
      <c r="B658" s="87"/>
      <c r="D658" s="87"/>
      <c r="E658" s="87"/>
      <c r="F658" s="87"/>
      <c r="G658" s="51"/>
      <c r="H658" s="51"/>
    </row>
    <row r="659" spans="2:8" x14ac:dyDescent="0.45">
      <c r="B659" s="87"/>
      <c r="D659" s="87"/>
      <c r="E659" s="87"/>
      <c r="F659" s="87"/>
      <c r="G659" s="51"/>
      <c r="H659" s="51"/>
    </row>
    <row r="660" spans="2:8" x14ac:dyDescent="0.45">
      <c r="B660" s="87"/>
      <c r="D660" s="87"/>
      <c r="E660" s="87"/>
      <c r="F660" s="87"/>
      <c r="G660" s="51"/>
      <c r="H660" s="51"/>
    </row>
    <row r="661" spans="2:8" x14ac:dyDescent="0.45">
      <c r="B661" s="87"/>
      <c r="D661" s="87"/>
      <c r="E661" s="87"/>
      <c r="F661" s="87"/>
      <c r="G661" s="51"/>
      <c r="H661" s="51"/>
    </row>
    <row r="662" spans="2:8" x14ac:dyDescent="0.45">
      <c r="B662" s="87"/>
      <c r="D662" s="87"/>
      <c r="E662" s="87"/>
      <c r="F662" s="87"/>
      <c r="G662" s="51"/>
      <c r="H662" s="51"/>
    </row>
    <row r="663" spans="2:8" x14ac:dyDescent="0.45">
      <c r="B663" s="87"/>
      <c r="D663" s="87"/>
      <c r="E663" s="87"/>
      <c r="F663" s="87"/>
      <c r="G663" s="51"/>
      <c r="H663" s="51"/>
    </row>
    <row r="664" spans="2:8" x14ac:dyDescent="0.45">
      <c r="B664" s="87"/>
      <c r="D664" s="87"/>
      <c r="E664" s="87"/>
      <c r="F664" s="87"/>
      <c r="G664" s="51"/>
      <c r="H664" s="51"/>
    </row>
    <row r="665" spans="2:8" x14ac:dyDescent="0.45">
      <c r="B665" s="87"/>
      <c r="D665" s="87"/>
      <c r="E665" s="87"/>
      <c r="F665" s="87"/>
      <c r="G665" s="51"/>
      <c r="H665" s="51"/>
    </row>
    <row r="666" spans="2:8" x14ac:dyDescent="0.45">
      <c r="B666" s="87"/>
      <c r="D666" s="87"/>
      <c r="E666" s="87"/>
      <c r="F666" s="87"/>
      <c r="G666" s="51"/>
      <c r="H666" s="51"/>
    </row>
    <row r="667" spans="2:8" x14ac:dyDescent="0.45">
      <c r="B667" s="87"/>
      <c r="D667" s="87"/>
      <c r="E667" s="87"/>
      <c r="F667" s="87"/>
      <c r="G667" s="51"/>
      <c r="H667" s="51"/>
    </row>
    <row r="668" spans="2:8" x14ac:dyDescent="0.45">
      <c r="B668" s="87"/>
      <c r="D668" s="87"/>
      <c r="E668" s="87"/>
      <c r="F668" s="87"/>
      <c r="G668" s="51"/>
      <c r="H668" s="51"/>
    </row>
    <row r="669" spans="2:8" x14ac:dyDescent="0.45">
      <c r="B669" s="87"/>
      <c r="D669" s="87"/>
      <c r="E669" s="87"/>
      <c r="F669" s="87"/>
      <c r="G669" s="51"/>
      <c r="H669" s="51"/>
    </row>
    <row r="670" spans="2:8" x14ac:dyDescent="0.45">
      <c r="B670" s="87"/>
      <c r="D670" s="87"/>
      <c r="E670" s="87"/>
      <c r="F670" s="87"/>
      <c r="G670" s="51"/>
      <c r="H670" s="51"/>
    </row>
    <row r="671" spans="2:8" x14ac:dyDescent="0.45">
      <c r="B671" s="87"/>
      <c r="D671" s="87"/>
      <c r="E671" s="87"/>
      <c r="F671" s="87"/>
      <c r="G671" s="51"/>
      <c r="H671" s="51"/>
    </row>
    <row r="672" spans="2:8" x14ac:dyDescent="0.45">
      <c r="B672" s="87"/>
      <c r="D672" s="87"/>
      <c r="E672" s="87"/>
      <c r="F672" s="87"/>
      <c r="G672" s="51"/>
      <c r="H672" s="51"/>
    </row>
    <row r="673" spans="2:8" x14ac:dyDescent="0.45">
      <c r="B673" s="87"/>
      <c r="D673" s="87"/>
      <c r="E673" s="87"/>
      <c r="F673" s="87"/>
      <c r="G673" s="51"/>
      <c r="H673" s="51"/>
    </row>
    <row r="674" spans="2:8" x14ac:dyDescent="0.45">
      <c r="B674" s="87"/>
      <c r="D674" s="87"/>
      <c r="E674" s="87"/>
      <c r="F674" s="87"/>
      <c r="G674" s="51"/>
      <c r="H674" s="51"/>
    </row>
    <row r="675" spans="2:8" x14ac:dyDescent="0.45">
      <c r="B675" s="87"/>
      <c r="D675" s="87"/>
      <c r="E675" s="87"/>
      <c r="F675" s="87"/>
      <c r="G675" s="51"/>
      <c r="H675" s="51"/>
    </row>
    <row r="676" spans="2:8" x14ac:dyDescent="0.45">
      <c r="B676" s="87"/>
      <c r="D676" s="87"/>
      <c r="E676" s="87"/>
      <c r="F676" s="87"/>
      <c r="G676" s="51"/>
      <c r="H676" s="51"/>
    </row>
    <row r="677" spans="2:8" x14ac:dyDescent="0.45">
      <c r="B677" s="87"/>
      <c r="D677" s="87"/>
      <c r="E677" s="87"/>
      <c r="F677" s="87"/>
      <c r="G677" s="51"/>
      <c r="H677" s="51"/>
    </row>
    <row r="678" spans="2:8" x14ac:dyDescent="0.45">
      <c r="B678" s="87"/>
      <c r="D678" s="87"/>
      <c r="E678" s="87"/>
      <c r="F678" s="87"/>
      <c r="G678" s="51"/>
      <c r="H678" s="51"/>
    </row>
    <row r="679" spans="2:8" x14ac:dyDescent="0.45">
      <c r="B679" s="87"/>
      <c r="D679" s="87"/>
      <c r="E679" s="87"/>
      <c r="F679" s="87"/>
      <c r="G679" s="51"/>
      <c r="H679" s="51"/>
    </row>
    <row r="680" spans="2:8" x14ac:dyDescent="0.45">
      <c r="B680" s="87"/>
      <c r="D680" s="87"/>
      <c r="E680" s="87"/>
      <c r="F680" s="87"/>
      <c r="G680" s="51"/>
      <c r="H680" s="51"/>
    </row>
    <row r="681" spans="2:8" x14ac:dyDescent="0.45">
      <c r="B681" s="87"/>
      <c r="D681" s="87"/>
      <c r="E681" s="87"/>
      <c r="F681" s="87"/>
      <c r="G681" s="51"/>
      <c r="H681" s="51"/>
    </row>
    <row r="682" spans="2:8" x14ac:dyDescent="0.45">
      <c r="B682" s="87"/>
      <c r="D682" s="87"/>
      <c r="E682" s="87"/>
      <c r="F682" s="87"/>
      <c r="G682" s="51"/>
      <c r="H682" s="51"/>
    </row>
    <row r="683" spans="2:8" x14ac:dyDescent="0.45">
      <c r="B683" s="87"/>
      <c r="D683" s="87"/>
      <c r="E683" s="87"/>
      <c r="F683" s="87"/>
      <c r="G683" s="51"/>
      <c r="H683" s="51"/>
    </row>
    <row r="684" spans="2:8" x14ac:dyDescent="0.45">
      <c r="B684" s="87"/>
      <c r="D684" s="87"/>
      <c r="E684" s="87"/>
      <c r="F684" s="87"/>
      <c r="G684" s="51"/>
      <c r="H684" s="51"/>
    </row>
    <row r="685" spans="2:8" x14ac:dyDescent="0.45">
      <c r="B685" s="87"/>
      <c r="D685" s="87"/>
      <c r="E685" s="87"/>
      <c r="F685" s="87"/>
      <c r="G685" s="51"/>
      <c r="H685" s="51"/>
    </row>
    <row r="686" spans="2:8" x14ac:dyDescent="0.45">
      <c r="B686" s="87"/>
      <c r="D686" s="87"/>
      <c r="E686" s="87"/>
      <c r="F686" s="87"/>
      <c r="G686" s="51"/>
      <c r="H686" s="51"/>
    </row>
    <row r="687" spans="2:8" x14ac:dyDescent="0.45">
      <c r="B687" s="87"/>
      <c r="D687" s="87"/>
      <c r="E687" s="87"/>
      <c r="F687" s="87"/>
      <c r="G687" s="51"/>
      <c r="H687" s="51"/>
    </row>
    <row r="688" spans="2:8" x14ac:dyDescent="0.45">
      <c r="B688" s="87"/>
      <c r="D688" s="87"/>
      <c r="E688" s="87"/>
      <c r="F688" s="87"/>
      <c r="G688" s="51"/>
      <c r="H688" s="51"/>
    </row>
    <row r="689" spans="2:8" x14ac:dyDescent="0.45">
      <c r="B689" s="87"/>
      <c r="D689" s="87"/>
      <c r="E689" s="87"/>
      <c r="F689" s="87"/>
      <c r="G689" s="51"/>
      <c r="H689" s="51"/>
    </row>
    <row r="690" spans="2:8" x14ac:dyDescent="0.45">
      <c r="B690" s="87"/>
      <c r="D690" s="87"/>
      <c r="E690" s="87"/>
      <c r="F690" s="87"/>
      <c r="G690" s="51"/>
      <c r="H690" s="51"/>
    </row>
    <row r="691" spans="2:8" x14ac:dyDescent="0.45">
      <c r="B691" s="87"/>
      <c r="D691" s="87"/>
      <c r="E691" s="87"/>
      <c r="F691" s="87"/>
      <c r="G691" s="51"/>
      <c r="H691" s="51"/>
    </row>
    <row r="692" spans="2:8" x14ac:dyDescent="0.45">
      <c r="B692" s="87"/>
      <c r="D692" s="87"/>
      <c r="E692" s="87"/>
      <c r="F692" s="87"/>
      <c r="G692" s="51"/>
      <c r="H692" s="51"/>
    </row>
    <row r="693" spans="2:8" x14ac:dyDescent="0.45">
      <c r="B693" s="87"/>
      <c r="D693" s="87"/>
      <c r="E693" s="87"/>
      <c r="F693" s="87"/>
      <c r="G693" s="51"/>
      <c r="H693" s="51"/>
    </row>
    <row r="694" spans="2:8" x14ac:dyDescent="0.45">
      <c r="B694" s="87"/>
      <c r="D694" s="87"/>
      <c r="E694" s="87"/>
      <c r="F694" s="87"/>
      <c r="G694" s="51"/>
      <c r="H694" s="51"/>
    </row>
    <row r="695" spans="2:8" x14ac:dyDescent="0.45">
      <c r="B695" s="87"/>
      <c r="D695" s="87"/>
      <c r="E695" s="87"/>
      <c r="F695" s="87"/>
      <c r="G695" s="51"/>
      <c r="H695" s="51"/>
    </row>
    <row r="696" spans="2:8" x14ac:dyDescent="0.45">
      <c r="B696" s="87"/>
      <c r="D696" s="87"/>
      <c r="E696" s="87"/>
      <c r="F696" s="87"/>
      <c r="G696" s="51"/>
      <c r="H696" s="51"/>
    </row>
    <row r="697" spans="2:8" x14ac:dyDescent="0.45">
      <c r="B697" s="87"/>
      <c r="D697" s="87"/>
      <c r="E697" s="87"/>
      <c r="F697" s="87"/>
      <c r="G697" s="51"/>
      <c r="H697" s="51"/>
    </row>
    <row r="698" spans="2:8" x14ac:dyDescent="0.45">
      <c r="B698" s="87"/>
      <c r="D698" s="87"/>
      <c r="E698" s="87"/>
      <c r="F698" s="87"/>
      <c r="G698" s="51"/>
      <c r="H698" s="51"/>
    </row>
    <row r="699" spans="2:8" x14ac:dyDescent="0.45">
      <c r="B699" s="87"/>
      <c r="D699" s="87"/>
      <c r="E699" s="87"/>
      <c r="F699" s="87"/>
      <c r="G699" s="51"/>
      <c r="H699" s="51"/>
    </row>
    <row r="700" spans="2:8" x14ac:dyDescent="0.45">
      <c r="B700" s="87"/>
      <c r="D700" s="87"/>
      <c r="E700" s="87"/>
      <c r="F700" s="87"/>
      <c r="G700" s="51"/>
      <c r="H700" s="51"/>
    </row>
    <row r="701" spans="2:8" x14ac:dyDescent="0.45">
      <c r="B701" s="87"/>
      <c r="D701" s="87"/>
      <c r="E701" s="87"/>
      <c r="F701" s="87"/>
      <c r="G701" s="51"/>
      <c r="H701" s="51"/>
    </row>
    <row r="702" spans="2:8" x14ac:dyDescent="0.45">
      <c r="B702" s="87"/>
      <c r="D702" s="87"/>
      <c r="E702" s="87"/>
      <c r="F702" s="87"/>
      <c r="G702" s="51"/>
      <c r="H702" s="51"/>
    </row>
    <row r="703" spans="2:8" x14ac:dyDescent="0.45">
      <c r="B703" s="87"/>
      <c r="D703" s="87"/>
      <c r="E703" s="87"/>
      <c r="F703" s="87"/>
      <c r="G703" s="51"/>
      <c r="H703" s="51"/>
    </row>
    <row r="704" spans="2:8" x14ac:dyDescent="0.45">
      <c r="B704" s="87"/>
      <c r="D704" s="87"/>
      <c r="E704" s="87"/>
      <c r="F704" s="87"/>
      <c r="G704" s="51"/>
      <c r="H704" s="51"/>
    </row>
    <row r="705" spans="2:8" x14ac:dyDescent="0.45">
      <c r="B705" s="87"/>
      <c r="D705" s="87"/>
      <c r="E705" s="87"/>
      <c r="F705" s="87"/>
      <c r="G705" s="51"/>
      <c r="H705" s="51"/>
    </row>
    <row r="706" spans="2:8" x14ac:dyDescent="0.45">
      <c r="B706" s="87"/>
      <c r="D706" s="87"/>
      <c r="E706" s="87"/>
      <c r="F706" s="87"/>
      <c r="G706" s="51"/>
      <c r="H706" s="51"/>
    </row>
    <row r="707" spans="2:8" x14ac:dyDescent="0.45">
      <c r="B707" s="87"/>
      <c r="D707" s="87"/>
      <c r="E707" s="87"/>
      <c r="F707" s="87"/>
      <c r="G707" s="51"/>
      <c r="H707" s="51"/>
    </row>
    <row r="708" spans="2:8" x14ac:dyDescent="0.45">
      <c r="B708" s="87"/>
      <c r="D708" s="87"/>
      <c r="E708" s="87"/>
      <c r="F708" s="87"/>
      <c r="G708" s="51"/>
      <c r="H708" s="51"/>
    </row>
    <row r="709" spans="2:8" x14ac:dyDescent="0.45">
      <c r="B709" s="87"/>
      <c r="D709" s="87"/>
      <c r="E709" s="87"/>
      <c r="F709" s="87"/>
      <c r="G709" s="51"/>
      <c r="H709" s="51"/>
    </row>
    <row r="710" spans="2:8" x14ac:dyDescent="0.45">
      <c r="B710" s="87"/>
      <c r="D710" s="87"/>
      <c r="E710" s="87"/>
      <c r="F710" s="87"/>
      <c r="G710" s="51"/>
      <c r="H710" s="51"/>
    </row>
    <row r="711" spans="2:8" x14ac:dyDescent="0.45">
      <c r="B711" s="87"/>
      <c r="D711" s="87"/>
      <c r="E711" s="87"/>
      <c r="F711" s="87"/>
      <c r="G711" s="51"/>
      <c r="H711" s="51"/>
    </row>
    <row r="712" spans="2:8" x14ac:dyDescent="0.45">
      <c r="B712" s="87"/>
      <c r="D712" s="87"/>
      <c r="E712" s="87"/>
      <c r="F712" s="87"/>
      <c r="G712" s="51"/>
      <c r="H712" s="51"/>
    </row>
    <row r="713" spans="2:8" x14ac:dyDescent="0.45">
      <c r="B713" s="87"/>
      <c r="D713" s="87"/>
      <c r="E713" s="87"/>
      <c r="F713" s="87"/>
      <c r="G713" s="51"/>
      <c r="H713" s="51"/>
    </row>
    <row r="714" spans="2:8" x14ac:dyDescent="0.45">
      <c r="B714" s="87"/>
      <c r="D714" s="87"/>
      <c r="E714" s="87"/>
      <c r="F714" s="87"/>
      <c r="G714" s="51"/>
      <c r="H714" s="51"/>
    </row>
    <row r="715" spans="2:8" x14ac:dyDescent="0.45">
      <c r="B715" s="87"/>
      <c r="D715" s="87"/>
      <c r="E715" s="87"/>
      <c r="F715" s="87"/>
      <c r="G715" s="51"/>
      <c r="H715" s="51"/>
    </row>
    <row r="716" spans="2:8" x14ac:dyDescent="0.45">
      <c r="B716" s="87"/>
      <c r="D716" s="87"/>
      <c r="E716" s="87"/>
      <c r="F716" s="87"/>
      <c r="G716" s="51"/>
      <c r="H716" s="51"/>
    </row>
    <row r="717" spans="2:8" x14ac:dyDescent="0.45">
      <c r="B717" s="87"/>
      <c r="D717" s="87"/>
      <c r="E717" s="87"/>
      <c r="F717" s="87"/>
      <c r="G717" s="51"/>
      <c r="H717" s="51"/>
    </row>
    <row r="718" spans="2:8" x14ac:dyDescent="0.45">
      <c r="B718" s="87"/>
      <c r="D718" s="87"/>
      <c r="E718" s="87"/>
      <c r="F718" s="87"/>
      <c r="G718" s="51"/>
      <c r="H718" s="51"/>
    </row>
    <row r="719" spans="2:8" x14ac:dyDescent="0.45">
      <c r="B719" s="87"/>
      <c r="D719" s="87"/>
      <c r="E719" s="87"/>
      <c r="F719" s="87"/>
      <c r="G719" s="51"/>
      <c r="H719" s="51"/>
    </row>
    <row r="720" spans="2:8" x14ac:dyDescent="0.45">
      <c r="B720" s="87"/>
      <c r="D720" s="87"/>
      <c r="E720" s="87"/>
      <c r="F720" s="87"/>
      <c r="G720" s="51"/>
      <c r="H720" s="51"/>
    </row>
    <row r="721" spans="2:8" x14ac:dyDescent="0.45">
      <c r="B721" s="87"/>
      <c r="D721" s="87"/>
      <c r="E721" s="87"/>
      <c r="F721" s="87"/>
      <c r="G721" s="51"/>
      <c r="H721" s="51"/>
    </row>
    <row r="722" spans="2:8" x14ac:dyDescent="0.45">
      <c r="B722" s="87"/>
      <c r="D722" s="87"/>
      <c r="E722" s="87"/>
      <c r="F722" s="87"/>
      <c r="G722" s="51"/>
      <c r="H722" s="51"/>
    </row>
    <row r="723" spans="2:8" x14ac:dyDescent="0.45">
      <c r="B723" s="87"/>
      <c r="D723" s="87"/>
      <c r="E723" s="87"/>
      <c r="F723" s="87"/>
      <c r="G723" s="51"/>
      <c r="H723" s="51"/>
    </row>
    <row r="724" spans="2:8" x14ac:dyDescent="0.45">
      <c r="B724" s="87"/>
      <c r="D724" s="87"/>
      <c r="E724" s="87"/>
      <c r="F724" s="87"/>
      <c r="G724" s="51"/>
      <c r="H724" s="51"/>
    </row>
    <row r="725" spans="2:8" x14ac:dyDescent="0.45">
      <c r="B725" s="87"/>
      <c r="D725" s="87"/>
      <c r="E725" s="87"/>
      <c r="F725" s="87"/>
      <c r="G725" s="51"/>
      <c r="H725" s="51"/>
    </row>
    <row r="726" spans="2:8" x14ac:dyDescent="0.45">
      <c r="B726" s="87"/>
      <c r="D726" s="87"/>
      <c r="E726" s="87"/>
      <c r="F726" s="87"/>
      <c r="G726" s="51"/>
      <c r="H726" s="51"/>
    </row>
    <row r="727" spans="2:8" x14ac:dyDescent="0.45">
      <c r="B727" s="87"/>
      <c r="D727" s="87"/>
      <c r="E727" s="87"/>
      <c r="F727" s="87"/>
      <c r="G727" s="51"/>
      <c r="H727" s="51"/>
    </row>
    <row r="728" spans="2:8" x14ac:dyDescent="0.45">
      <c r="B728" s="87"/>
      <c r="D728" s="87"/>
      <c r="E728" s="87"/>
      <c r="F728" s="87"/>
      <c r="G728" s="51"/>
      <c r="H728" s="51"/>
    </row>
    <row r="729" spans="2:8" x14ac:dyDescent="0.45">
      <c r="B729" s="87"/>
      <c r="D729" s="87"/>
      <c r="E729" s="87"/>
      <c r="F729" s="87"/>
      <c r="G729" s="51"/>
      <c r="H729" s="51"/>
    </row>
    <row r="730" spans="2:8" x14ac:dyDescent="0.45">
      <c r="B730" s="87"/>
      <c r="D730" s="87"/>
      <c r="E730" s="87"/>
      <c r="F730" s="87"/>
      <c r="G730" s="51"/>
      <c r="H730" s="51"/>
    </row>
    <row r="731" spans="2:8" x14ac:dyDescent="0.45">
      <c r="B731" s="87"/>
      <c r="D731" s="87"/>
      <c r="E731" s="87"/>
      <c r="F731" s="87"/>
      <c r="G731" s="51"/>
      <c r="H731" s="51"/>
    </row>
    <row r="732" spans="2:8" x14ac:dyDescent="0.45">
      <c r="B732" s="87"/>
      <c r="D732" s="87"/>
      <c r="E732" s="87"/>
      <c r="F732" s="87"/>
      <c r="G732" s="51"/>
      <c r="H732" s="51"/>
    </row>
    <row r="733" spans="2:8" x14ac:dyDescent="0.45">
      <c r="B733" s="87"/>
      <c r="D733" s="87"/>
      <c r="E733" s="87"/>
      <c r="F733" s="87"/>
      <c r="G733" s="51"/>
      <c r="H733" s="51"/>
    </row>
    <row r="734" spans="2:8" x14ac:dyDescent="0.45">
      <c r="B734" s="87"/>
      <c r="D734" s="87"/>
      <c r="E734" s="87"/>
      <c r="F734" s="87"/>
      <c r="G734" s="51"/>
      <c r="H734" s="51"/>
    </row>
    <row r="735" spans="2:8" x14ac:dyDescent="0.45">
      <c r="B735" s="87"/>
      <c r="D735" s="87"/>
      <c r="E735" s="87"/>
      <c r="F735" s="87"/>
      <c r="G735" s="51"/>
      <c r="H735" s="51"/>
    </row>
    <row r="736" spans="2:8" x14ac:dyDescent="0.45">
      <c r="B736" s="87"/>
      <c r="D736" s="87"/>
      <c r="E736" s="87"/>
      <c r="F736" s="87"/>
      <c r="G736" s="51"/>
      <c r="H736" s="51"/>
    </row>
    <row r="737" spans="2:8" x14ac:dyDescent="0.45">
      <c r="B737" s="87"/>
      <c r="D737" s="87"/>
      <c r="E737" s="87"/>
      <c r="F737" s="87"/>
      <c r="G737" s="51"/>
      <c r="H737" s="51"/>
    </row>
    <row r="738" spans="2:8" x14ac:dyDescent="0.45">
      <c r="B738" s="87"/>
      <c r="D738" s="87"/>
      <c r="E738" s="87"/>
      <c r="F738" s="87"/>
      <c r="G738" s="51"/>
      <c r="H738" s="51"/>
    </row>
    <row r="739" spans="2:8" x14ac:dyDescent="0.45">
      <c r="B739" s="87"/>
      <c r="D739" s="87"/>
      <c r="E739" s="87"/>
      <c r="F739" s="87"/>
      <c r="G739" s="51"/>
      <c r="H739" s="51"/>
    </row>
    <row r="740" spans="2:8" x14ac:dyDescent="0.45">
      <c r="B740" s="87"/>
      <c r="D740" s="87"/>
      <c r="E740" s="87"/>
      <c r="F740" s="87"/>
      <c r="G740" s="51"/>
      <c r="H740" s="51"/>
    </row>
    <row r="741" spans="2:8" x14ac:dyDescent="0.45">
      <c r="B741" s="87"/>
      <c r="D741" s="87"/>
      <c r="E741" s="87"/>
      <c r="F741" s="87"/>
      <c r="G741" s="51"/>
      <c r="H741" s="51"/>
    </row>
    <row r="742" spans="2:8" x14ac:dyDescent="0.45">
      <c r="B742" s="87"/>
      <c r="D742" s="87"/>
      <c r="E742" s="87"/>
      <c r="F742" s="87"/>
      <c r="G742" s="51"/>
      <c r="H742" s="51"/>
    </row>
    <row r="743" spans="2:8" x14ac:dyDescent="0.45">
      <c r="B743" s="87"/>
      <c r="D743" s="87"/>
      <c r="E743" s="87"/>
      <c r="F743" s="87"/>
      <c r="G743" s="51"/>
      <c r="H743" s="51"/>
    </row>
    <row r="744" spans="2:8" x14ac:dyDescent="0.45">
      <c r="B744" s="87"/>
      <c r="D744" s="87"/>
      <c r="E744" s="87"/>
      <c r="F744" s="87"/>
      <c r="G744" s="51"/>
      <c r="H744" s="51"/>
    </row>
    <row r="745" spans="2:8" x14ac:dyDescent="0.45">
      <c r="B745" s="87"/>
      <c r="D745" s="87"/>
      <c r="E745" s="87"/>
      <c r="F745" s="87"/>
      <c r="G745" s="51"/>
      <c r="H745" s="51"/>
    </row>
    <row r="746" spans="2:8" x14ac:dyDescent="0.45">
      <c r="B746" s="87"/>
      <c r="D746" s="87"/>
      <c r="E746" s="87"/>
      <c r="F746" s="87"/>
      <c r="G746" s="51"/>
      <c r="H746" s="51"/>
    </row>
    <row r="747" spans="2:8" x14ac:dyDescent="0.45">
      <c r="B747" s="87"/>
      <c r="D747" s="87"/>
      <c r="E747" s="87"/>
      <c r="F747" s="87"/>
      <c r="G747" s="51"/>
      <c r="H747" s="51"/>
    </row>
    <row r="748" spans="2:8" x14ac:dyDescent="0.45">
      <c r="B748" s="87"/>
      <c r="D748" s="87"/>
      <c r="E748" s="87"/>
      <c r="F748" s="87"/>
      <c r="G748" s="51"/>
      <c r="H748" s="51"/>
    </row>
    <row r="749" spans="2:8" x14ac:dyDescent="0.45">
      <c r="B749" s="87"/>
      <c r="D749" s="87"/>
      <c r="E749" s="87"/>
      <c r="F749" s="87"/>
      <c r="G749" s="51"/>
      <c r="H749" s="51"/>
    </row>
    <row r="750" spans="2:8" x14ac:dyDescent="0.45">
      <c r="B750" s="87"/>
      <c r="D750" s="87"/>
      <c r="E750" s="87"/>
      <c r="F750" s="87"/>
      <c r="G750" s="51"/>
      <c r="H750" s="51"/>
    </row>
    <row r="751" spans="2:8" x14ac:dyDescent="0.45">
      <c r="B751" s="87"/>
      <c r="D751" s="87"/>
      <c r="E751" s="87"/>
      <c r="F751" s="87"/>
      <c r="G751" s="51"/>
      <c r="H751" s="51"/>
    </row>
    <row r="752" spans="2:8" x14ac:dyDescent="0.45">
      <c r="B752" s="87"/>
      <c r="D752" s="87"/>
      <c r="E752" s="87"/>
      <c r="F752" s="87"/>
      <c r="G752" s="51"/>
      <c r="H752" s="51"/>
    </row>
    <row r="753" spans="2:8" x14ac:dyDescent="0.45">
      <c r="B753" s="87"/>
      <c r="D753" s="87"/>
      <c r="E753" s="87"/>
      <c r="F753" s="87"/>
      <c r="G753" s="51"/>
      <c r="H753" s="51"/>
    </row>
    <row r="754" spans="2:8" x14ac:dyDescent="0.45">
      <c r="B754" s="87"/>
      <c r="D754" s="87"/>
      <c r="E754" s="87"/>
      <c r="F754" s="87"/>
      <c r="G754" s="51"/>
      <c r="H754" s="51"/>
    </row>
    <row r="755" spans="2:8" x14ac:dyDescent="0.45">
      <c r="B755" s="87"/>
      <c r="D755" s="87"/>
      <c r="E755" s="87"/>
      <c r="F755" s="87"/>
      <c r="G755" s="51"/>
      <c r="H755" s="51"/>
    </row>
    <row r="756" spans="2:8" x14ac:dyDescent="0.45">
      <c r="B756" s="87"/>
      <c r="D756" s="87"/>
      <c r="E756" s="87"/>
      <c r="F756" s="87"/>
      <c r="G756" s="51"/>
      <c r="H756" s="51"/>
    </row>
    <row r="757" spans="2:8" x14ac:dyDescent="0.45">
      <c r="B757" s="87"/>
      <c r="D757" s="87"/>
      <c r="E757" s="87"/>
      <c r="F757" s="87"/>
      <c r="G757" s="51"/>
      <c r="H757" s="51"/>
    </row>
    <row r="758" spans="2:8" x14ac:dyDescent="0.45">
      <c r="B758" s="87"/>
      <c r="D758" s="87"/>
      <c r="E758" s="87"/>
      <c r="F758" s="87"/>
      <c r="G758" s="51"/>
      <c r="H758" s="51"/>
    </row>
    <row r="759" spans="2:8" x14ac:dyDescent="0.45">
      <c r="B759" s="87"/>
      <c r="D759" s="87"/>
      <c r="E759" s="87"/>
      <c r="F759" s="87"/>
      <c r="G759" s="51"/>
      <c r="H759" s="51"/>
    </row>
    <row r="760" spans="2:8" x14ac:dyDescent="0.45">
      <c r="B760" s="87"/>
      <c r="D760" s="87"/>
      <c r="E760" s="87"/>
      <c r="F760" s="87"/>
      <c r="G760" s="51"/>
      <c r="H760" s="51"/>
    </row>
    <row r="761" spans="2:8" x14ac:dyDescent="0.45">
      <c r="B761" s="87"/>
      <c r="D761" s="87"/>
      <c r="E761" s="87"/>
      <c r="F761" s="87"/>
      <c r="G761" s="51"/>
      <c r="H761" s="51"/>
    </row>
    <row r="762" spans="2:8" x14ac:dyDescent="0.45">
      <c r="B762" s="87"/>
      <c r="D762" s="87"/>
      <c r="E762" s="87"/>
      <c r="F762" s="87"/>
      <c r="G762" s="51"/>
      <c r="H762" s="51"/>
    </row>
    <row r="763" spans="2:8" x14ac:dyDescent="0.45">
      <c r="B763" s="87"/>
      <c r="D763" s="87"/>
      <c r="E763" s="87"/>
      <c r="F763" s="87"/>
      <c r="G763" s="51"/>
      <c r="H763" s="51"/>
    </row>
    <row r="764" spans="2:8" x14ac:dyDescent="0.45">
      <c r="B764" s="87"/>
      <c r="D764" s="87"/>
      <c r="E764" s="87"/>
      <c r="F764" s="87"/>
      <c r="G764" s="51"/>
      <c r="H764" s="51"/>
    </row>
    <row r="765" spans="2:8" x14ac:dyDescent="0.45">
      <c r="B765" s="87"/>
      <c r="D765" s="87"/>
      <c r="E765" s="87"/>
      <c r="F765" s="87"/>
      <c r="G765" s="51"/>
      <c r="H765" s="51"/>
    </row>
    <row r="766" spans="2:8" x14ac:dyDescent="0.45">
      <c r="B766" s="87"/>
      <c r="D766" s="87"/>
      <c r="E766" s="87"/>
      <c r="F766" s="87"/>
      <c r="G766" s="51"/>
      <c r="H766" s="51"/>
    </row>
    <row r="767" spans="2:8" x14ac:dyDescent="0.45">
      <c r="B767" s="87"/>
      <c r="D767" s="87"/>
      <c r="E767" s="87"/>
      <c r="F767" s="87"/>
      <c r="G767" s="51"/>
      <c r="H767" s="51"/>
    </row>
    <row r="768" spans="2:8" x14ac:dyDescent="0.45">
      <c r="B768" s="87"/>
      <c r="D768" s="87"/>
      <c r="E768" s="87"/>
      <c r="F768" s="87"/>
      <c r="G768" s="51"/>
      <c r="H768" s="51"/>
    </row>
    <row r="769" spans="2:8" x14ac:dyDescent="0.45">
      <c r="B769" s="87"/>
      <c r="D769" s="87"/>
      <c r="E769" s="87"/>
      <c r="F769" s="87"/>
      <c r="G769" s="51"/>
      <c r="H769" s="51"/>
    </row>
    <row r="770" spans="2:8" x14ac:dyDescent="0.45">
      <c r="B770" s="87"/>
      <c r="D770" s="87"/>
      <c r="E770" s="87"/>
      <c r="F770" s="87"/>
      <c r="G770" s="51"/>
      <c r="H770" s="51"/>
    </row>
    <row r="771" spans="2:8" x14ac:dyDescent="0.45">
      <c r="B771" s="87"/>
      <c r="D771" s="87"/>
      <c r="E771" s="87"/>
      <c r="F771" s="87"/>
      <c r="G771" s="51"/>
      <c r="H771" s="51"/>
    </row>
    <row r="772" spans="2:8" x14ac:dyDescent="0.45">
      <c r="B772" s="87"/>
      <c r="D772" s="87"/>
      <c r="E772" s="87"/>
      <c r="F772" s="87"/>
      <c r="G772" s="51"/>
      <c r="H772" s="51"/>
    </row>
    <row r="773" spans="2:8" x14ac:dyDescent="0.45">
      <c r="B773" s="87"/>
      <c r="D773" s="87"/>
      <c r="E773" s="87"/>
      <c r="F773" s="87"/>
      <c r="G773" s="51"/>
      <c r="H773" s="51"/>
    </row>
    <row r="774" spans="2:8" x14ac:dyDescent="0.45">
      <c r="B774" s="87"/>
      <c r="D774" s="87"/>
      <c r="E774" s="87"/>
      <c r="F774" s="87"/>
      <c r="G774" s="51"/>
      <c r="H774" s="51"/>
    </row>
    <row r="775" spans="2:8" x14ac:dyDescent="0.45">
      <c r="B775" s="87"/>
      <c r="D775" s="87"/>
      <c r="E775" s="87"/>
      <c r="F775" s="87"/>
      <c r="G775" s="51"/>
      <c r="H775" s="51"/>
    </row>
    <row r="776" spans="2:8" x14ac:dyDescent="0.45">
      <c r="B776" s="87"/>
      <c r="D776" s="87"/>
      <c r="E776" s="87"/>
      <c r="F776" s="87"/>
      <c r="G776" s="51"/>
      <c r="H776" s="51"/>
    </row>
    <row r="777" spans="2:8" x14ac:dyDescent="0.45">
      <c r="B777" s="87"/>
      <c r="D777" s="87"/>
      <c r="E777" s="87"/>
      <c r="F777" s="87"/>
      <c r="G777" s="51"/>
      <c r="H777" s="51"/>
    </row>
    <row r="778" spans="2:8" x14ac:dyDescent="0.45">
      <c r="B778" s="87"/>
      <c r="D778" s="87"/>
      <c r="E778" s="87"/>
      <c r="F778" s="87"/>
      <c r="G778" s="51"/>
      <c r="H778" s="51"/>
    </row>
    <row r="779" spans="2:8" x14ac:dyDescent="0.45">
      <c r="B779" s="87"/>
      <c r="D779" s="87"/>
      <c r="E779" s="87"/>
      <c r="F779" s="87"/>
      <c r="G779" s="51"/>
      <c r="H779" s="51"/>
    </row>
    <row r="780" spans="2:8" x14ac:dyDescent="0.45">
      <c r="B780" s="87"/>
      <c r="D780" s="87"/>
      <c r="E780" s="87"/>
      <c r="F780" s="87"/>
      <c r="G780" s="51"/>
      <c r="H780" s="51"/>
    </row>
    <row r="781" spans="2:8" x14ac:dyDescent="0.45">
      <c r="B781" s="87"/>
      <c r="D781" s="87"/>
      <c r="E781" s="87"/>
      <c r="F781" s="87"/>
      <c r="G781" s="51"/>
      <c r="H781" s="51"/>
    </row>
    <row r="782" spans="2:8" x14ac:dyDescent="0.45">
      <c r="B782" s="87"/>
      <c r="D782" s="87"/>
      <c r="E782" s="87"/>
      <c r="F782" s="87"/>
      <c r="G782" s="51"/>
      <c r="H782" s="51"/>
    </row>
    <row r="783" spans="2:8" x14ac:dyDescent="0.45">
      <c r="B783" s="87"/>
      <c r="D783" s="87"/>
      <c r="E783" s="87"/>
      <c r="F783" s="87"/>
      <c r="G783" s="51"/>
      <c r="H783" s="51"/>
    </row>
    <row r="784" spans="2:8" x14ac:dyDescent="0.45">
      <c r="B784" s="87"/>
      <c r="D784" s="87"/>
      <c r="E784" s="87"/>
      <c r="F784" s="87"/>
      <c r="G784" s="51"/>
      <c r="H784" s="51"/>
    </row>
    <row r="785" spans="2:8" x14ac:dyDescent="0.45">
      <c r="B785" s="87"/>
      <c r="D785" s="87"/>
      <c r="E785" s="87"/>
      <c r="F785" s="87"/>
      <c r="G785" s="51"/>
      <c r="H785" s="51"/>
    </row>
    <row r="786" spans="2:8" x14ac:dyDescent="0.45">
      <c r="B786" s="87"/>
      <c r="D786" s="87"/>
      <c r="E786" s="87"/>
      <c r="F786" s="87"/>
      <c r="G786" s="51"/>
      <c r="H786" s="51"/>
    </row>
    <row r="787" spans="2:8" x14ac:dyDescent="0.45">
      <c r="B787" s="87"/>
      <c r="D787" s="87"/>
      <c r="E787" s="87"/>
      <c r="F787" s="87"/>
      <c r="G787" s="51"/>
      <c r="H787" s="51"/>
    </row>
    <row r="788" spans="2:8" x14ac:dyDescent="0.45">
      <c r="B788" s="87"/>
      <c r="D788" s="87"/>
      <c r="E788" s="87"/>
      <c r="F788" s="87"/>
      <c r="G788" s="51"/>
      <c r="H788" s="51"/>
    </row>
    <row r="789" spans="2:8" x14ac:dyDescent="0.45">
      <c r="B789" s="87"/>
      <c r="D789" s="87"/>
      <c r="E789" s="87"/>
      <c r="F789" s="87"/>
      <c r="G789" s="51"/>
      <c r="H789" s="51"/>
    </row>
    <row r="790" spans="2:8" x14ac:dyDescent="0.45">
      <c r="B790" s="87"/>
      <c r="D790" s="87"/>
      <c r="E790" s="87"/>
      <c r="F790" s="87"/>
      <c r="G790" s="51"/>
      <c r="H790" s="51"/>
    </row>
    <row r="791" spans="2:8" x14ac:dyDescent="0.45">
      <c r="B791" s="87"/>
      <c r="D791" s="87"/>
      <c r="E791" s="87"/>
      <c r="F791" s="87"/>
      <c r="G791" s="51"/>
      <c r="H791" s="51"/>
    </row>
    <row r="792" spans="2:8" x14ac:dyDescent="0.45">
      <c r="B792" s="87"/>
      <c r="D792" s="87"/>
      <c r="E792" s="87"/>
      <c r="F792" s="87"/>
      <c r="G792" s="51"/>
      <c r="H792" s="51"/>
    </row>
    <row r="793" spans="2:8" x14ac:dyDescent="0.45">
      <c r="B793" s="87"/>
      <c r="D793" s="87"/>
      <c r="E793" s="87"/>
      <c r="F793" s="87"/>
      <c r="G793" s="51"/>
      <c r="H793" s="51"/>
    </row>
    <row r="794" spans="2:8" x14ac:dyDescent="0.45">
      <c r="B794" s="87"/>
      <c r="D794" s="87"/>
      <c r="E794" s="87"/>
      <c r="F794" s="87"/>
      <c r="G794" s="51"/>
      <c r="H794" s="51"/>
    </row>
    <row r="795" spans="2:8" x14ac:dyDescent="0.45">
      <c r="B795" s="87"/>
      <c r="D795" s="87"/>
      <c r="E795" s="87"/>
      <c r="F795" s="87"/>
      <c r="G795" s="51"/>
      <c r="H795" s="51"/>
    </row>
    <row r="796" spans="2:8" x14ac:dyDescent="0.45">
      <c r="B796" s="87"/>
      <c r="D796" s="87"/>
      <c r="E796" s="87"/>
      <c r="F796" s="87"/>
      <c r="G796" s="51"/>
      <c r="H796" s="51"/>
    </row>
    <row r="797" spans="2:8" x14ac:dyDescent="0.45">
      <c r="B797" s="87"/>
      <c r="D797" s="87"/>
      <c r="E797" s="87"/>
      <c r="F797" s="87"/>
      <c r="G797" s="51"/>
      <c r="H797" s="51"/>
    </row>
    <row r="798" spans="2:8" x14ac:dyDescent="0.45">
      <c r="B798" s="87"/>
      <c r="D798" s="87"/>
      <c r="E798" s="87"/>
      <c r="F798" s="87"/>
      <c r="G798" s="51"/>
      <c r="H798" s="51"/>
    </row>
    <row r="799" spans="2:8" x14ac:dyDescent="0.45">
      <c r="B799" s="87"/>
      <c r="D799" s="87"/>
      <c r="E799" s="87"/>
      <c r="F799" s="87"/>
      <c r="G799" s="51"/>
      <c r="H799" s="51"/>
    </row>
    <row r="800" spans="2:8" x14ac:dyDescent="0.45">
      <c r="B800" s="87"/>
      <c r="D800" s="87"/>
      <c r="E800" s="87"/>
      <c r="F800" s="87"/>
      <c r="G800" s="51"/>
      <c r="H800" s="51"/>
    </row>
    <row r="801" spans="2:8" x14ac:dyDescent="0.45">
      <c r="B801" s="87"/>
      <c r="D801" s="87"/>
      <c r="E801" s="87"/>
      <c r="F801" s="87"/>
      <c r="G801" s="51"/>
      <c r="H801" s="51"/>
    </row>
    <row r="802" spans="2:8" x14ac:dyDescent="0.45">
      <c r="B802" s="87"/>
      <c r="D802" s="87"/>
      <c r="E802" s="87"/>
      <c r="F802" s="87"/>
      <c r="G802" s="51"/>
      <c r="H802" s="51"/>
    </row>
    <row r="803" spans="2:8" x14ac:dyDescent="0.45">
      <c r="B803" s="87"/>
      <c r="D803" s="87"/>
      <c r="E803" s="87"/>
      <c r="F803" s="87"/>
      <c r="G803" s="51"/>
      <c r="H803" s="51"/>
    </row>
    <row r="804" spans="2:8" x14ac:dyDescent="0.45">
      <c r="B804" s="87"/>
      <c r="D804" s="87"/>
      <c r="E804" s="87"/>
      <c r="F804" s="87"/>
      <c r="G804" s="51"/>
      <c r="H804" s="51"/>
    </row>
    <row r="805" spans="2:8" x14ac:dyDescent="0.45">
      <c r="B805" s="87"/>
      <c r="D805" s="87"/>
      <c r="E805" s="87"/>
      <c r="F805" s="87"/>
      <c r="G805" s="51"/>
      <c r="H805" s="51"/>
    </row>
    <row r="806" spans="2:8" x14ac:dyDescent="0.45">
      <c r="B806" s="87"/>
      <c r="D806" s="87"/>
      <c r="E806" s="87"/>
      <c r="F806" s="87"/>
      <c r="G806" s="51"/>
      <c r="H806" s="51"/>
    </row>
    <row r="807" spans="2:8" x14ac:dyDescent="0.45">
      <c r="B807" s="87"/>
      <c r="D807" s="87"/>
      <c r="E807" s="87"/>
      <c r="F807" s="87"/>
      <c r="G807" s="51"/>
      <c r="H807" s="51"/>
    </row>
    <row r="808" spans="2:8" x14ac:dyDescent="0.45">
      <c r="B808" s="87"/>
      <c r="D808" s="87"/>
      <c r="E808" s="87"/>
      <c r="F808" s="87"/>
      <c r="G808" s="51"/>
      <c r="H808" s="51"/>
    </row>
    <row r="809" spans="2:8" x14ac:dyDescent="0.45">
      <c r="B809" s="87"/>
      <c r="D809" s="87"/>
      <c r="E809" s="87"/>
      <c r="F809" s="87"/>
      <c r="G809" s="51"/>
      <c r="H809" s="51"/>
    </row>
    <row r="810" spans="2:8" x14ac:dyDescent="0.45">
      <c r="B810" s="87"/>
      <c r="D810" s="87"/>
      <c r="E810" s="87"/>
      <c r="F810" s="87"/>
      <c r="G810" s="51"/>
      <c r="H810" s="51"/>
    </row>
    <row r="811" spans="2:8" x14ac:dyDescent="0.45">
      <c r="B811" s="87"/>
      <c r="D811" s="87"/>
      <c r="E811" s="87"/>
      <c r="F811" s="87"/>
      <c r="G811" s="51"/>
      <c r="H811" s="51"/>
    </row>
    <row r="812" spans="2:8" x14ac:dyDescent="0.45">
      <c r="B812" s="87"/>
      <c r="D812" s="87"/>
      <c r="E812" s="87"/>
      <c r="F812" s="87"/>
      <c r="G812" s="51"/>
      <c r="H812" s="51"/>
    </row>
    <row r="813" spans="2:8" x14ac:dyDescent="0.45">
      <c r="B813" s="87"/>
      <c r="D813" s="87"/>
      <c r="E813" s="87"/>
      <c r="F813" s="87"/>
      <c r="G813" s="51"/>
      <c r="H813" s="51"/>
    </row>
    <row r="814" spans="2:8" x14ac:dyDescent="0.45">
      <c r="B814" s="87"/>
      <c r="D814" s="87"/>
      <c r="E814" s="87"/>
      <c r="F814" s="87"/>
      <c r="G814" s="51"/>
      <c r="H814" s="51"/>
    </row>
    <row r="815" spans="2:8" x14ac:dyDescent="0.45">
      <c r="B815" s="87"/>
      <c r="D815" s="87"/>
      <c r="E815" s="87"/>
      <c r="F815" s="87"/>
      <c r="G815" s="51"/>
      <c r="H815" s="51"/>
    </row>
    <row r="816" spans="2:8" x14ac:dyDescent="0.45">
      <c r="B816" s="87"/>
      <c r="D816" s="87"/>
      <c r="E816" s="87"/>
      <c r="F816" s="87"/>
      <c r="G816" s="51"/>
      <c r="H816" s="51"/>
    </row>
    <row r="817" spans="2:8" x14ac:dyDescent="0.45">
      <c r="B817" s="87"/>
      <c r="D817" s="87"/>
      <c r="E817" s="87"/>
      <c r="F817" s="87"/>
      <c r="G817" s="51"/>
      <c r="H817" s="51"/>
    </row>
    <row r="818" spans="2:8" x14ac:dyDescent="0.45">
      <c r="B818" s="87"/>
      <c r="D818" s="87"/>
      <c r="E818" s="87"/>
      <c r="F818" s="87"/>
      <c r="G818" s="51"/>
      <c r="H818" s="51"/>
    </row>
    <row r="819" spans="2:8" x14ac:dyDescent="0.45">
      <c r="B819" s="87"/>
      <c r="D819" s="87"/>
      <c r="E819" s="87"/>
      <c r="F819" s="87"/>
      <c r="G819" s="51"/>
      <c r="H819" s="51"/>
    </row>
    <row r="820" spans="2:8" x14ac:dyDescent="0.45">
      <c r="B820" s="87"/>
      <c r="D820" s="87"/>
      <c r="E820" s="87"/>
      <c r="F820" s="87"/>
      <c r="G820" s="51"/>
      <c r="H820" s="51"/>
    </row>
    <row r="821" spans="2:8" x14ac:dyDescent="0.45">
      <c r="B821" s="87"/>
      <c r="D821" s="87"/>
      <c r="E821" s="87"/>
      <c r="F821" s="87"/>
      <c r="G821" s="51"/>
      <c r="H821" s="51"/>
    </row>
    <row r="822" spans="2:8" x14ac:dyDescent="0.45">
      <c r="B822" s="87"/>
      <c r="D822" s="87"/>
      <c r="E822" s="87"/>
      <c r="F822" s="87"/>
      <c r="G822" s="51"/>
      <c r="H822" s="51"/>
    </row>
    <row r="823" spans="2:8" x14ac:dyDescent="0.45">
      <c r="B823" s="87"/>
      <c r="D823" s="87"/>
      <c r="E823" s="87"/>
      <c r="F823" s="87"/>
      <c r="G823" s="51"/>
      <c r="H823" s="51"/>
    </row>
    <row r="824" spans="2:8" x14ac:dyDescent="0.45">
      <c r="B824" s="87"/>
      <c r="D824" s="87"/>
      <c r="E824" s="87"/>
      <c r="F824" s="87"/>
      <c r="G824" s="51"/>
      <c r="H824" s="51"/>
    </row>
    <row r="825" spans="2:8" x14ac:dyDescent="0.45">
      <c r="B825" s="87"/>
      <c r="D825" s="87"/>
      <c r="E825" s="87"/>
      <c r="F825" s="87"/>
      <c r="G825" s="51"/>
      <c r="H825" s="51"/>
    </row>
    <row r="826" spans="2:8" x14ac:dyDescent="0.45">
      <c r="B826" s="87"/>
      <c r="D826" s="87"/>
      <c r="E826" s="87"/>
      <c r="F826" s="87"/>
      <c r="G826" s="51"/>
      <c r="H826" s="51"/>
    </row>
    <row r="827" spans="2:8" x14ac:dyDescent="0.45">
      <c r="B827" s="87"/>
      <c r="D827" s="87"/>
      <c r="E827" s="87"/>
      <c r="F827" s="87"/>
      <c r="G827" s="51"/>
      <c r="H827" s="51"/>
    </row>
    <row r="828" spans="2:8" x14ac:dyDescent="0.45">
      <c r="B828" s="87"/>
      <c r="D828" s="87"/>
      <c r="E828" s="87"/>
      <c r="F828" s="87"/>
      <c r="G828" s="51"/>
      <c r="H828" s="51"/>
    </row>
    <row r="829" spans="2:8" x14ac:dyDescent="0.45">
      <c r="B829" s="87"/>
      <c r="D829" s="87"/>
      <c r="E829" s="87"/>
      <c r="F829" s="87"/>
      <c r="G829" s="51"/>
      <c r="H829" s="51"/>
    </row>
    <row r="830" spans="2:8" x14ac:dyDescent="0.45">
      <c r="B830" s="87"/>
      <c r="D830" s="87"/>
      <c r="E830" s="87"/>
      <c r="F830" s="87"/>
      <c r="G830" s="51"/>
      <c r="H830" s="51"/>
    </row>
    <row r="831" spans="2:8" x14ac:dyDescent="0.45">
      <c r="B831" s="87"/>
      <c r="D831" s="87"/>
      <c r="E831" s="87"/>
      <c r="F831" s="87"/>
      <c r="G831" s="51"/>
      <c r="H831" s="51"/>
    </row>
    <row r="832" spans="2:8" x14ac:dyDescent="0.45">
      <c r="B832" s="87"/>
      <c r="D832" s="87"/>
      <c r="E832" s="87"/>
      <c r="F832" s="87"/>
      <c r="G832" s="51"/>
      <c r="H832" s="51"/>
    </row>
    <row r="833" spans="2:8" x14ac:dyDescent="0.45">
      <c r="B833" s="87"/>
      <c r="D833" s="87"/>
      <c r="E833" s="87"/>
      <c r="F833" s="87"/>
      <c r="G833" s="51"/>
      <c r="H833" s="51"/>
    </row>
    <row r="834" spans="2:8" x14ac:dyDescent="0.45">
      <c r="B834" s="87"/>
      <c r="D834" s="87"/>
      <c r="E834" s="87"/>
      <c r="F834" s="87"/>
      <c r="G834" s="51"/>
      <c r="H834" s="51"/>
    </row>
    <row r="835" spans="2:8" x14ac:dyDescent="0.45">
      <c r="B835" s="87"/>
      <c r="D835" s="87"/>
      <c r="E835" s="87"/>
      <c r="F835" s="87"/>
      <c r="G835" s="51"/>
      <c r="H835" s="51"/>
    </row>
    <row r="836" spans="2:8" x14ac:dyDescent="0.45">
      <c r="B836" s="87"/>
      <c r="D836" s="87"/>
      <c r="E836" s="87"/>
      <c r="F836" s="87"/>
      <c r="G836" s="51"/>
      <c r="H836" s="51"/>
    </row>
    <row r="837" spans="2:8" x14ac:dyDescent="0.45">
      <c r="B837" s="87"/>
      <c r="D837" s="87"/>
      <c r="E837" s="87"/>
      <c r="F837" s="87"/>
      <c r="G837" s="51"/>
      <c r="H837" s="51"/>
    </row>
    <row r="838" spans="2:8" x14ac:dyDescent="0.45">
      <c r="B838" s="87"/>
      <c r="D838" s="87"/>
      <c r="E838" s="87"/>
      <c r="F838" s="87"/>
      <c r="G838" s="51"/>
      <c r="H838" s="51"/>
    </row>
    <row r="839" spans="2:8" x14ac:dyDescent="0.45">
      <c r="B839" s="87"/>
      <c r="D839" s="87"/>
      <c r="E839" s="87"/>
      <c r="F839" s="87"/>
      <c r="G839" s="51"/>
      <c r="H839" s="51"/>
    </row>
    <row r="840" spans="2:8" x14ac:dyDescent="0.45">
      <c r="B840" s="87"/>
      <c r="D840" s="87"/>
      <c r="E840" s="87"/>
      <c r="F840" s="87"/>
      <c r="G840" s="51"/>
      <c r="H840" s="51"/>
    </row>
    <row r="841" spans="2:8" x14ac:dyDescent="0.45">
      <c r="B841" s="87"/>
      <c r="D841" s="87"/>
      <c r="E841" s="87"/>
      <c r="F841" s="87"/>
      <c r="G841" s="51"/>
      <c r="H841" s="51"/>
    </row>
    <row r="842" spans="2:8" x14ac:dyDescent="0.45">
      <c r="B842" s="87"/>
      <c r="D842" s="87"/>
      <c r="E842" s="87"/>
      <c r="F842" s="87"/>
      <c r="G842" s="51"/>
      <c r="H842" s="51"/>
    </row>
    <row r="843" spans="2:8" x14ac:dyDescent="0.45">
      <c r="B843" s="87"/>
      <c r="D843" s="87"/>
      <c r="E843" s="87"/>
      <c r="F843" s="87"/>
      <c r="G843" s="51"/>
      <c r="H843" s="51"/>
    </row>
    <row r="844" spans="2:8" x14ac:dyDescent="0.45">
      <c r="B844" s="87"/>
      <c r="D844" s="87"/>
      <c r="E844" s="87"/>
      <c r="F844" s="87"/>
      <c r="G844" s="51"/>
      <c r="H844" s="51"/>
    </row>
    <row r="845" spans="2:8" x14ac:dyDescent="0.45">
      <c r="B845" s="87"/>
      <c r="D845" s="87"/>
      <c r="E845" s="87"/>
      <c r="F845" s="87"/>
      <c r="G845" s="51"/>
      <c r="H845" s="51"/>
    </row>
    <row r="846" spans="2:8" x14ac:dyDescent="0.45">
      <c r="B846" s="87"/>
      <c r="D846" s="87"/>
      <c r="E846" s="87"/>
      <c r="F846" s="87"/>
      <c r="G846" s="51"/>
      <c r="H846" s="51"/>
    </row>
    <row r="847" spans="2:8" x14ac:dyDescent="0.45">
      <c r="B847" s="87"/>
      <c r="D847" s="87"/>
      <c r="E847" s="87"/>
      <c r="F847" s="87"/>
      <c r="G847" s="51"/>
      <c r="H847" s="51"/>
    </row>
    <row r="848" spans="2:8" x14ac:dyDescent="0.45">
      <c r="B848" s="87"/>
      <c r="D848" s="87"/>
      <c r="E848" s="87"/>
      <c r="F848" s="87"/>
      <c r="G848" s="51"/>
      <c r="H848" s="51"/>
    </row>
    <row r="849" spans="2:8" x14ac:dyDescent="0.45">
      <c r="B849" s="87"/>
      <c r="D849" s="87"/>
      <c r="E849" s="87"/>
      <c r="F849" s="87"/>
      <c r="G849" s="51"/>
      <c r="H849" s="51"/>
    </row>
    <row r="850" spans="2:8" x14ac:dyDescent="0.45">
      <c r="B850" s="87"/>
      <c r="D850" s="87"/>
      <c r="E850" s="87"/>
      <c r="F850" s="87"/>
      <c r="G850" s="51"/>
      <c r="H850" s="51"/>
    </row>
    <row r="851" spans="2:8" x14ac:dyDescent="0.45">
      <c r="B851" s="87"/>
      <c r="D851" s="87"/>
      <c r="E851" s="87"/>
      <c r="F851" s="87"/>
      <c r="G851" s="51"/>
      <c r="H851" s="51"/>
    </row>
    <row r="852" spans="2:8" x14ac:dyDescent="0.45">
      <c r="B852" s="87"/>
      <c r="D852" s="87"/>
      <c r="E852" s="87"/>
      <c r="F852" s="87"/>
      <c r="G852" s="51"/>
      <c r="H852" s="51"/>
    </row>
    <row r="853" spans="2:8" x14ac:dyDescent="0.45">
      <c r="B853" s="87"/>
      <c r="D853" s="87"/>
      <c r="E853" s="87"/>
      <c r="F853" s="87"/>
      <c r="G853" s="51"/>
      <c r="H853" s="51"/>
    </row>
    <row r="854" spans="2:8" x14ac:dyDescent="0.45">
      <c r="B854" s="87"/>
      <c r="D854" s="87"/>
      <c r="E854" s="87"/>
      <c r="F854" s="87"/>
      <c r="G854" s="51"/>
      <c r="H854" s="51"/>
    </row>
    <row r="855" spans="2:8" x14ac:dyDescent="0.45">
      <c r="B855" s="87"/>
      <c r="D855" s="87"/>
      <c r="E855" s="87"/>
      <c r="F855" s="87"/>
      <c r="G855" s="51"/>
      <c r="H855" s="51"/>
    </row>
    <row r="856" spans="2:8" x14ac:dyDescent="0.45">
      <c r="B856" s="87"/>
      <c r="D856" s="87"/>
      <c r="E856" s="87"/>
      <c r="F856" s="87"/>
      <c r="G856" s="51"/>
      <c r="H856" s="51"/>
    </row>
    <row r="857" spans="2:8" x14ac:dyDescent="0.45">
      <c r="B857" s="87"/>
      <c r="D857" s="87"/>
      <c r="E857" s="87"/>
      <c r="F857" s="87"/>
      <c r="G857" s="51"/>
      <c r="H857" s="51"/>
    </row>
    <row r="858" spans="2:8" x14ac:dyDescent="0.45">
      <c r="B858" s="87"/>
      <c r="D858" s="87"/>
      <c r="E858" s="87"/>
      <c r="F858" s="87"/>
      <c r="G858" s="51"/>
      <c r="H858" s="51"/>
    </row>
    <row r="859" spans="2:8" x14ac:dyDescent="0.45">
      <c r="B859" s="87"/>
      <c r="D859" s="87"/>
      <c r="E859" s="87"/>
      <c r="F859" s="87"/>
      <c r="G859" s="51"/>
      <c r="H859" s="51"/>
    </row>
    <row r="860" spans="2:8" x14ac:dyDescent="0.45">
      <c r="B860" s="87"/>
      <c r="D860" s="87"/>
      <c r="E860" s="87"/>
      <c r="F860" s="87"/>
      <c r="G860" s="51"/>
      <c r="H860" s="51"/>
    </row>
    <row r="861" spans="2:8" x14ac:dyDescent="0.45">
      <c r="B861" s="87"/>
      <c r="D861" s="87"/>
      <c r="E861" s="87"/>
      <c r="F861" s="87"/>
      <c r="G861" s="51"/>
      <c r="H861" s="51"/>
    </row>
    <row r="862" spans="2:8" x14ac:dyDescent="0.45">
      <c r="B862" s="87"/>
      <c r="D862" s="87"/>
      <c r="E862" s="87"/>
      <c r="F862" s="87"/>
      <c r="G862" s="51"/>
      <c r="H862" s="51"/>
    </row>
    <row r="863" spans="2:8" x14ac:dyDescent="0.45">
      <c r="B863" s="87"/>
      <c r="D863" s="87"/>
      <c r="E863" s="87"/>
      <c r="F863" s="87"/>
      <c r="G863" s="51"/>
      <c r="H863" s="51"/>
    </row>
    <row r="864" spans="2:8" x14ac:dyDescent="0.45">
      <c r="B864" s="87"/>
      <c r="D864" s="87"/>
      <c r="E864" s="87"/>
      <c r="F864" s="87"/>
      <c r="G864" s="51"/>
      <c r="H864" s="51"/>
    </row>
    <row r="865" spans="2:8" x14ac:dyDescent="0.45">
      <c r="B865" s="87"/>
      <c r="D865" s="87"/>
      <c r="E865" s="87"/>
      <c r="F865" s="87"/>
      <c r="G865" s="51"/>
      <c r="H865" s="51"/>
    </row>
    <row r="866" spans="2:8" x14ac:dyDescent="0.45">
      <c r="B866" s="87"/>
      <c r="D866" s="87"/>
      <c r="E866" s="87"/>
      <c r="F866" s="87"/>
      <c r="G866" s="51"/>
      <c r="H866" s="51"/>
    </row>
    <row r="867" spans="2:8" x14ac:dyDescent="0.45">
      <c r="B867" s="87"/>
      <c r="D867" s="87"/>
      <c r="E867" s="87"/>
      <c r="F867" s="87"/>
      <c r="G867" s="51"/>
      <c r="H867" s="51"/>
    </row>
    <row r="868" spans="2:8" x14ac:dyDescent="0.45">
      <c r="B868" s="87"/>
      <c r="D868" s="87"/>
      <c r="E868" s="87"/>
      <c r="F868" s="87"/>
      <c r="G868" s="51"/>
      <c r="H868" s="51"/>
    </row>
    <row r="869" spans="2:8" x14ac:dyDescent="0.45">
      <c r="B869" s="87"/>
      <c r="D869" s="87"/>
      <c r="E869" s="87"/>
      <c r="F869" s="87"/>
      <c r="G869" s="51"/>
      <c r="H869" s="51"/>
    </row>
    <row r="870" spans="2:8" x14ac:dyDescent="0.45">
      <c r="B870" s="87"/>
      <c r="D870" s="87"/>
      <c r="E870" s="87"/>
      <c r="F870" s="87"/>
      <c r="G870" s="51"/>
      <c r="H870" s="51"/>
    </row>
    <row r="871" spans="2:8" x14ac:dyDescent="0.45">
      <c r="B871" s="87"/>
      <c r="D871" s="87"/>
      <c r="E871" s="87"/>
      <c r="F871" s="87"/>
      <c r="G871" s="51"/>
      <c r="H871" s="51"/>
    </row>
    <row r="872" spans="2:8" x14ac:dyDescent="0.45">
      <c r="B872" s="87"/>
      <c r="D872" s="87"/>
      <c r="E872" s="87"/>
      <c r="F872" s="87"/>
      <c r="G872" s="51"/>
      <c r="H872" s="51"/>
    </row>
    <row r="873" spans="2:8" x14ac:dyDescent="0.45">
      <c r="B873" s="87"/>
      <c r="D873" s="87"/>
      <c r="E873" s="87"/>
      <c r="F873" s="87"/>
      <c r="G873" s="51"/>
      <c r="H873" s="51"/>
    </row>
    <row r="874" spans="2:8" x14ac:dyDescent="0.45">
      <c r="B874" s="87"/>
      <c r="D874" s="87"/>
      <c r="E874" s="87"/>
      <c r="F874" s="87"/>
      <c r="G874" s="51"/>
      <c r="H874" s="51"/>
    </row>
    <row r="875" spans="2:8" x14ac:dyDescent="0.45">
      <c r="B875" s="87"/>
      <c r="D875" s="87"/>
      <c r="E875" s="87"/>
      <c r="F875" s="87"/>
      <c r="G875" s="51"/>
      <c r="H875" s="51"/>
    </row>
    <row r="876" spans="2:8" x14ac:dyDescent="0.45">
      <c r="B876" s="87"/>
      <c r="D876" s="87"/>
      <c r="E876" s="87"/>
      <c r="F876" s="87"/>
      <c r="G876" s="51"/>
      <c r="H876" s="51"/>
    </row>
    <row r="877" spans="2:8" x14ac:dyDescent="0.45">
      <c r="B877" s="87"/>
      <c r="D877" s="87"/>
      <c r="E877" s="87"/>
      <c r="F877" s="87"/>
      <c r="G877" s="51"/>
      <c r="H877" s="51"/>
    </row>
    <row r="878" spans="2:8" x14ac:dyDescent="0.45">
      <c r="B878" s="87"/>
      <c r="D878" s="87"/>
      <c r="E878" s="87"/>
      <c r="F878" s="87"/>
      <c r="G878" s="51"/>
      <c r="H878" s="51"/>
    </row>
    <row r="879" spans="2:8" x14ac:dyDescent="0.45">
      <c r="B879" s="87"/>
      <c r="D879" s="87"/>
      <c r="E879" s="87"/>
      <c r="F879" s="87"/>
      <c r="G879" s="51"/>
      <c r="H879" s="51"/>
    </row>
    <row r="880" spans="2:8" x14ac:dyDescent="0.45">
      <c r="B880" s="87"/>
      <c r="D880" s="87"/>
      <c r="E880" s="87"/>
      <c r="F880" s="87"/>
      <c r="G880" s="51"/>
      <c r="H880" s="51"/>
    </row>
    <row r="881" spans="2:8" x14ac:dyDescent="0.45">
      <c r="B881" s="87"/>
      <c r="D881" s="87"/>
      <c r="E881" s="87"/>
      <c r="F881" s="87"/>
      <c r="G881" s="51"/>
      <c r="H881" s="51"/>
    </row>
    <row r="882" spans="2:8" x14ac:dyDescent="0.45">
      <c r="B882" s="87"/>
      <c r="D882" s="87"/>
      <c r="E882" s="87"/>
      <c r="F882" s="87"/>
      <c r="G882" s="51"/>
      <c r="H882" s="51"/>
    </row>
    <row r="883" spans="2:8" x14ac:dyDescent="0.45">
      <c r="B883" s="87"/>
      <c r="D883" s="87"/>
      <c r="E883" s="87"/>
      <c r="F883" s="87"/>
      <c r="G883" s="51"/>
      <c r="H883" s="51"/>
    </row>
    <row r="884" spans="2:8" x14ac:dyDescent="0.45">
      <c r="B884" s="87"/>
      <c r="D884" s="87"/>
      <c r="E884" s="87"/>
      <c r="F884" s="87"/>
      <c r="G884" s="51"/>
      <c r="H884" s="51"/>
    </row>
    <row r="885" spans="2:8" x14ac:dyDescent="0.45">
      <c r="B885" s="87"/>
      <c r="D885" s="87"/>
      <c r="E885" s="87"/>
      <c r="F885" s="87"/>
      <c r="G885" s="51"/>
      <c r="H885" s="51"/>
    </row>
    <row r="886" spans="2:8" x14ac:dyDescent="0.45">
      <c r="B886" s="87"/>
      <c r="D886" s="87"/>
      <c r="E886" s="87"/>
      <c r="F886" s="87"/>
      <c r="G886" s="51"/>
      <c r="H886" s="51"/>
    </row>
    <row r="887" spans="2:8" x14ac:dyDescent="0.45">
      <c r="B887" s="87"/>
      <c r="D887" s="87"/>
      <c r="E887" s="87"/>
      <c r="F887" s="87"/>
      <c r="G887" s="51"/>
      <c r="H887" s="51"/>
    </row>
    <row r="888" spans="2:8" x14ac:dyDescent="0.45">
      <c r="B888" s="87"/>
      <c r="D888" s="87"/>
      <c r="E888" s="87"/>
      <c r="F888" s="87"/>
      <c r="G888" s="51"/>
      <c r="H888" s="51"/>
    </row>
    <row r="889" spans="2:8" x14ac:dyDescent="0.45">
      <c r="B889" s="87"/>
      <c r="D889" s="87"/>
      <c r="E889" s="87"/>
      <c r="F889" s="87"/>
      <c r="G889" s="51"/>
      <c r="H889" s="51"/>
    </row>
    <row r="890" spans="2:8" x14ac:dyDescent="0.45">
      <c r="B890" s="87"/>
      <c r="D890" s="87"/>
      <c r="E890" s="87"/>
      <c r="F890" s="87"/>
      <c r="G890" s="51"/>
      <c r="H890" s="51"/>
    </row>
    <row r="891" spans="2:8" x14ac:dyDescent="0.45">
      <c r="B891" s="87"/>
      <c r="D891" s="87"/>
      <c r="E891" s="87"/>
      <c r="F891" s="87"/>
      <c r="G891" s="51"/>
      <c r="H891" s="51"/>
    </row>
    <row r="892" spans="2:8" x14ac:dyDescent="0.45">
      <c r="B892" s="87"/>
      <c r="D892" s="87"/>
      <c r="E892" s="87"/>
      <c r="F892" s="87"/>
      <c r="G892" s="51"/>
      <c r="H892" s="51"/>
    </row>
    <row r="893" spans="2:8" x14ac:dyDescent="0.45">
      <c r="B893" s="87"/>
      <c r="D893" s="87"/>
      <c r="E893" s="87"/>
      <c r="F893" s="87"/>
      <c r="G893" s="51"/>
      <c r="H893" s="51"/>
    </row>
    <row r="894" spans="2:8" x14ac:dyDescent="0.45">
      <c r="B894" s="87"/>
      <c r="D894" s="87"/>
      <c r="E894" s="87"/>
      <c r="F894" s="87"/>
      <c r="G894" s="51"/>
      <c r="H894" s="51"/>
    </row>
    <row r="895" spans="2:8" x14ac:dyDescent="0.45">
      <c r="B895" s="87"/>
      <c r="D895" s="87"/>
      <c r="E895" s="87"/>
      <c r="F895" s="87"/>
      <c r="G895" s="51"/>
      <c r="H895" s="51"/>
    </row>
    <row r="896" spans="2:8" x14ac:dyDescent="0.45">
      <c r="B896" s="87"/>
      <c r="D896" s="87"/>
      <c r="E896" s="87"/>
      <c r="F896" s="87"/>
      <c r="G896" s="51"/>
      <c r="H896" s="51"/>
    </row>
    <row r="897" spans="2:8" x14ac:dyDescent="0.45">
      <c r="B897" s="87"/>
      <c r="D897" s="87"/>
      <c r="E897" s="87"/>
      <c r="F897" s="87"/>
      <c r="G897" s="51"/>
      <c r="H897" s="51"/>
    </row>
    <row r="898" spans="2:8" x14ac:dyDescent="0.45">
      <c r="B898" s="87"/>
      <c r="D898" s="87"/>
      <c r="E898" s="87"/>
      <c r="F898" s="87"/>
      <c r="G898" s="51"/>
      <c r="H898" s="51"/>
    </row>
    <row r="899" spans="2:8" x14ac:dyDescent="0.45">
      <c r="B899" s="87"/>
      <c r="D899" s="87"/>
      <c r="E899" s="87"/>
      <c r="F899" s="87"/>
      <c r="G899" s="51"/>
      <c r="H899" s="51"/>
    </row>
    <row r="900" spans="2:8" x14ac:dyDescent="0.45">
      <c r="B900" s="87"/>
      <c r="D900" s="87"/>
      <c r="E900" s="87"/>
      <c r="F900" s="87"/>
      <c r="G900" s="51"/>
      <c r="H900" s="51"/>
    </row>
    <row r="901" spans="2:8" x14ac:dyDescent="0.45">
      <c r="B901" s="87"/>
      <c r="D901" s="87"/>
      <c r="E901" s="87"/>
      <c r="F901" s="87"/>
      <c r="G901" s="51"/>
      <c r="H901" s="51"/>
    </row>
    <row r="902" spans="2:8" x14ac:dyDescent="0.45">
      <c r="B902" s="87"/>
      <c r="D902" s="87"/>
      <c r="E902" s="87"/>
      <c r="F902" s="87"/>
      <c r="G902" s="51"/>
      <c r="H902" s="51"/>
    </row>
    <row r="903" spans="2:8" x14ac:dyDescent="0.45">
      <c r="B903" s="87"/>
      <c r="D903" s="87"/>
      <c r="E903" s="87"/>
      <c r="F903" s="87"/>
      <c r="G903" s="51"/>
      <c r="H903" s="51"/>
    </row>
    <row r="904" spans="2:8" x14ac:dyDescent="0.45">
      <c r="B904" s="87"/>
      <c r="D904" s="87"/>
      <c r="E904" s="87"/>
      <c r="F904" s="87"/>
      <c r="G904" s="51"/>
      <c r="H904" s="51"/>
    </row>
    <row r="905" spans="2:8" x14ac:dyDescent="0.45">
      <c r="B905" s="87"/>
      <c r="D905" s="87"/>
      <c r="E905" s="87"/>
      <c r="F905" s="87"/>
      <c r="G905" s="51"/>
      <c r="H905" s="51"/>
    </row>
    <row r="906" spans="2:8" x14ac:dyDescent="0.45">
      <c r="B906" s="87"/>
      <c r="D906" s="87"/>
      <c r="E906" s="87"/>
      <c r="F906" s="87"/>
      <c r="G906" s="51"/>
      <c r="H906" s="51"/>
    </row>
    <row r="907" spans="2:8" x14ac:dyDescent="0.45">
      <c r="B907" s="87"/>
      <c r="D907" s="87"/>
      <c r="E907" s="87"/>
      <c r="F907" s="87"/>
      <c r="G907" s="51"/>
      <c r="H907" s="51"/>
    </row>
    <row r="908" spans="2:8" x14ac:dyDescent="0.45">
      <c r="B908" s="87"/>
      <c r="D908" s="87"/>
      <c r="E908" s="87"/>
      <c r="F908" s="87"/>
      <c r="G908" s="51"/>
      <c r="H908" s="51"/>
    </row>
    <row r="909" spans="2:8" x14ac:dyDescent="0.45">
      <c r="B909" s="87"/>
      <c r="D909" s="87"/>
      <c r="E909" s="87"/>
      <c r="F909" s="87"/>
      <c r="G909" s="51"/>
      <c r="H909" s="51"/>
    </row>
    <row r="910" spans="2:8" x14ac:dyDescent="0.45">
      <c r="B910" s="87"/>
      <c r="D910" s="87"/>
      <c r="E910" s="87"/>
      <c r="F910" s="87"/>
      <c r="G910" s="51"/>
      <c r="H910" s="51"/>
    </row>
    <row r="911" spans="2:8" x14ac:dyDescent="0.45">
      <c r="B911" s="87"/>
      <c r="D911" s="87"/>
      <c r="E911" s="87"/>
      <c r="F911" s="87"/>
      <c r="G911" s="51"/>
      <c r="H911" s="51"/>
    </row>
    <row r="912" spans="2:8" x14ac:dyDescent="0.45">
      <c r="B912" s="87"/>
      <c r="D912" s="87"/>
      <c r="E912" s="87"/>
      <c r="F912" s="87"/>
      <c r="G912" s="51"/>
      <c r="H912" s="51"/>
    </row>
    <row r="913" spans="2:8" x14ac:dyDescent="0.45">
      <c r="B913" s="87"/>
      <c r="D913" s="87"/>
      <c r="E913" s="87"/>
      <c r="F913" s="87"/>
      <c r="G913" s="51"/>
      <c r="H913" s="51"/>
    </row>
    <row r="914" spans="2:8" x14ac:dyDescent="0.45">
      <c r="B914" s="87"/>
      <c r="D914" s="87"/>
      <c r="E914" s="87"/>
      <c r="F914" s="87"/>
      <c r="G914" s="51"/>
      <c r="H914" s="51"/>
    </row>
    <row r="915" spans="2:8" x14ac:dyDescent="0.45">
      <c r="B915" s="87"/>
      <c r="D915" s="87"/>
      <c r="E915" s="87"/>
      <c r="F915" s="87"/>
      <c r="G915" s="51"/>
      <c r="H915" s="51"/>
    </row>
    <row r="916" spans="2:8" x14ac:dyDescent="0.45">
      <c r="B916" s="87"/>
      <c r="D916" s="87"/>
      <c r="E916" s="87"/>
      <c r="F916" s="87"/>
      <c r="G916" s="51"/>
      <c r="H916" s="51"/>
    </row>
    <row r="917" spans="2:8" x14ac:dyDescent="0.45">
      <c r="B917" s="87"/>
      <c r="D917" s="87"/>
      <c r="E917" s="87"/>
      <c r="F917" s="87"/>
      <c r="G917" s="51"/>
      <c r="H917" s="51"/>
    </row>
    <row r="918" spans="2:8" x14ac:dyDescent="0.45">
      <c r="B918" s="87"/>
      <c r="D918" s="87"/>
      <c r="E918" s="87"/>
      <c r="F918" s="87"/>
      <c r="G918" s="51"/>
      <c r="H918" s="51"/>
    </row>
    <row r="919" spans="2:8" x14ac:dyDescent="0.45">
      <c r="B919" s="87"/>
      <c r="D919" s="87"/>
      <c r="E919" s="87"/>
      <c r="F919" s="87"/>
      <c r="G919" s="51"/>
      <c r="H919" s="51"/>
    </row>
    <row r="920" spans="2:8" x14ac:dyDescent="0.45">
      <c r="B920" s="87"/>
      <c r="D920" s="87"/>
      <c r="E920" s="87"/>
      <c r="F920" s="87"/>
      <c r="G920" s="51"/>
      <c r="H920" s="51"/>
    </row>
    <row r="921" spans="2:8" x14ac:dyDescent="0.45">
      <c r="B921" s="87"/>
      <c r="D921" s="87"/>
      <c r="E921" s="87"/>
      <c r="F921" s="87"/>
      <c r="G921" s="51"/>
      <c r="H921" s="51"/>
    </row>
    <row r="922" spans="2:8" x14ac:dyDescent="0.45">
      <c r="B922" s="87"/>
      <c r="D922" s="87"/>
      <c r="E922" s="87"/>
      <c r="F922" s="87"/>
      <c r="G922" s="51"/>
      <c r="H922" s="51"/>
    </row>
    <row r="923" spans="2:8" x14ac:dyDescent="0.45">
      <c r="B923" s="87"/>
      <c r="D923" s="87"/>
      <c r="E923" s="87"/>
      <c r="F923" s="87"/>
      <c r="G923" s="51"/>
      <c r="H923" s="51"/>
    </row>
    <row r="924" spans="2:8" x14ac:dyDescent="0.45">
      <c r="B924" s="87"/>
      <c r="D924" s="87"/>
      <c r="E924" s="87"/>
      <c r="F924" s="87"/>
      <c r="G924" s="51"/>
      <c r="H924" s="51"/>
    </row>
    <row r="925" spans="2:8" x14ac:dyDescent="0.45">
      <c r="B925" s="87"/>
      <c r="D925" s="87"/>
      <c r="E925" s="87"/>
      <c r="F925" s="87"/>
      <c r="G925" s="51"/>
      <c r="H925" s="51"/>
    </row>
    <row r="926" spans="2:8" x14ac:dyDescent="0.45">
      <c r="B926" s="87"/>
      <c r="D926" s="87"/>
      <c r="E926" s="87"/>
      <c r="F926" s="87"/>
      <c r="G926" s="51"/>
      <c r="H926" s="51"/>
    </row>
    <row r="927" spans="2:8" x14ac:dyDescent="0.45">
      <c r="B927" s="87"/>
      <c r="D927" s="87"/>
      <c r="E927" s="87"/>
      <c r="F927" s="87"/>
      <c r="G927" s="51"/>
      <c r="H927" s="51"/>
    </row>
    <row r="928" spans="2:8" x14ac:dyDescent="0.45">
      <c r="B928" s="87"/>
      <c r="D928" s="87"/>
      <c r="E928" s="87"/>
      <c r="F928" s="87"/>
      <c r="G928" s="51"/>
      <c r="H928" s="51"/>
    </row>
    <row r="929" spans="2:8" x14ac:dyDescent="0.45">
      <c r="B929" s="87"/>
      <c r="D929" s="87"/>
      <c r="E929" s="87"/>
      <c r="F929" s="87"/>
      <c r="G929" s="51"/>
      <c r="H929" s="51"/>
    </row>
    <row r="930" spans="2:8" x14ac:dyDescent="0.45">
      <c r="B930" s="87"/>
      <c r="D930" s="87"/>
      <c r="E930" s="87"/>
      <c r="F930" s="87"/>
      <c r="G930" s="51"/>
      <c r="H930" s="51"/>
    </row>
    <row r="931" spans="2:8" x14ac:dyDescent="0.45">
      <c r="B931" s="87"/>
      <c r="D931" s="87"/>
      <c r="E931" s="87"/>
      <c r="F931" s="87"/>
      <c r="G931" s="51"/>
      <c r="H931" s="51"/>
    </row>
    <row r="932" spans="2:8" x14ac:dyDescent="0.45">
      <c r="B932" s="87"/>
      <c r="D932" s="87"/>
      <c r="E932" s="87"/>
      <c r="F932" s="87"/>
      <c r="G932" s="51"/>
      <c r="H932" s="51"/>
    </row>
    <row r="933" spans="2:8" x14ac:dyDescent="0.45">
      <c r="B933" s="87"/>
      <c r="D933" s="87"/>
      <c r="E933" s="87"/>
      <c r="F933" s="87"/>
      <c r="G933" s="51"/>
      <c r="H933" s="51"/>
    </row>
    <row r="934" spans="2:8" x14ac:dyDescent="0.45">
      <c r="B934" s="87"/>
      <c r="D934" s="87"/>
      <c r="E934" s="87"/>
      <c r="F934" s="87"/>
      <c r="G934" s="51"/>
      <c r="H934" s="51"/>
    </row>
    <row r="935" spans="2:8" x14ac:dyDescent="0.45">
      <c r="B935" s="87"/>
      <c r="D935" s="87"/>
      <c r="E935" s="87"/>
      <c r="F935" s="87"/>
      <c r="G935" s="51"/>
      <c r="H935" s="51"/>
    </row>
    <row r="936" spans="2:8" x14ac:dyDescent="0.45">
      <c r="B936" s="87"/>
      <c r="D936" s="87"/>
      <c r="E936" s="87"/>
      <c r="F936" s="87"/>
      <c r="G936" s="51"/>
      <c r="H936" s="51"/>
    </row>
    <row r="937" spans="2:8" x14ac:dyDescent="0.45">
      <c r="B937" s="87"/>
      <c r="D937" s="87"/>
      <c r="E937" s="87"/>
      <c r="F937" s="87"/>
      <c r="G937" s="51"/>
      <c r="H937" s="51"/>
    </row>
    <row r="938" spans="2:8" x14ac:dyDescent="0.45">
      <c r="B938" s="87"/>
      <c r="D938" s="87"/>
      <c r="E938" s="87"/>
      <c r="F938" s="87"/>
      <c r="G938" s="51"/>
      <c r="H938" s="51"/>
    </row>
    <row r="939" spans="2:8" x14ac:dyDescent="0.45">
      <c r="B939" s="87"/>
      <c r="D939" s="87"/>
      <c r="E939" s="87"/>
      <c r="F939" s="87"/>
      <c r="G939" s="51"/>
      <c r="H939" s="51"/>
    </row>
    <row r="940" spans="2:8" x14ac:dyDescent="0.45">
      <c r="B940" s="87"/>
      <c r="D940" s="87"/>
      <c r="E940" s="87"/>
      <c r="F940" s="87"/>
      <c r="G940" s="51"/>
      <c r="H940" s="51"/>
    </row>
    <row r="941" spans="2:8" x14ac:dyDescent="0.45">
      <c r="B941" s="87"/>
      <c r="D941" s="87"/>
      <c r="E941" s="87"/>
      <c r="F941" s="87"/>
      <c r="G941" s="51"/>
      <c r="H941" s="51"/>
    </row>
    <row r="942" spans="2:8" x14ac:dyDescent="0.45">
      <c r="B942" s="87"/>
      <c r="D942" s="87"/>
      <c r="E942" s="87"/>
      <c r="F942" s="87"/>
      <c r="G942" s="51"/>
      <c r="H942" s="51"/>
    </row>
    <row r="943" spans="2:8" x14ac:dyDescent="0.45">
      <c r="B943" s="87"/>
      <c r="D943" s="87"/>
      <c r="E943" s="87"/>
      <c r="F943" s="87"/>
      <c r="G943" s="51"/>
      <c r="H943" s="51"/>
    </row>
    <row r="944" spans="2:8" x14ac:dyDescent="0.45">
      <c r="B944" s="87"/>
      <c r="D944" s="87"/>
      <c r="E944" s="87"/>
      <c r="F944" s="87"/>
      <c r="G944" s="51"/>
      <c r="H944" s="51"/>
    </row>
    <row r="945" spans="2:8" x14ac:dyDescent="0.45">
      <c r="B945" s="87"/>
      <c r="D945" s="87"/>
      <c r="E945" s="87"/>
      <c r="F945" s="87"/>
      <c r="G945" s="51"/>
      <c r="H945" s="51"/>
    </row>
    <row r="946" spans="2:8" x14ac:dyDescent="0.45">
      <c r="B946" s="87"/>
      <c r="D946" s="87"/>
      <c r="E946" s="87"/>
      <c r="F946" s="87"/>
      <c r="G946" s="51"/>
      <c r="H946" s="51"/>
    </row>
    <row r="947" spans="2:8" x14ac:dyDescent="0.45">
      <c r="B947" s="87"/>
      <c r="D947" s="87"/>
      <c r="E947" s="87"/>
      <c r="F947" s="87"/>
      <c r="G947" s="51"/>
      <c r="H947" s="51"/>
    </row>
    <row r="948" spans="2:8" x14ac:dyDescent="0.45">
      <c r="B948" s="87"/>
      <c r="D948" s="87"/>
      <c r="E948" s="87"/>
      <c r="F948" s="87"/>
      <c r="G948" s="51"/>
      <c r="H948" s="51"/>
    </row>
    <row r="949" spans="2:8" x14ac:dyDescent="0.45">
      <c r="B949" s="87"/>
      <c r="D949" s="87"/>
      <c r="E949" s="87"/>
      <c r="F949" s="87"/>
      <c r="G949" s="51"/>
      <c r="H949" s="51"/>
    </row>
    <row r="950" spans="2:8" x14ac:dyDescent="0.45">
      <c r="B950" s="87"/>
      <c r="D950" s="87"/>
      <c r="E950" s="87"/>
      <c r="F950" s="87"/>
      <c r="G950" s="51"/>
      <c r="H950" s="51"/>
    </row>
    <row r="951" spans="2:8" x14ac:dyDescent="0.45">
      <c r="B951" s="87"/>
      <c r="D951" s="87"/>
      <c r="E951" s="87"/>
      <c r="F951" s="87"/>
      <c r="G951" s="51"/>
      <c r="H951" s="51"/>
    </row>
    <row r="952" spans="2:8" x14ac:dyDescent="0.45">
      <c r="B952" s="87"/>
      <c r="D952" s="87"/>
      <c r="E952" s="87"/>
      <c r="F952" s="87"/>
      <c r="G952" s="51"/>
      <c r="H952" s="51"/>
    </row>
    <row r="953" spans="2:8" x14ac:dyDescent="0.45">
      <c r="B953" s="87"/>
      <c r="D953" s="87"/>
      <c r="E953" s="87"/>
      <c r="F953" s="87"/>
      <c r="G953" s="51"/>
      <c r="H953" s="51"/>
    </row>
    <row r="954" spans="2:8" x14ac:dyDescent="0.45">
      <c r="B954" s="87"/>
      <c r="D954" s="87"/>
      <c r="E954" s="87"/>
      <c r="F954" s="87"/>
      <c r="G954" s="51"/>
      <c r="H954" s="51"/>
    </row>
    <row r="955" spans="2:8" x14ac:dyDescent="0.45">
      <c r="B955" s="87"/>
      <c r="D955" s="87"/>
      <c r="E955" s="87"/>
      <c r="F955" s="87"/>
      <c r="G955" s="51"/>
      <c r="H955" s="51"/>
    </row>
    <row r="956" spans="2:8" x14ac:dyDescent="0.45">
      <c r="B956" s="87"/>
      <c r="D956" s="87"/>
      <c r="E956" s="87"/>
      <c r="F956" s="87"/>
      <c r="G956" s="51"/>
      <c r="H956" s="51"/>
    </row>
    <row r="957" spans="2:8" x14ac:dyDescent="0.45">
      <c r="B957" s="87"/>
      <c r="D957" s="87"/>
      <c r="E957" s="87"/>
      <c r="F957" s="87"/>
      <c r="G957" s="51"/>
      <c r="H957" s="51"/>
    </row>
    <row r="958" spans="2:8" x14ac:dyDescent="0.45">
      <c r="B958" s="87"/>
      <c r="D958" s="87"/>
      <c r="E958" s="87"/>
      <c r="F958" s="87"/>
      <c r="G958" s="51"/>
      <c r="H958" s="51"/>
    </row>
    <row r="959" spans="2:8" x14ac:dyDescent="0.45">
      <c r="B959" s="87"/>
      <c r="D959" s="87"/>
      <c r="E959" s="87"/>
      <c r="F959" s="87"/>
      <c r="G959" s="51"/>
      <c r="H959" s="51"/>
    </row>
    <row r="960" spans="2:8" x14ac:dyDescent="0.45">
      <c r="B960" s="87"/>
      <c r="D960" s="87"/>
      <c r="E960" s="87"/>
      <c r="F960" s="87"/>
      <c r="G960" s="51"/>
      <c r="H960" s="51"/>
    </row>
    <row r="961" spans="2:8" x14ac:dyDescent="0.45">
      <c r="B961" s="87"/>
      <c r="D961" s="87"/>
      <c r="E961" s="87"/>
      <c r="F961" s="87"/>
      <c r="G961" s="51"/>
      <c r="H961" s="51"/>
    </row>
    <row r="962" spans="2:8" x14ac:dyDescent="0.45">
      <c r="B962" s="87"/>
      <c r="D962" s="87"/>
      <c r="E962" s="87"/>
      <c r="F962" s="87"/>
      <c r="G962" s="51"/>
      <c r="H962" s="51"/>
    </row>
    <row r="963" spans="2:8" x14ac:dyDescent="0.45">
      <c r="B963" s="87"/>
      <c r="D963" s="87"/>
      <c r="E963" s="87"/>
      <c r="F963" s="87"/>
      <c r="G963" s="51"/>
      <c r="H963" s="51"/>
    </row>
    <row r="964" spans="2:8" x14ac:dyDescent="0.45">
      <c r="B964" s="87"/>
      <c r="D964" s="87"/>
      <c r="E964" s="87"/>
      <c r="F964" s="87"/>
      <c r="G964" s="51"/>
      <c r="H964" s="51"/>
    </row>
    <row r="965" spans="2:8" x14ac:dyDescent="0.45">
      <c r="B965" s="87"/>
      <c r="D965" s="87"/>
      <c r="E965" s="87"/>
      <c r="F965" s="87"/>
      <c r="G965" s="51"/>
      <c r="H965" s="51"/>
    </row>
    <row r="966" spans="2:8" x14ac:dyDescent="0.45">
      <c r="B966" s="87"/>
      <c r="D966" s="87"/>
      <c r="E966" s="87"/>
      <c r="F966" s="87"/>
      <c r="G966" s="51"/>
      <c r="H966" s="51"/>
    </row>
    <row r="967" spans="2:8" x14ac:dyDescent="0.45">
      <c r="B967" s="87"/>
      <c r="D967" s="87"/>
      <c r="E967" s="87"/>
      <c r="F967" s="87"/>
      <c r="G967" s="51"/>
      <c r="H967" s="51"/>
    </row>
    <row r="968" spans="2:8" x14ac:dyDescent="0.45">
      <c r="B968" s="87"/>
      <c r="D968" s="87"/>
      <c r="E968" s="87"/>
      <c r="F968" s="87"/>
      <c r="G968" s="51"/>
      <c r="H968" s="51"/>
    </row>
    <row r="969" spans="2:8" x14ac:dyDescent="0.45">
      <c r="B969" s="87"/>
      <c r="D969" s="87"/>
      <c r="E969" s="87"/>
      <c r="F969" s="87"/>
      <c r="G969" s="51"/>
      <c r="H969" s="51"/>
    </row>
    <row r="970" spans="2:8" x14ac:dyDescent="0.45">
      <c r="B970" s="87"/>
      <c r="D970" s="87"/>
      <c r="E970" s="87"/>
      <c r="F970" s="87"/>
      <c r="G970" s="51"/>
      <c r="H970" s="51"/>
    </row>
    <row r="971" spans="2:8" x14ac:dyDescent="0.45">
      <c r="B971" s="87"/>
      <c r="D971" s="87"/>
      <c r="E971" s="87"/>
      <c r="F971" s="87"/>
      <c r="G971" s="51"/>
      <c r="H971" s="51"/>
    </row>
    <row r="972" spans="2:8" x14ac:dyDescent="0.45">
      <c r="B972" s="87"/>
      <c r="D972" s="87"/>
      <c r="E972" s="87"/>
      <c r="F972" s="87"/>
      <c r="G972" s="51"/>
      <c r="H972" s="51"/>
    </row>
    <row r="973" spans="2:8" x14ac:dyDescent="0.45">
      <c r="B973" s="87"/>
      <c r="D973" s="87"/>
      <c r="E973" s="87"/>
      <c r="F973" s="87"/>
      <c r="G973" s="51"/>
      <c r="H973" s="51"/>
    </row>
    <row r="974" spans="2:8" x14ac:dyDescent="0.45">
      <c r="B974" s="87"/>
      <c r="D974" s="87"/>
      <c r="E974" s="87"/>
      <c r="F974" s="87"/>
      <c r="G974" s="51"/>
      <c r="H974" s="51"/>
    </row>
    <row r="975" spans="2:8" x14ac:dyDescent="0.45">
      <c r="B975" s="87"/>
      <c r="D975" s="87"/>
      <c r="E975" s="87"/>
      <c r="F975" s="87"/>
      <c r="G975" s="51"/>
      <c r="H975" s="51"/>
    </row>
    <row r="976" spans="2:8" x14ac:dyDescent="0.45">
      <c r="B976" s="87"/>
      <c r="D976" s="87"/>
      <c r="E976" s="87"/>
      <c r="F976" s="87"/>
      <c r="G976" s="51"/>
      <c r="H976" s="51"/>
    </row>
    <row r="977" spans="2:8" x14ac:dyDescent="0.45">
      <c r="B977" s="87"/>
      <c r="D977" s="87"/>
      <c r="E977" s="87"/>
      <c r="F977" s="87"/>
      <c r="G977" s="51"/>
      <c r="H977" s="51"/>
    </row>
    <row r="978" spans="2:8" x14ac:dyDescent="0.45">
      <c r="B978" s="87"/>
      <c r="D978" s="87"/>
      <c r="E978" s="87"/>
      <c r="F978" s="87"/>
      <c r="G978" s="51"/>
      <c r="H978" s="51"/>
    </row>
    <row r="979" spans="2:8" x14ac:dyDescent="0.45">
      <c r="B979" s="87"/>
      <c r="D979" s="87"/>
      <c r="E979" s="87"/>
      <c r="F979" s="87"/>
      <c r="G979" s="51"/>
      <c r="H979" s="51"/>
    </row>
    <row r="980" spans="2:8" x14ac:dyDescent="0.45">
      <c r="B980" s="87"/>
      <c r="D980" s="87"/>
      <c r="E980" s="87"/>
      <c r="F980" s="87"/>
      <c r="G980" s="51"/>
      <c r="H980" s="51"/>
    </row>
    <row r="981" spans="2:8" x14ac:dyDescent="0.45">
      <c r="B981" s="87"/>
      <c r="D981" s="87"/>
      <c r="E981" s="87"/>
      <c r="F981" s="87"/>
      <c r="G981" s="51"/>
      <c r="H981" s="51"/>
    </row>
    <row r="982" spans="2:8" x14ac:dyDescent="0.45">
      <c r="B982" s="87"/>
      <c r="D982" s="87"/>
      <c r="E982" s="87"/>
      <c r="F982" s="87"/>
      <c r="G982" s="51"/>
      <c r="H982" s="51"/>
    </row>
    <row r="983" spans="2:8" x14ac:dyDescent="0.45">
      <c r="B983" s="87"/>
      <c r="D983" s="87"/>
      <c r="E983" s="87"/>
      <c r="F983" s="87"/>
      <c r="G983" s="51"/>
      <c r="H983" s="51"/>
    </row>
    <row r="984" spans="2:8" x14ac:dyDescent="0.45">
      <c r="B984" s="87"/>
      <c r="D984" s="87"/>
      <c r="E984" s="87"/>
      <c r="F984" s="87"/>
      <c r="G984" s="51"/>
      <c r="H984" s="51"/>
    </row>
    <row r="985" spans="2:8" x14ac:dyDescent="0.45">
      <c r="B985" s="87"/>
      <c r="D985" s="87"/>
      <c r="E985" s="87"/>
      <c r="F985" s="87"/>
      <c r="G985" s="51"/>
      <c r="H985" s="51"/>
    </row>
    <row r="986" spans="2:8" x14ac:dyDescent="0.45">
      <c r="B986" s="87"/>
      <c r="D986" s="87"/>
      <c r="E986" s="87"/>
      <c r="F986" s="87"/>
      <c r="G986" s="51"/>
      <c r="H986" s="51"/>
    </row>
    <row r="987" spans="2:8" x14ac:dyDescent="0.45">
      <c r="B987" s="87"/>
      <c r="D987" s="87"/>
      <c r="E987" s="87"/>
      <c r="F987" s="87"/>
      <c r="G987" s="51"/>
      <c r="H987" s="51"/>
    </row>
    <row r="988" spans="2:8" x14ac:dyDescent="0.45">
      <c r="B988" s="87"/>
      <c r="D988" s="87"/>
      <c r="E988" s="87"/>
      <c r="F988" s="87"/>
      <c r="G988" s="51"/>
      <c r="H988" s="51"/>
    </row>
    <row r="989" spans="2:8" x14ac:dyDescent="0.45">
      <c r="B989" s="87"/>
      <c r="D989" s="87"/>
      <c r="E989" s="87"/>
      <c r="F989" s="87"/>
      <c r="G989" s="51"/>
      <c r="H989" s="51"/>
    </row>
    <row r="990" spans="2:8" x14ac:dyDescent="0.45">
      <c r="B990" s="87"/>
      <c r="D990" s="87"/>
      <c r="E990" s="87"/>
      <c r="F990" s="87"/>
      <c r="G990" s="51"/>
      <c r="H990" s="51"/>
    </row>
    <row r="991" spans="2:8" x14ac:dyDescent="0.45">
      <c r="B991" s="87"/>
      <c r="D991" s="87"/>
      <c r="E991" s="87"/>
      <c r="F991" s="87"/>
      <c r="G991" s="51"/>
      <c r="H991" s="51"/>
    </row>
    <row r="992" spans="2:8" x14ac:dyDescent="0.45">
      <c r="B992" s="87"/>
      <c r="D992" s="87"/>
      <c r="E992" s="87"/>
      <c r="F992" s="87"/>
      <c r="G992" s="51"/>
      <c r="H992" s="51"/>
    </row>
    <row r="993" spans="2:8" x14ac:dyDescent="0.45">
      <c r="B993" s="87"/>
      <c r="D993" s="87"/>
      <c r="E993" s="87"/>
      <c r="F993" s="87"/>
      <c r="G993" s="51"/>
      <c r="H993" s="51"/>
    </row>
    <row r="994" spans="2:8" x14ac:dyDescent="0.45">
      <c r="B994" s="87"/>
      <c r="D994" s="87"/>
      <c r="E994" s="87"/>
      <c r="F994" s="87"/>
      <c r="G994" s="51"/>
      <c r="H994" s="51"/>
    </row>
    <row r="995" spans="2:8" x14ac:dyDescent="0.45">
      <c r="B995" s="87"/>
      <c r="D995" s="87"/>
      <c r="E995" s="87"/>
      <c r="F995" s="87"/>
    </row>
    <row r="996" spans="2:8" x14ac:dyDescent="0.45">
      <c r="B996" s="87"/>
      <c r="D996" s="87"/>
      <c r="E996" s="87"/>
      <c r="F996" s="87"/>
    </row>
    <row r="997" spans="2:8" x14ac:dyDescent="0.45">
      <c r="B997" s="87"/>
      <c r="D997" s="87"/>
      <c r="E997" s="87"/>
      <c r="F997" s="87"/>
    </row>
    <row r="998" spans="2:8" x14ac:dyDescent="0.45">
      <c r="B998" s="87"/>
      <c r="D998" s="87"/>
      <c r="E998" s="87"/>
      <c r="F998" s="87"/>
    </row>
    <row r="999" spans="2:8" x14ac:dyDescent="0.45">
      <c r="B999" s="87"/>
      <c r="D999" s="87"/>
      <c r="E999" s="87"/>
      <c r="F999" s="87"/>
    </row>
    <row r="1000" spans="2:8" x14ac:dyDescent="0.45">
      <c r="B1000" s="87"/>
      <c r="D1000" s="87"/>
      <c r="E1000" s="87"/>
      <c r="F1000" s="87"/>
    </row>
    <row r="1001" spans="2:8" x14ac:dyDescent="0.45">
      <c r="B1001" s="87"/>
      <c r="D1001" s="87"/>
      <c r="E1001" s="87"/>
      <c r="F1001" s="87"/>
    </row>
    <row r="1002" spans="2:8" x14ac:dyDescent="0.45">
      <c r="B1002" s="87"/>
      <c r="D1002" s="87"/>
      <c r="E1002" s="87"/>
      <c r="F1002" s="87"/>
    </row>
    <row r="1003" spans="2:8" x14ac:dyDescent="0.45">
      <c r="B1003" s="87"/>
      <c r="D1003" s="87"/>
      <c r="E1003" s="87"/>
      <c r="F1003" s="87"/>
    </row>
    <row r="1004" spans="2:8" x14ac:dyDescent="0.45">
      <c r="B1004" s="87"/>
      <c r="D1004" s="87"/>
      <c r="E1004" s="87"/>
      <c r="F1004" s="87"/>
    </row>
    <row r="1005" spans="2:8" x14ac:dyDescent="0.45">
      <c r="B1005" s="87"/>
      <c r="D1005" s="87"/>
      <c r="E1005" s="87"/>
      <c r="F1005" s="87"/>
    </row>
    <row r="1006" spans="2:8" x14ac:dyDescent="0.45">
      <c r="B1006" s="87"/>
      <c r="D1006" s="87"/>
      <c r="E1006" s="87"/>
      <c r="F1006" s="87"/>
    </row>
    <row r="1007" spans="2:8" x14ac:dyDescent="0.45">
      <c r="B1007" s="87"/>
      <c r="D1007" s="87"/>
      <c r="E1007" s="87"/>
      <c r="F1007" s="87"/>
    </row>
    <row r="1008" spans="2:8" x14ac:dyDescent="0.45">
      <c r="B1008" s="87"/>
      <c r="D1008" s="87"/>
      <c r="E1008" s="87"/>
      <c r="F1008" s="87"/>
    </row>
    <row r="1009" spans="2:6" x14ac:dyDescent="0.45">
      <c r="B1009" s="87"/>
      <c r="D1009" s="87"/>
      <c r="E1009" s="87"/>
      <c r="F1009" s="87"/>
    </row>
    <row r="1010" spans="2:6" x14ac:dyDescent="0.45">
      <c r="B1010" s="87"/>
      <c r="D1010" s="87"/>
      <c r="E1010" s="87"/>
      <c r="F1010" s="87"/>
    </row>
    <row r="1011" spans="2:6" x14ac:dyDescent="0.45">
      <c r="B1011" s="87"/>
      <c r="D1011" s="87"/>
      <c r="E1011" s="87"/>
      <c r="F1011" s="87"/>
    </row>
    <row r="1012" spans="2:6" x14ac:dyDescent="0.45">
      <c r="B1012" s="87"/>
      <c r="D1012" s="87"/>
      <c r="E1012" s="87"/>
      <c r="F1012" s="87"/>
    </row>
    <row r="1013" spans="2:6" x14ac:dyDescent="0.45">
      <c r="B1013" s="87"/>
      <c r="D1013" s="87"/>
      <c r="E1013" s="87"/>
      <c r="F1013" s="87"/>
    </row>
    <row r="1014" spans="2:6" x14ac:dyDescent="0.45">
      <c r="B1014" s="87"/>
      <c r="D1014" s="87"/>
      <c r="E1014" s="87"/>
      <c r="F1014" s="87"/>
    </row>
    <row r="1015" spans="2:6" x14ac:dyDescent="0.45">
      <c r="B1015" s="87"/>
      <c r="D1015" s="87"/>
      <c r="E1015" s="87"/>
      <c r="F1015" s="87"/>
    </row>
    <row r="1016" spans="2:6" x14ac:dyDescent="0.45">
      <c r="B1016" s="87"/>
      <c r="D1016" s="87"/>
      <c r="E1016" s="87"/>
      <c r="F1016" s="87"/>
    </row>
    <row r="1017" spans="2:6" x14ac:dyDescent="0.45">
      <c r="B1017" s="87"/>
      <c r="D1017" s="87"/>
      <c r="E1017" s="87"/>
      <c r="F1017" s="87"/>
    </row>
    <row r="1018" spans="2:6" x14ac:dyDescent="0.45">
      <c r="B1018" s="87"/>
      <c r="D1018" s="87"/>
      <c r="E1018" s="87"/>
      <c r="F1018" s="87"/>
    </row>
    <row r="1019" spans="2:6" x14ac:dyDescent="0.45">
      <c r="B1019" s="87"/>
      <c r="D1019" s="87"/>
      <c r="E1019" s="87"/>
      <c r="F1019" s="87"/>
    </row>
    <row r="1020" spans="2:6" x14ac:dyDescent="0.45">
      <c r="B1020" s="87"/>
      <c r="D1020" s="87"/>
      <c r="E1020" s="87"/>
      <c r="F1020" s="87"/>
    </row>
    <row r="1021" spans="2:6" x14ac:dyDescent="0.45">
      <c r="B1021" s="87"/>
      <c r="D1021" s="87"/>
      <c r="E1021" s="87"/>
      <c r="F1021" s="87"/>
    </row>
    <row r="1022" spans="2:6" x14ac:dyDescent="0.45">
      <c r="B1022" s="87"/>
      <c r="D1022" s="87"/>
      <c r="E1022" s="87"/>
      <c r="F1022" s="87"/>
    </row>
    <row r="1023" spans="2:6" x14ac:dyDescent="0.45">
      <c r="B1023" s="87"/>
      <c r="D1023" s="87"/>
      <c r="E1023" s="87"/>
      <c r="F1023" s="87"/>
    </row>
    <row r="1024" spans="2:6" x14ac:dyDescent="0.45">
      <c r="B1024" s="87"/>
      <c r="D1024" s="87"/>
      <c r="E1024" s="87"/>
      <c r="F1024" s="87"/>
    </row>
    <row r="1025" spans="2:6" x14ac:dyDescent="0.45">
      <c r="B1025" s="87"/>
      <c r="D1025" s="87"/>
      <c r="E1025" s="87"/>
      <c r="F1025" s="87"/>
    </row>
    <row r="1026" spans="2:6" x14ac:dyDescent="0.45">
      <c r="B1026" s="87"/>
      <c r="D1026" s="87"/>
      <c r="E1026" s="87"/>
      <c r="F1026" s="87"/>
    </row>
    <row r="1027" spans="2:6" x14ac:dyDescent="0.45">
      <c r="B1027" s="87"/>
      <c r="D1027" s="87"/>
      <c r="E1027" s="87"/>
      <c r="F1027" s="87"/>
    </row>
    <row r="1028" spans="2:6" x14ac:dyDescent="0.45">
      <c r="B1028" s="87"/>
      <c r="D1028" s="87"/>
      <c r="E1028" s="87"/>
      <c r="F1028" s="87"/>
    </row>
    <row r="1029" spans="2:6" x14ac:dyDescent="0.45">
      <c r="B1029" s="87"/>
      <c r="D1029" s="87"/>
      <c r="E1029" s="87"/>
      <c r="F1029" s="87"/>
    </row>
    <row r="1030" spans="2:6" x14ac:dyDescent="0.45">
      <c r="B1030" s="87"/>
      <c r="D1030" s="87"/>
      <c r="E1030" s="87"/>
      <c r="F1030" s="87"/>
    </row>
    <row r="1031" spans="2:6" x14ac:dyDescent="0.45">
      <c r="B1031" s="87"/>
      <c r="D1031" s="87"/>
      <c r="E1031" s="87"/>
      <c r="F1031" s="87"/>
    </row>
    <row r="1032" spans="2:6" x14ac:dyDescent="0.45">
      <c r="B1032" s="87"/>
      <c r="D1032" s="87"/>
      <c r="E1032" s="87"/>
      <c r="F1032" s="87"/>
    </row>
    <row r="1033" spans="2:6" x14ac:dyDescent="0.45">
      <c r="B1033" s="87"/>
      <c r="D1033" s="87"/>
      <c r="E1033" s="87"/>
      <c r="F1033" s="87"/>
    </row>
    <row r="1034" spans="2:6" x14ac:dyDescent="0.45">
      <c r="B1034" s="87"/>
      <c r="D1034" s="87"/>
      <c r="E1034" s="87"/>
      <c r="F1034" s="87"/>
    </row>
    <row r="1035" spans="2:6" x14ac:dyDescent="0.45">
      <c r="B1035" s="87"/>
      <c r="D1035" s="87"/>
      <c r="E1035" s="87"/>
      <c r="F1035" s="87"/>
    </row>
    <row r="1036" spans="2:6" x14ac:dyDescent="0.45">
      <c r="B1036" s="87"/>
      <c r="D1036" s="87"/>
      <c r="E1036" s="87"/>
      <c r="F1036" s="87"/>
    </row>
    <row r="1037" spans="2:6" x14ac:dyDescent="0.45">
      <c r="B1037" s="87"/>
      <c r="D1037" s="87"/>
      <c r="E1037" s="87"/>
      <c r="F1037" s="87"/>
    </row>
    <row r="1038" spans="2:6" x14ac:dyDescent="0.45">
      <c r="B1038" s="87"/>
      <c r="D1038" s="87"/>
      <c r="E1038" s="87"/>
      <c r="F1038" s="87"/>
    </row>
    <row r="1039" spans="2:6" x14ac:dyDescent="0.45">
      <c r="B1039" s="87"/>
      <c r="D1039" s="87"/>
      <c r="E1039" s="87"/>
      <c r="F1039" s="87"/>
    </row>
    <row r="1040" spans="2:6" x14ac:dyDescent="0.45">
      <c r="B1040" s="87"/>
      <c r="D1040" s="87"/>
      <c r="E1040" s="87"/>
      <c r="F1040" s="87"/>
    </row>
    <row r="1041" spans="2:6" x14ac:dyDescent="0.45">
      <c r="B1041" s="87"/>
      <c r="D1041" s="87"/>
      <c r="E1041" s="87"/>
      <c r="F1041" s="87"/>
    </row>
    <row r="1042" spans="2:6" x14ac:dyDescent="0.45">
      <c r="B1042" s="87"/>
      <c r="D1042" s="87"/>
      <c r="E1042" s="87"/>
      <c r="F1042" s="87"/>
    </row>
    <row r="1043" spans="2:6" x14ac:dyDescent="0.45">
      <c r="B1043" s="87"/>
      <c r="D1043" s="87"/>
      <c r="E1043" s="87"/>
      <c r="F1043" s="87"/>
    </row>
    <row r="1044" spans="2:6" x14ac:dyDescent="0.45">
      <c r="B1044" s="87"/>
      <c r="D1044" s="87"/>
      <c r="E1044" s="87"/>
      <c r="F1044" s="87"/>
    </row>
    <row r="1045" spans="2:6" x14ac:dyDescent="0.45">
      <c r="B1045" s="87"/>
      <c r="D1045" s="87"/>
      <c r="E1045" s="87"/>
      <c r="F1045" s="87"/>
    </row>
    <row r="1046" spans="2:6" x14ac:dyDescent="0.45">
      <c r="B1046" s="87"/>
      <c r="D1046" s="87"/>
      <c r="E1046" s="87"/>
      <c r="F1046" s="87"/>
    </row>
    <row r="1047" spans="2:6" x14ac:dyDescent="0.45">
      <c r="B1047" s="87"/>
      <c r="D1047" s="87"/>
      <c r="E1047" s="87"/>
      <c r="F1047" s="87"/>
    </row>
    <row r="1048" spans="2:6" x14ac:dyDescent="0.45">
      <c r="B1048" s="87"/>
      <c r="D1048" s="87"/>
      <c r="E1048" s="87"/>
      <c r="F1048" s="87"/>
    </row>
    <row r="1049" spans="2:6" x14ac:dyDescent="0.45">
      <c r="B1049" s="87"/>
      <c r="D1049" s="87"/>
      <c r="E1049" s="87"/>
      <c r="F1049" s="87"/>
    </row>
    <row r="1050" spans="2:6" x14ac:dyDescent="0.45">
      <c r="B1050" s="87"/>
      <c r="D1050" s="87"/>
      <c r="E1050" s="87"/>
      <c r="F1050" s="87"/>
    </row>
    <row r="1051" spans="2:6" x14ac:dyDescent="0.45">
      <c r="B1051" s="87"/>
      <c r="D1051" s="87"/>
      <c r="E1051" s="87"/>
      <c r="F1051" s="87"/>
    </row>
    <row r="1052" spans="2:6" x14ac:dyDescent="0.45">
      <c r="B1052" s="87"/>
      <c r="D1052" s="87"/>
      <c r="E1052" s="87"/>
      <c r="F1052" s="87"/>
    </row>
    <row r="1053" spans="2:6" x14ac:dyDescent="0.45">
      <c r="B1053" s="87"/>
      <c r="D1053" s="87"/>
      <c r="E1053" s="87"/>
      <c r="F1053" s="87"/>
    </row>
    <row r="1054" spans="2:6" x14ac:dyDescent="0.45">
      <c r="B1054" s="87"/>
      <c r="D1054" s="87"/>
      <c r="E1054" s="87"/>
      <c r="F1054" s="87"/>
    </row>
    <row r="1055" spans="2:6" x14ac:dyDescent="0.45">
      <c r="B1055" s="87"/>
      <c r="D1055" s="87"/>
      <c r="E1055" s="87"/>
      <c r="F1055" s="87"/>
    </row>
    <row r="1056" spans="2:6" x14ac:dyDescent="0.45">
      <c r="B1056" s="87"/>
      <c r="D1056" s="87"/>
      <c r="E1056" s="87"/>
      <c r="F1056" s="87"/>
    </row>
    <row r="1057" spans="2:6" x14ac:dyDescent="0.45">
      <c r="B1057" s="87"/>
      <c r="D1057" s="87"/>
      <c r="E1057" s="87"/>
      <c r="F1057" s="87"/>
    </row>
    <row r="1058" spans="2:6" x14ac:dyDescent="0.45">
      <c r="B1058" s="87"/>
      <c r="D1058" s="87"/>
      <c r="E1058" s="87"/>
      <c r="F1058" s="87"/>
    </row>
    <row r="1059" spans="2:6" x14ac:dyDescent="0.45">
      <c r="B1059" s="87"/>
      <c r="D1059" s="87"/>
      <c r="E1059" s="87"/>
      <c r="F1059" s="87"/>
    </row>
    <row r="1060" spans="2:6" x14ac:dyDescent="0.45">
      <c r="B1060" s="87"/>
      <c r="D1060" s="87"/>
      <c r="E1060" s="87"/>
      <c r="F1060" s="87"/>
    </row>
    <row r="1061" spans="2:6" x14ac:dyDescent="0.45">
      <c r="B1061" s="87"/>
      <c r="D1061" s="87"/>
      <c r="E1061" s="87"/>
      <c r="F1061" s="87"/>
    </row>
    <row r="1062" spans="2:6" x14ac:dyDescent="0.45">
      <c r="B1062" s="87"/>
      <c r="D1062" s="87"/>
      <c r="E1062" s="87"/>
      <c r="F1062" s="87"/>
    </row>
    <row r="1063" spans="2:6" x14ac:dyDescent="0.45">
      <c r="B1063" s="87"/>
      <c r="D1063" s="87"/>
      <c r="E1063" s="87"/>
      <c r="F1063" s="87"/>
    </row>
    <row r="1064" spans="2:6" x14ac:dyDescent="0.45">
      <c r="B1064" s="87"/>
      <c r="D1064" s="87"/>
      <c r="E1064" s="87"/>
      <c r="F1064" s="87"/>
    </row>
    <row r="1065" spans="2:6" x14ac:dyDescent="0.45">
      <c r="B1065" s="87"/>
      <c r="D1065" s="87"/>
      <c r="E1065" s="87"/>
      <c r="F1065" s="87"/>
    </row>
    <row r="1066" spans="2:6" x14ac:dyDescent="0.45">
      <c r="B1066" s="87"/>
      <c r="D1066" s="87"/>
      <c r="E1066" s="87"/>
      <c r="F1066" s="87"/>
    </row>
    <row r="1067" spans="2:6" x14ac:dyDescent="0.45">
      <c r="B1067" s="87"/>
      <c r="D1067" s="87"/>
      <c r="E1067" s="87"/>
      <c r="F1067" s="87"/>
    </row>
    <row r="1068" spans="2:6" x14ac:dyDescent="0.45">
      <c r="B1068" s="87"/>
      <c r="D1068" s="87"/>
      <c r="E1068" s="87"/>
      <c r="F1068" s="87"/>
    </row>
    <row r="1069" spans="2:6" x14ac:dyDescent="0.45">
      <c r="B1069" s="87"/>
      <c r="D1069" s="87"/>
      <c r="E1069" s="87"/>
      <c r="F1069" s="87"/>
    </row>
    <row r="1070" spans="2:6" x14ac:dyDescent="0.45">
      <c r="B1070" s="87"/>
      <c r="D1070" s="87"/>
      <c r="E1070" s="87"/>
      <c r="F1070" s="87"/>
    </row>
    <row r="1071" spans="2:6" x14ac:dyDescent="0.45">
      <c r="B1071" s="87"/>
      <c r="D1071" s="87"/>
      <c r="E1071" s="87"/>
      <c r="F1071" s="87"/>
    </row>
    <row r="1072" spans="2:6" x14ac:dyDescent="0.45">
      <c r="B1072" s="87"/>
      <c r="D1072" s="87"/>
      <c r="E1072" s="87"/>
      <c r="F1072" s="87"/>
    </row>
    <row r="1073" spans="2:6" x14ac:dyDescent="0.45">
      <c r="B1073" s="87"/>
      <c r="D1073" s="87"/>
      <c r="E1073" s="87"/>
      <c r="F1073" s="87"/>
    </row>
    <row r="1074" spans="2:6" x14ac:dyDescent="0.45">
      <c r="B1074" s="87"/>
      <c r="D1074" s="87"/>
      <c r="E1074" s="87"/>
      <c r="F1074" s="87"/>
    </row>
    <row r="1075" spans="2:6" x14ac:dyDescent="0.45">
      <c r="B1075" s="87"/>
      <c r="D1075" s="87"/>
      <c r="E1075" s="87"/>
      <c r="F1075" s="87"/>
    </row>
    <row r="1076" spans="2:6" x14ac:dyDescent="0.45">
      <c r="B1076" s="87"/>
      <c r="D1076" s="87"/>
      <c r="E1076" s="87"/>
      <c r="F1076" s="87"/>
    </row>
    <row r="1077" spans="2:6" x14ac:dyDescent="0.45">
      <c r="B1077" s="87"/>
      <c r="D1077" s="87"/>
      <c r="E1077" s="87"/>
      <c r="F1077" s="87"/>
    </row>
    <row r="1078" spans="2:6" x14ac:dyDescent="0.45">
      <c r="B1078" s="87"/>
      <c r="D1078" s="87"/>
      <c r="E1078" s="87"/>
      <c r="F1078" s="87"/>
    </row>
    <row r="1079" spans="2:6" x14ac:dyDescent="0.45">
      <c r="B1079" s="87"/>
      <c r="D1079" s="87"/>
      <c r="E1079" s="87"/>
      <c r="F1079" s="87"/>
    </row>
    <row r="1080" spans="2:6" x14ac:dyDescent="0.45">
      <c r="B1080" s="87"/>
      <c r="D1080" s="87"/>
      <c r="E1080" s="87"/>
      <c r="F1080" s="87"/>
    </row>
    <row r="1081" spans="2:6" x14ac:dyDescent="0.45">
      <c r="B1081" s="87"/>
      <c r="D1081" s="87"/>
      <c r="E1081" s="87"/>
      <c r="F1081" s="87"/>
    </row>
    <row r="1082" spans="2:6" x14ac:dyDescent="0.45">
      <c r="B1082" s="87"/>
      <c r="D1082" s="87"/>
      <c r="E1082" s="87"/>
      <c r="F1082" s="87"/>
    </row>
    <row r="1083" spans="2:6" x14ac:dyDescent="0.45">
      <c r="B1083" s="87"/>
      <c r="D1083" s="87"/>
      <c r="E1083" s="87"/>
      <c r="F1083" s="87"/>
    </row>
    <row r="1084" spans="2:6" x14ac:dyDescent="0.45">
      <c r="B1084" s="87"/>
      <c r="D1084" s="87"/>
      <c r="E1084" s="87"/>
      <c r="F1084" s="87"/>
    </row>
    <row r="1085" spans="2:6" x14ac:dyDescent="0.45">
      <c r="B1085" s="87"/>
      <c r="D1085" s="87"/>
      <c r="E1085" s="87"/>
      <c r="F1085" s="87"/>
    </row>
    <row r="1086" spans="2:6" x14ac:dyDescent="0.45">
      <c r="B1086" s="87"/>
      <c r="D1086" s="87"/>
      <c r="E1086" s="87"/>
      <c r="F1086" s="87"/>
    </row>
    <row r="1087" spans="2:6" x14ac:dyDescent="0.45">
      <c r="B1087" s="87"/>
      <c r="D1087" s="87"/>
      <c r="E1087" s="87"/>
      <c r="F1087" s="87"/>
    </row>
    <row r="1088" spans="2:6" x14ac:dyDescent="0.45">
      <c r="B1088" s="87"/>
      <c r="D1088" s="87"/>
      <c r="E1088" s="87"/>
      <c r="F1088" s="87"/>
    </row>
    <row r="1089" spans="2:6" x14ac:dyDescent="0.45">
      <c r="B1089" s="87"/>
      <c r="D1089" s="87"/>
      <c r="E1089" s="87"/>
      <c r="F1089" s="87"/>
    </row>
    <row r="1090" spans="2:6" x14ac:dyDescent="0.45">
      <c r="B1090" s="87"/>
      <c r="D1090" s="87"/>
      <c r="E1090" s="87"/>
      <c r="F1090" s="87"/>
    </row>
    <row r="1091" spans="2:6" x14ac:dyDescent="0.45">
      <c r="B1091" s="87"/>
      <c r="D1091" s="87"/>
      <c r="E1091" s="87"/>
      <c r="F1091" s="87"/>
    </row>
    <row r="1092" spans="2:6" x14ac:dyDescent="0.45">
      <c r="B1092" s="87"/>
      <c r="D1092" s="87"/>
      <c r="E1092" s="87"/>
      <c r="F1092" s="87"/>
    </row>
    <row r="1093" spans="2:6" x14ac:dyDescent="0.45">
      <c r="B1093" s="87"/>
      <c r="D1093" s="87"/>
      <c r="E1093" s="87"/>
      <c r="F1093" s="87"/>
    </row>
    <row r="1094" spans="2:6" x14ac:dyDescent="0.45">
      <c r="B1094" s="87"/>
      <c r="D1094" s="87"/>
      <c r="E1094" s="87"/>
      <c r="F1094" s="87"/>
    </row>
    <row r="1095" spans="2:6" x14ac:dyDescent="0.45">
      <c r="B1095" s="87"/>
      <c r="D1095" s="87"/>
      <c r="E1095" s="87"/>
      <c r="F1095" s="87"/>
    </row>
    <row r="1096" spans="2:6" x14ac:dyDescent="0.45">
      <c r="B1096" s="87"/>
      <c r="D1096" s="87"/>
      <c r="E1096" s="87"/>
      <c r="F1096" s="87"/>
    </row>
    <row r="1097" spans="2:6" x14ac:dyDescent="0.45">
      <c r="B1097" s="87"/>
      <c r="D1097" s="87"/>
      <c r="E1097" s="87"/>
      <c r="F1097" s="87"/>
    </row>
    <row r="1098" spans="2:6" x14ac:dyDescent="0.45">
      <c r="B1098" s="87"/>
      <c r="D1098" s="87"/>
      <c r="E1098" s="87"/>
      <c r="F1098" s="87"/>
    </row>
    <row r="1099" spans="2:6" x14ac:dyDescent="0.45">
      <c r="B1099" s="87"/>
      <c r="D1099" s="87"/>
      <c r="E1099" s="87"/>
      <c r="F1099" s="87"/>
    </row>
    <row r="1100" spans="2:6" x14ac:dyDescent="0.45">
      <c r="B1100" s="87"/>
      <c r="D1100" s="87"/>
      <c r="E1100" s="87"/>
      <c r="F1100" s="87"/>
    </row>
    <row r="1101" spans="2:6" x14ac:dyDescent="0.45">
      <c r="B1101" s="87"/>
      <c r="D1101" s="87"/>
      <c r="E1101" s="87"/>
      <c r="F1101" s="87"/>
    </row>
    <row r="1102" spans="2:6" x14ac:dyDescent="0.45">
      <c r="B1102" s="87"/>
      <c r="D1102" s="87"/>
      <c r="E1102" s="87"/>
      <c r="F1102" s="87"/>
    </row>
    <row r="1103" spans="2:6" x14ac:dyDescent="0.45">
      <c r="B1103" s="87"/>
      <c r="D1103" s="87"/>
      <c r="E1103" s="87"/>
      <c r="F1103" s="87"/>
    </row>
    <row r="1104" spans="2:6" x14ac:dyDescent="0.45">
      <c r="B1104" s="87"/>
      <c r="D1104" s="87"/>
      <c r="E1104" s="87"/>
      <c r="F1104" s="87"/>
    </row>
    <row r="1105" spans="2:6" x14ac:dyDescent="0.45">
      <c r="B1105" s="87"/>
      <c r="D1105" s="87"/>
      <c r="E1105" s="87"/>
      <c r="F1105" s="87"/>
    </row>
    <row r="1106" spans="2:6" x14ac:dyDescent="0.45">
      <c r="B1106" s="87"/>
      <c r="D1106" s="87"/>
      <c r="E1106" s="87"/>
      <c r="F1106" s="87"/>
    </row>
    <row r="1107" spans="2:6" x14ac:dyDescent="0.45">
      <c r="B1107" s="87"/>
      <c r="D1107" s="87"/>
      <c r="E1107" s="87"/>
      <c r="F1107" s="87"/>
    </row>
    <row r="1108" spans="2:6" x14ac:dyDescent="0.45">
      <c r="B1108" s="87"/>
      <c r="D1108" s="87"/>
      <c r="E1108" s="87"/>
      <c r="F1108" s="87"/>
    </row>
    <row r="1109" spans="2:6" x14ac:dyDescent="0.45">
      <c r="B1109" s="87"/>
      <c r="D1109" s="87"/>
      <c r="E1109" s="87"/>
      <c r="F1109" s="87"/>
    </row>
    <row r="1110" spans="2:6" x14ac:dyDescent="0.45">
      <c r="B1110" s="87"/>
      <c r="D1110" s="87"/>
      <c r="E1110" s="87"/>
      <c r="F1110" s="87"/>
    </row>
    <row r="1111" spans="2:6" x14ac:dyDescent="0.45">
      <c r="B1111" s="87"/>
      <c r="D1111" s="87"/>
      <c r="E1111" s="87"/>
      <c r="F1111" s="87"/>
    </row>
    <row r="1112" spans="2:6" x14ac:dyDescent="0.45">
      <c r="B1112" s="87"/>
      <c r="D1112" s="87"/>
      <c r="E1112" s="87"/>
      <c r="F1112" s="87"/>
    </row>
    <row r="1113" spans="2:6" x14ac:dyDescent="0.45">
      <c r="B1113" s="87"/>
      <c r="D1113" s="87"/>
      <c r="E1113" s="87"/>
      <c r="F1113" s="87"/>
    </row>
    <row r="1114" spans="2:6" x14ac:dyDescent="0.45">
      <c r="B1114" s="87"/>
      <c r="D1114" s="87"/>
      <c r="E1114" s="87"/>
      <c r="F1114" s="87"/>
    </row>
    <row r="1115" spans="2:6" x14ac:dyDescent="0.45">
      <c r="B1115" s="87"/>
      <c r="D1115" s="87"/>
      <c r="E1115" s="87"/>
      <c r="F1115" s="87"/>
    </row>
    <row r="1116" spans="2:6" x14ac:dyDescent="0.45">
      <c r="B1116" s="87"/>
      <c r="D1116" s="87"/>
      <c r="E1116" s="87"/>
      <c r="F1116" s="87"/>
    </row>
    <row r="1117" spans="2:6" x14ac:dyDescent="0.45">
      <c r="B1117" s="87"/>
      <c r="D1117" s="87"/>
      <c r="E1117" s="87"/>
      <c r="F1117" s="87"/>
    </row>
    <row r="1118" spans="2:6" x14ac:dyDescent="0.45">
      <c r="B1118" s="87"/>
      <c r="D1118" s="87"/>
      <c r="E1118" s="87"/>
      <c r="F1118" s="87"/>
    </row>
    <row r="1119" spans="2:6" x14ac:dyDescent="0.45">
      <c r="B1119" s="87"/>
      <c r="D1119" s="87"/>
      <c r="E1119" s="87"/>
      <c r="F1119" s="87"/>
    </row>
    <row r="1120" spans="2:6" x14ac:dyDescent="0.45">
      <c r="B1120" s="87"/>
      <c r="D1120" s="87"/>
      <c r="E1120" s="87"/>
      <c r="F1120" s="87"/>
    </row>
    <row r="1121" spans="2:6" x14ac:dyDescent="0.45">
      <c r="B1121" s="87"/>
      <c r="D1121" s="87"/>
      <c r="E1121" s="87"/>
      <c r="F1121" s="87"/>
    </row>
    <row r="1122" spans="2:6" x14ac:dyDescent="0.45">
      <c r="B1122" s="87"/>
      <c r="D1122" s="87"/>
      <c r="E1122" s="87"/>
      <c r="F1122" s="87"/>
    </row>
    <row r="1123" spans="2:6" x14ac:dyDescent="0.45">
      <c r="B1123" s="87"/>
      <c r="D1123" s="87"/>
      <c r="E1123" s="87"/>
      <c r="F1123" s="87"/>
    </row>
    <row r="1124" spans="2:6" x14ac:dyDescent="0.45">
      <c r="B1124" s="87"/>
      <c r="D1124" s="87"/>
      <c r="E1124" s="87"/>
      <c r="F1124" s="87"/>
    </row>
    <row r="1125" spans="2:6" x14ac:dyDescent="0.45">
      <c r="B1125" s="87"/>
      <c r="D1125" s="87"/>
      <c r="E1125" s="87"/>
      <c r="F1125" s="87"/>
    </row>
    <row r="1126" spans="2:6" x14ac:dyDescent="0.45">
      <c r="B1126" s="87"/>
      <c r="D1126" s="87"/>
      <c r="E1126" s="87"/>
      <c r="F1126" s="87"/>
    </row>
    <row r="1127" spans="2:6" x14ac:dyDescent="0.45">
      <c r="B1127" s="87"/>
      <c r="D1127" s="87"/>
      <c r="E1127" s="87"/>
      <c r="F1127" s="87"/>
    </row>
    <row r="1128" spans="2:6" x14ac:dyDescent="0.45">
      <c r="B1128" s="87"/>
      <c r="D1128" s="87"/>
      <c r="E1128" s="87"/>
      <c r="F1128" s="87"/>
    </row>
    <row r="1129" spans="2:6" x14ac:dyDescent="0.45">
      <c r="B1129" s="87"/>
      <c r="D1129" s="87"/>
      <c r="E1129" s="87"/>
      <c r="F1129" s="87"/>
    </row>
    <row r="1130" spans="2:6" x14ac:dyDescent="0.45">
      <c r="B1130" s="87"/>
      <c r="D1130" s="87"/>
      <c r="E1130" s="87"/>
      <c r="F1130" s="87"/>
    </row>
    <row r="1131" spans="2:6" x14ac:dyDescent="0.45">
      <c r="B1131" s="87"/>
      <c r="D1131" s="87"/>
      <c r="E1131" s="87"/>
      <c r="F1131" s="87"/>
    </row>
    <row r="1132" spans="2:6" x14ac:dyDescent="0.45">
      <c r="B1132" s="87"/>
      <c r="D1132" s="87"/>
      <c r="E1132" s="87"/>
      <c r="F1132" s="87"/>
    </row>
    <row r="1133" spans="2:6" x14ac:dyDescent="0.45">
      <c r="B1133" s="87"/>
      <c r="D1133" s="87"/>
      <c r="E1133" s="87"/>
      <c r="F1133" s="87"/>
    </row>
    <row r="1134" spans="2:6" x14ac:dyDescent="0.45">
      <c r="B1134" s="87"/>
      <c r="D1134" s="87"/>
      <c r="E1134" s="87"/>
      <c r="F1134" s="87"/>
    </row>
    <row r="1135" spans="2:6" x14ac:dyDescent="0.45">
      <c r="B1135" s="87"/>
      <c r="D1135" s="87"/>
      <c r="E1135" s="87"/>
      <c r="F1135" s="87"/>
    </row>
    <row r="1136" spans="2:6" x14ac:dyDescent="0.45">
      <c r="B1136" s="87"/>
      <c r="D1136" s="87"/>
      <c r="E1136" s="87"/>
      <c r="F1136" s="87"/>
    </row>
    <row r="1137" spans="2:6" x14ac:dyDescent="0.45">
      <c r="B1137" s="87"/>
      <c r="D1137" s="87"/>
      <c r="E1137" s="87"/>
      <c r="F1137" s="87"/>
    </row>
    <row r="1138" spans="2:6" x14ac:dyDescent="0.45">
      <c r="B1138" s="87"/>
      <c r="D1138" s="87"/>
      <c r="E1138" s="87"/>
      <c r="F1138" s="87"/>
    </row>
    <row r="1139" spans="2:6" x14ac:dyDescent="0.45">
      <c r="B1139" s="87"/>
      <c r="D1139" s="87"/>
      <c r="E1139" s="87"/>
      <c r="F1139" s="87"/>
    </row>
    <row r="1140" spans="2:6" x14ac:dyDescent="0.45">
      <c r="B1140" s="87"/>
      <c r="D1140" s="87"/>
      <c r="E1140" s="87"/>
      <c r="F1140" s="87"/>
    </row>
    <row r="1141" spans="2:6" x14ac:dyDescent="0.45">
      <c r="B1141" s="87"/>
      <c r="D1141" s="87"/>
      <c r="E1141" s="87"/>
      <c r="F1141" s="87"/>
    </row>
    <row r="1142" spans="2:6" x14ac:dyDescent="0.45">
      <c r="B1142" s="87"/>
      <c r="D1142" s="87"/>
      <c r="E1142" s="87"/>
      <c r="F1142" s="87"/>
    </row>
    <row r="1143" spans="2:6" x14ac:dyDescent="0.45">
      <c r="B1143" s="87"/>
      <c r="D1143" s="87"/>
      <c r="E1143" s="87"/>
      <c r="F1143" s="87"/>
    </row>
    <row r="1144" spans="2:6" x14ac:dyDescent="0.45">
      <c r="B1144" s="87"/>
      <c r="D1144" s="87"/>
      <c r="E1144" s="87"/>
      <c r="F1144" s="87"/>
    </row>
    <row r="1145" spans="2:6" x14ac:dyDescent="0.45">
      <c r="B1145" s="87"/>
      <c r="D1145" s="87"/>
      <c r="E1145" s="87"/>
      <c r="F1145" s="87"/>
    </row>
    <row r="1146" spans="2:6" x14ac:dyDescent="0.45">
      <c r="B1146" s="87"/>
      <c r="D1146" s="87"/>
      <c r="E1146" s="87"/>
      <c r="F1146" s="87"/>
    </row>
    <row r="1147" spans="2:6" x14ac:dyDescent="0.45">
      <c r="B1147" s="87"/>
      <c r="D1147" s="87"/>
      <c r="E1147" s="87"/>
      <c r="F1147" s="87"/>
    </row>
    <row r="1148" spans="2:6" x14ac:dyDescent="0.45">
      <c r="B1148" s="87"/>
      <c r="D1148" s="87"/>
      <c r="E1148" s="87"/>
      <c r="F1148" s="87"/>
    </row>
    <row r="1149" spans="2:6" x14ac:dyDescent="0.45">
      <c r="B1149" s="87"/>
      <c r="D1149" s="87"/>
      <c r="E1149" s="87"/>
      <c r="F1149" s="87"/>
    </row>
    <row r="1150" spans="2:6" x14ac:dyDescent="0.45">
      <c r="B1150" s="87"/>
      <c r="D1150" s="87"/>
      <c r="E1150" s="87"/>
      <c r="F1150" s="87"/>
    </row>
    <row r="1151" spans="2:6" x14ac:dyDescent="0.45">
      <c r="B1151" s="87"/>
      <c r="D1151" s="87"/>
      <c r="E1151" s="87"/>
      <c r="F1151" s="87"/>
    </row>
    <row r="1152" spans="2:6" x14ac:dyDescent="0.45">
      <c r="B1152" s="87"/>
      <c r="D1152" s="87"/>
      <c r="E1152" s="87"/>
      <c r="F1152" s="87"/>
    </row>
    <row r="1153" spans="2:6" x14ac:dyDescent="0.45">
      <c r="B1153" s="87"/>
      <c r="D1153" s="87"/>
      <c r="E1153" s="87"/>
      <c r="F1153" s="87"/>
    </row>
    <row r="1154" spans="2:6" x14ac:dyDescent="0.45">
      <c r="B1154" s="87"/>
      <c r="D1154" s="87"/>
      <c r="E1154" s="87"/>
      <c r="F1154" s="87"/>
    </row>
    <row r="1155" spans="2:6" x14ac:dyDescent="0.45">
      <c r="B1155" s="87"/>
      <c r="D1155" s="87"/>
      <c r="E1155" s="87"/>
      <c r="F1155" s="87"/>
    </row>
    <row r="1156" spans="2:6" x14ac:dyDescent="0.45">
      <c r="B1156" s="87"/>
      <c r="D1156" s="87"/>
      <c r="E1156" s="87"/>
      <c r="F1156" s="87"/>
    </row>
    <row r="1157" spans="2:6" x14ac:dyDescent="0.45">
      <c r="B1157" s="87"/>
      <c r="D1157" s="87"/>
      <c r="E1157" s="87"/>
      <c r="F1157" s="87"/>
    </row>
    <row r="1158" spans="2:6" x14ac:dyDescent="0.45">
      <c r="B1158" s="87"/>
      <c r="D1158" s="87"/>
      <c r="E1158" s="87"/>
      <c r="F1158" s="87"/>
    </row>
    <row r="1159" spans="2:6" x14ac:dyDescent="0.45">
      <c r="B1159" s="87"/>
      <c r="D1159" s="87"/>
      <c r="E1159" s="87"/>
      <c r="F1159" s="87"/>
    </row>
    <row r="1160" spans="2:6" x14ac:dyDescent="0.45">
      <c r="B1160" s="87"/>
      <c r="D1160" s="87"/>
      <c r="E1160" s="87"/>
      <c r="F1160" s="87"/>
    </row>
    <row r="1161" spans="2:6" x14ac:dyDescent="0.45">
      <c r="B1161" s="87"/>
      <c r="D1161" s="87"/>
      <c r="E1161" s="87"/>
      <c r="F1161" s="87"/>
    </row>
    <row r="1162" spans="2:6" x14ac:dyDescent="0.45">
      <c r="B1162" s="87"/>
      <c r="D1162" s="87"/>
      <c r="E1162" s="87"/>
      <c r="F1162" s="87"/>
    </row>
    <row r="1163" spans="2:6" x14ac:dyDescent="0.45">
      <c r="B1163" s="87"/>
      <c r="D1163" s="87"/>
      <c r="E1163" s="87"/>
      <c r="F1163" s="87"/>
    </row>
    <row r="1164" spans="2:6" x14ac:dyDescent="0.45">
      <c r="B1164" s="87"/>
      <c r="D1164" s="87"/>
      <c r="E1164" s="87"/>
      <c r="F1164" s="87"/>
    </row>
    <row r="1165" spans="2:6" x14ac:dyDescent="0.45">
      <c r="B1165" s="87"/>
      <c r="D1165" s="87"/>
      <c r="E1165" s="87"/>
      <c r="F1165" s="87"/>
    </row>
    <row r="1166" spans="2:6" x14ac:dyDescent="0.45">
      <c r="B1166" s="87"/>
      <c r="D1166" s="87"/>
      <c r="E1166" s="87"/>
      <c r="F1166" s="87"/>
    </row>
    <row r="1167" spans="2:6" x14ac:dyDescent="0.45">
      <c r="B1167" s="87"/>
      <c r="D1167" s="87"/>
      <c r="E1167" s="87"/>
      <c r="F1167" s="87"/>
    </row>
    <row r="1168" spans="2:6" x14ac:dyDescent="0.45">
      <c r="B1168" s="87"/>
      <c r="D1168" s="87"/>
      <c r="E1168" s="87"/>
      <c r="F1168" s="87"/>
    </row>
    <row r="1169" spans="2:6" x14ac:dyDescent="0.45">
      <c r="B1169" s="87"/>
      <c r="D1169" s="87"/>
      <c r="E1169" s="87"/>
      <c r="F1169" s="87"/>
    </row>
    <row r="1170" spans="2:6" x14ac:dyDescent="0.45">
      <c r="B1170" s="87"/>
      <c r="D1170" s="87"/>
      <c r="E1170" s="87"/>
      <c r="F1170" s="87"/>
    </row>
    <row r="1171" spans="2:6" x14ac:dyDescent="0.45">
      <c r="B1171" s="87"/>
      <c r="D1171" s="87"/>
      <c r="E1171" s="87"/>
      <c r="F1171" s="87"/>
    </row>
    <row r="1172" spans="2:6" x14ac:dyDescent="0.45">
      <c r="B1172" s="87"/>
      <c r="D1172" s="87"/>
      <c r="E1172" s="87"/>
      <c r="F1172" s="87"/>
    </row>
    <row r="1173" spans="2:6" x14ac:dyDescent="0.45">
      <c r="B1173" s="87"/>
      <c r="D1173" s="87"/>
      <c r="E1173" s="87"/>
      <c r="F1173" s="87"/>
    </row>
    <row r="1174" spans="2:6" x14ac:dyDescent="0.45">
      <c r="B1174" s="87"/>
      <c r="D1174" s="87"/>
      <c r="E1174" s="87"/>
      <c r="F1174" s="87"/>
    </row>
    <row r="1175" spans="2:6" x14ac:dyDescent="0.45">
      <c r="B1175" s="87"/>
      <c r="D1175" s="87"/>
      <c r="E1175" s="87"/>
      <c r="F1175" s="87"/>
    </row>
    <row r="1176" spans="2:6" x14ac:dyDescent="0.45">
      <c r="B1176" s="87"/>
      <c r="D1176" s="87"/>
      <c r="E1176" s="87"/>
      <c r="F1176" s="87"/>
    </row>
    <row r="1177" spans="2:6" x14ac:dyDescent="0.45">
      <c r="B1177" s="87"/>
      <c r="D1177" s="87"/>
      <c r="E1177" s="87"/>
      <c r="F1177" s="87"/>
    </row>
    <row r="1178" spans="2:6" x14ac:dyDescent="0.45">
      <c r="B1178" s="87"/>
      <c r="D1178" s="87"/>
      <c r="E1178" s="87"/>
      <c r="F1178" s="87"/>
    </row>
    <row r="1179" spans="2:6" x14ac:dyDescent="0.45">
      <c r="B1179" s="87"/>
      <c r="D1179" s="87"/>
      <c r="E1179" s="87"/>
      <c r="F1179" s="87"/>
    </row>
    <row r="1180" spans="2:6" x14ac:dyDescent="0.45">
      <c r="B1180" s="87"/>
      <c r="D1180" s="87"/>
      <c r="E1180" s="87"/>
      <c r="F1180" s="87"/>
    </row>
    <row r="1181" spans="2:6" x14ac:dyDescent="0.45">
      <c r="B1181" s="87"/>
      <c r="D1181" s="87"/>
      <c r="E1181" s="87"/>
      <c r="F1181" s="87"/>
    </row>
    <row r="1182" spans="2:6" x14ac:dyDescent="0.45">
      <c r="B1182" s="87"/>
      <c r="D1182" s="87"/>
      <c r="E1182" s="87"/>
      <c r="F1182" s="87"/>
    </row>
    <row r="1183" spans="2:6" x14ac:dyDescent="0.45">
      <c r="B1183" s="87"/>
      <c r="D1183" s="87"/>
      <c r="E1183" s="87"/>
      <c r="F1183" s="87"/>
    </row>
    <row r="1184" spans="2:6" x14ac:dyDescent="0.45">
      <c r="B1184" s="87"/>
      <c r="D1184" s="87"/>
      <c r="E1184" s="87"/>
      <c r="F1184" s="87"/>
    </row>
    <row r="1185" spans="2:6" x14ac:dyDescent="0.45">
      <c r="B1185" s="87"/>
      <c r="D1185" s="87"/>
      <c r="E1185" s="87"/>
      <c r="F1185" s="87"/>
    </row>
    <row r="1186" spans="2:6" x14ac:dyDescent="0.45">
      <c r="B1186" s="87"/>
      <c r="D1186" s="87"/>
      <c r="E1186" s="87"/>
      <c r="F1186" s="87"/>
    </row>
    <row r="1187" spans="2:6" x14ac:dyDescent="0.45">
      <c r="B1187" s="87"/>
      <c r="D1187" s="87"/>
      <c r="E1187" s="87"/>
      <c r="F1187" s="87"/>
    </row>
    <row r="1188" spans="2:6" x14ac:dyDescent="0.45">
      <c r="B1188" s="87"/>
      <c r="D1188" s="87"/>
      <c r="E1188" s="87"/>
      <c r="F1188" s="87"/>
    </row>
    <row r="1189" spans="2:6" x14ac:dyDescent="0.45">
      <c r="B1189" s="87"/>
      <c r="D1189" s="87"/>
      <c r="E1189" s="87"/>
      <c r="F1189" s="87"/>
    </row>
    <row r="1190" spans="2:6" x14ac:dyDescent="0.45">
      <c r="B1190" s="87"/>
      <c r="D1190" s="87"/>
      <c r="E1190" s="87"/>
      <c r="F1190" s="87"/>
    </row>
    <row r="1191" spans="2:6" x14ac:dyDescent="0.45">
      <c r="B1191" s="87"/>
      <c r="D1191" s="87"/>
      <c r="E1191" s="87"/>
      <c r="F1191" s="87"/>
    </row>
    <row r="1192" spans="2:6" x14ac:dyDescent="0.45">
      <c r="B1192" s="87"/>
      <c r="D1192" s="87"/>
      <c r="E1192" s="87"/>
      <c r="F1192" s="87"/>
    </row>
    <row r="1193" spans="2:6" x14ac:dyDescent="0.45">
      <c r="B1193" s="87"/>
      <c r="D1193" s="87"/>
      <c r="E1193" s="87"/>
      <c r="F1193" s="87"/>
    </row>
    <row r="1194" spans="2:6" x14ac:dyDescent="0.45">
      <c r="B1194" s="87"/>
      <c r="D1194" s="87"/>
      <c r="E1194" s="87"/>
      <c r="F1194" s="87"/>
    </row>
    <row r="1195" spans="2:6" x14ac:dyDescent="0.45">
      <c r="B1195" s="87"/>
      <c r="D1195" s="87"/>
      <c r="E1195" s="87"/>
      <c r="F1195" s="87"/>
    </row>
    <row r="1196" spans="2:6" x14ac:dyDescent="0.45">
      <c r="B1196" s="87"/>
      <c r="D1196" s="87"/>
      <c r="E1196" s="87"/>
      <c r="F1196" s="87"/>
    </row>
    <row r="1197" spans="2:6" x14ac:dyDescent="0.45">
      <c r="B1197" s="87"/>
      <c r="D1197" s="87"/>
      <c r="E1197" s="87"/>
      <c r="F1197" s="87"/>
    </row>
    <row r="1198" spans="2:6" x14ac:dyDescent="0.45">
      <c r="B1198" s="87"/>
      <c r="D1198" s="87"/>
      <c r="E1198" s="87"/>
      <c r="F1198" s="87"/>
    </row>
    <row r="1199" spans="2:6" x14ac:dyDescent="0.45">
      <c r="B1199" s="87"/>
      <c r="D1199" s="87"/>
      <c r="E1199" s="87"/>
      <c r="F1199" s="87"/>
    </row>
    <row r="1200" spans="2:6" x14ac:dyDescent="0.45">
      <c r="B1200" s="87"/>
      <c r="D1200" s="87"/>
      <c r="E1200" s="87"/>
      <c r="F1200" s="87"/>
    </row>
    <row r="1201" spans="2:6" x14ac:dyDescent="0.45">
      <c r="B1201" s="87"/>
      <c r="D1201" s="87"/>
      <c r="E1201" s="87"/>
      <c r="F1201" s="87"/>
    </row>
    <row r="1202" spans="2:6" x14ac:dyDescent="0.45">
      <c r="B1202" s="87"/>
      <c r="D1202" s="87"/>
      <c r="E1202" s="87"/>
      <c r="F1202" s="87"/>
    </row>
    <row r="1203" spans="2:6" x14ac:dyDescent="0.45">
      <c r="B1203" s="87"/>
      <c r="D1203" s="87"/>
      <c r="E1203" s="87"/>
      <c r="F1203" s="87"/>
    </row>
    <row r="1204" spans="2:6" x14ac:dyDescent="0.45">
      <c r="B1204" s="87"/>
      <c r="D1204" s="87"/>
      <c r="E1204" s="87"/>
      <c r="F1204" s="87"/>
    </row>
    <row r="1205" spans="2:6" x14ac:dyDescent="0.45">
      <c r="B1205" s="87"/>
      <c r="D1205" s="87"/>
      <c r="E1205" s="87"/>
      <c r="F1205" s="87"/>
    </row>
    <row r="1206" spans="2:6" x14ac:dyDescent="0.45">
      <c r="B1206" s="87"/>
      <c r="D1206" s="87"/>
      <c r="E1206" s="87"/>
      <c r="F1206" s="87"/>
    </row>
    <row r="1207" spans="2:6" x14ac:dyDescent="0.45">
      <c r="B1207" s="87"/>
      <c r="D1207" s="87"/>
      <c r="E1207" s="87"/>
      <c r="F1207" s="87"/>
    </row>
    <row r="1208" spans="2:6" x14ac:dyDescent="0.45">
      <c r="B1208" s="87"/>
      <c r="D1208" s="87"/>
      <c r="E1208" s="87"/>
      <c r="F1208" s="87"/>
    </row>
    <row r="1209" spans="2:6" x14ac:dyDescent="0.45">
      <c r="B1209" s="87"/>
      <c r="D1209" s="87"/>
      <c r="E1209" s="87"/>
      <c r="F1209" s="87"/>
    </row>
    <row r="1210" spans="2:6" x14ac:dyDescent="0.45">
      <c r="B1210" s="87"/>
      <c r="D1210" s="87"/>
      <c r="E1210" s="87"/>
      <c r="F1210" s="87"/>
    </row>
    <row r="1211" spans="2:6" x14ac:dyDescent="0.45">
      <c r="B1211" s="87"/>
      <c r="D1211" s="87"/>
      <c r="E1211" s="87"/>
      <c r="F1211" s="87"/>
    </row>
    <row r="1212" spans="2:6" x14ac:dyDescent="0.45">
      <c r="B1212" s="87"/>
      <c r="D1212" s="87"/>
      <c r="E1212" s="87"/>
      <c r="F1212" s="87"/>
    </row>
    <row r="1213" spans="2:6" x14ac:dyDescent="0.45">
      <c r="B1213" s="87"/>
      <c r="D1213" s="87"/>
      <c r="E1213" s="87"/>
      <c r="F1213" s="87"/>
    </row>
    <row r="1214" spans="2:6" x14ac:dyDescent="0.45">
      <c r="B1214" s="87"/>
      <c r="D1214" s="87"/>
      <c r="E1214" s="87"/>
      <c r="F1214" s="87"/>
    </row>
    <row r="1215" spans="2:6" x14ac:dyDescent="0.45">
      <c r="B1215" s="87"/>
      <c r="D1215" s="87"/>
      <c r="E1215" s="87"/>
      <c r="F1215" s="87"/>
    </row>
    <row r="1216" spans="2:6" x14ac:dyDescent="0.45">
      <c r="B1216" s="87"/>
      <c r="D1216" s="87"/>
      <c r="E1216" s="87"/>
      <c r="F1216" s="87"/>
    </row>
    <row r="1217" spans="2:6" x14ac:dyDescent="0.45">
      <c r="B1217" s="87"/>
      <c r="D1217" s="87"/>
      <c r="E1217" s="87"/>
      <c r="F1217" s="87"/>
    </row>
    <row r="1218" spans="2:6" x14ac:dyDescent="0.45">
      <c r="B1218" s="87"/>
      <c r="D1218" s="87"/>
      <c r="E1218" s="87"/>
      <c r="F1218" s="87"/>
    </row>
    <row r="1219" spans="2:6" x14ac:dyDescent="0.45">
      <c r="B1219" s="87"/>
      <c r="D1219" s="87"/>
      <c r="E1219" s="87"/>
      <c r="F1219" s="87"/>
    </row>
    <row r="1220" spans="2:6" x14ac:dyDescent="0.45">
      <c r="B1220" s="87"/>
      <c r="D1220" s="87"/>
      <c r="E1220" s="87"/>
      <c r="F1220" s="87"/>
    </row>
    <row r="1221" spans="2:6" x14ac:dyDescent="0.45">
      <c r="B1221" s="87"/>
      <c r="D1221" s="87"/>
      <c r="E1221" s="87"/>
      <c r="F1221" s="87"/>
    </row>
    <row r="1222" spans="2:6" x14ac:dyDescent="0.45">
      <c r="B1222" s="87"/>
      <c r="D1222" s="87"/>
      <c r="E1222" s="87"/>
      <c r="F1222" s="87"/>
    </row>
    <row r="1223" spans="2:6" x14ac:dyDescent="0.45">
      <c r="B1223" s="87"/>
      <c r="D1223" s="87"/>
      <c r="E1223" s="87"/>
      <c r="F1223" s="87"/>
    </row>
    <row r="1224" spans="2:6" x14ac:dyDescent="0.45">
      <c r="B1224" s="87"/>
      <c r="D1224" s="87"/>
      <c r="E1224" s="87"/>
      <c r="F1224" s="87"/>
    </row>
    <row r="1225" spans="2:6" x14ac:dyDescent="0.45">
      <c r="B1225" s="87"/>
      <c r="D1225" s="87"/>
      <c r="E1225" s="87"/>
      <c r="F1225" s="87"/>
    </row>
    <row r="1226" spans="2:6" x14ac:dyDescent="0.45">
      <c r="B1226" s="87"/>
      <c r="D1226" s="87"/>
      <c r="E1226" s="87"/>
      <c r="F1226" s="87"/>
    </row>
    <row r="1227" spans="2:6" x14ac:dyDescent="0.45">
      <c r="B1227" s="87"/>
      <c r="D1227" s="87"/>
      <c r="E1227" s="87"/>
      <c r="F1227" s="87"/>
    </row>
    <row r="1228" spans="2:6" x14ac:dyDescent="0.45">
      <c r="B1228" s="87"/>
      <c r="D1228" s="87"/>
      <c r="E1228" s="87"/>
      <c r="F1228" s="87"/>
    </row>
    <row r="1229" spans="2:6" x14ac:dyDescent="0.45">
      <c r="B1229" s="87"/>
      <c r="D1229" s="87"/>
      <c r="E1229" s="87"/>
      <c r="F1229" s="87"/>
    </row>
    <row r="1230" spans="2:6" x14ac:dyDescent="0.45">
      <c r="B1230" s="87"/>
      <c r="D1230" s="87"/>
      <c r="E1230" s="87"/>
      <c r="F1230" s="87"/>
    </row>
    <row r="1231" spans="2:6" x14ac:dyDescent="0.45">
      <c r="B1231" s="87"/>
      <c r="D1231" s="87"/>
      <c r="E1231" s="87"/>
      <c r="F1231" s="87"/>
    </row>
    <row r="1232" spans="2:6" x14ac:dyDescent="0.45">
      <c r="B1232" s="87"/>
      <c r="D1232" s="87"/>
      <c r="E1232" s="87"/>
      <c r="F1232" s="87"/>
    </row>
    <row r="1233" spans="2:6" x14ac:dyDescent="0.45">
      <c r="B1233" s="87"/>
      <c r="D1233" s="87"/>
      <c r="E1233" s="87"/>
      <c r="F1233" s="87"/>
    </row>
    <row r="1234" spans="2:6" x14ac:dyDescent="0.45">
      <c r="B1234" s="87"/>
      <c r="D1234" s="87"/>
      <c r="E1234" s="87"/>
      <c r="F1234" s="87"/>
    </row>
    <row r="1235" spans="2:6" x14ac:dyDescent="0.45">
      <c r="B1235" s="87"/>
      <c r="D1235" s="87"/>
      <c r="E1235" s="87"/>
      <c r="F1235" s="87"/>
    </row>
    <row r="1236" spans="2:6" x14ac:dyDescent="0.45">
      <c r="B1236" s="87"/>
      <c r="D1236" s="87"/>
      <c r="E1236" s="87"/>
      <c r="F1236" s="87"/>
    </row>
    <row r="1237" spans="2:6" x14ac:dyDescent="0.45">
      <c r="B1237" s="87"/>
      <c r="D1237" s="87"/>
      <c r="E1237" s="87"/>
      <c r="F1237" s="87"/>
    </row>
    <row r="1238" spans="2:6" x14ac:dyDescent="0.45">
      <c r="B1238" s="87"/>
      <c r="D1238" s="87"/>
      <c r="E1238" s="87"/>
      <c r="F1238" s="87"/>
    </row>
    <row r="1239" spans="2:6" x14ac:dyDescent="0.45">
      <c r="B1239" s="87"/>
      <c r="D1239" s="87"/>
      <c r="E1239" s="87"/>
      <c r="F1239" s="87"/>
    </row>
    <row r="1240" spans="2:6" x14ac:dyDescent="0.45">
      <c r="B1240" s="87"/>
      <c r="D1240" s="87"/>
      <c r="E1240" s="87"/>
      <c r="F1240" s="87"/>
    </row>
    <row r="1241" spans="2:6" x14ac:dyDescent="0.45">
      <c r="B1241" s="87"/>
      <c r="D1241" s="87"/>
      <c r="E1241" s="87"/>
      <c r="F1241" s="87"/>
    </row>
    <row r="1242" spans="2:6" x14ac:dyDescent="0.45">
      <c r="B1242" s="87"/>
      <c r="D1242" s="87"/>
      <c r="E1242" s="87"/>
      <c r="F1242" s="87"/>
    </row>
    <row r="1243" spans="2:6" x14ac:dyDescent="0.45">
      <c r="B1243" s="87"/>
      <c r="D1243" s="87"/>
      <c r="E1243" s="87"/>
      <c r="F1243" s="87"/>
    </row>
    <row r="1244" spans="2:6" x14ac:dyDescent="0.45">
      <c r="B1244" s="87"/>
      <c r="D1244" s="87"/>
      <c r="E1244" s="87"/>
      <c r="F1244" s="87"/>
    </row>
    <row r="1245" spans="2:6" x14ac:dyDescent="0.45">
      <c r="B1245" s="87"/>
      <c r="D1245" s="87"/>
      <c r="E1245" s="87"/>
      <c r="F1245" s="87"/>
    </row>
    <row r="1246" spans="2:6" x14ac:dyDescent="0.45">
      <c r="B1246" s="87"/>
      <c r="D1246" s="87"/>
      <c r="E1246" s="87"/>
      <c r="F1246" s="87"/>
    </row>
    <row r="1247" spans="2:6" x14ac:dyDescent="0.45">
      <c r="B1247" s="87"/>
      <c r="D1247" s="87"/>
      <c r="E1247" s="87"/>
      <c r="F1247" s="87"/>
    </row>
    <row r="1248" spans="2:6" x14ac:dyDescent="0.45">
      <c r="B1248" s="87"/>
      <c r="D1248" s="87"/>
      <c r="E1248" s="87"/>
      <c r="F1248" s="87"/>
    </row>
    <row r="1249" spans="2:6" x14ac:dyDescent="0.45">
      <c r="B1249" s="87"/>
      <c r="D1249" s="87"/>
      <c r="E1249" s="87"/>
      <c r="F1249" s="87"/>
    </row>
    <row r="1250" spans="2:6" x14ac:dyDescent="0.45">
      <c r="B1250" s="87"/>
      <c r="D1250" s="87"/>
      <c r="E1250" s="87"/>
      <c r="F1250" s="87"/>
    </row>
    <row r="1251" spans="2:6" x14ac:dyDescent="0.45">
      <c r="B1251" s="87"/>
      <c r="D1251" s="87"/>
      <c r="E1251" s="87"/>
      <c r="F1251" s="87"/>
    </row>
    <row r="1252" spans="2:6" x14ac:dyDescent="0.45">
      <c r="B1252" s="87"/>
      <c r="D1252" s="87"/>
      <c r="E1252" s="87"/>
      <c r="F1252" s="87"/>
    </row>
    <row r="1253" spans="2:6" x14ac:dyDescent="0.45">
      <c r="B1253" s="87"/>
      <c r="D1253" s="87"/>
      <c r="E1253" s="87"/>
      <c r="F1253" s="87"/>
    </row>
    <row r="1254" spans="2:6" x14ac:dyDescent="0.45">
      <c r="B1254" s="87"/>
      <c r="D1254" s="87"/>
      <c r="E1254" s="87"/>
      <c r="F1254" s="87"/>
    </row>
    <row r="1255" spans="2:6" x14ac:dyDescent="0.45">
      <c r="B1255" s="87"/>
      <c r="D1255" s="87"/>
      <c r="E1255" s="87"/>
      <c r="F1255" s="87"/>
    </row>
    <row r="1256" spans="2:6" x14ac:dyDescent="0.45">
      <c r="B1256" s="87"/>
      <c r="D1256" s="87"/>
      <c r="E1256" s="87"/>
      <c r="F1256" s="87"/>
    </row>
    <row r="1257" spans="2:6" x14ac:dyDescent="0.45">
      <c r="B1257" s="87"/>
      <c r="D1257" s="87"/>
      <c r="E1257" s="87"/>
      <c r="F1257" s="87"/>
    </row>
    <row r="1258" spans="2:6" x14ac:dyDescent="0.45">
      <c r="B1258" s="87"/>
      <c r="D1258" s="87"/>
      <c r="E1258" s="87"/>
      <c r="F1258" s="87"/>
    </row>
    <row r="1259" spans="2:6" x14ac:dyDescent="0.45">
      <c r="B1259" s="87"/>
      <c r="D1259" s="87"/>
      <c r="E1259" s="87"/>
      <c r="F1259" s="87"/>
    </row>
    <row r="1260" spans="2:6" x14ac:dyDescent="0.45">
      <c r="B1260" s="87"/>
      <c r="D1260" s="87"/>
      <c r="E1260" s="87"/>
      <c r="F1260" s="87"/>
    </row>
    <row r="1261" spans="2:6" x14ac:dyDescent="0.45">
      <c r="B1261" s="87"/>
      <c r="D1261" s="87"/>
      <c r="E1261" s="87"/>
      <c r="F1261" s="87"/>
    </row>
    <row r="1262" spans="2:6" x14ac:dyDescent="0.45">
      <c r="B1262" s="87"/>
      <c r="D1262" s="87"/>
      <c r="E1262" s="87"/>
      <c r="F1262" s="87"/>
    </row>
    <row r="1263" spans="2:6" x14ac:dyDescent="0.45">
      <c r="B1263" s="87"/>
      <c r="D1263" s="87"/>
      <c r="E1263" s="87"/>
      <c r="F1263" s="87"/>
    </row>
    <row r="1264" spans="2:6" x14ac:dyDescent="0.45">
      <c r="B1264" s="87"/>
      <c r="D1264" s="87"/>
      <c r="E1264" s="87"/>
      <c r="F1264" s="87"/>
    </row>
    <row r="1265" spans="2:6" x14ac:dyDescent="0.45">
      <c r="B1265" s="87"/>
      <c r="D1265" s="87"/>
      <c r="E1265" s="87"/>
      <c r="F1265" s="87"/>
    </row>
    <row r="1266" spans="2:6" x14ac:dyDescent="0.45">
      <c r="B1266" s="87"/>
      <c r="D1266" s="87"/>
      <c r="E1266" s="87"/>
      <c r="F1266" s="87"/>
    </row>
    <row r="1267" spans="2:6" x14ac:dyDescent="0.45">
      <c r="B1267" s="87"/>
      <c r="D1267" s="87"/>
      <c r="E1267" s="87"/>
      <c r="F1267" s="87"/>
    </row>
    <row r="1268" spans="2:6" x14ac:dyDescent="0.45">
      <c r="B1268" s="87"/>
      <c r="D1268" s="87"/>
      <c r="E1268" s="87"/>
      <c r="F1268" s="87"/>
    </row>
    <row r="1269" spans="2:6" x14ac:dyDescent="0.45">
      <c r="B1269" s="87"/>
      <c r="D1269" s="87"/>
      <c r="E1269" s="87"/>
      <c r="F1269" s="87"/>
    </row>
    <row r="1270" spans="2:6" x14ac:dyDescent="0.45">
      <c r="B1270" s="87"/>
      <c r="D1270" s="87"/>
      <c r="E1270" s="87"/>
      <c r="F1270" s="87"/>
    </row>
    <row r="1271" spans="2:6" x14ac:dyDescent="0.45">
      <c r="B1271" s="87"/>
      <c r="D1271" s="87"/>
      <c r="E1271" s="87"/>
      <c r="F1271" s="87"/>
    </row>
    <row r="1272" spans="2:6" x14ac:dyDescent="0.45">
      <c r="B1272" s="87"/>
      <c r="D1272" s="87"/>
      <c r="E1272" s="87"/>
      <c r="F1272" s="87"/>
    </row>
    <row r="1273" spans="2:6" x14ac:dyDescent="0.45">
      <c r="B1273" s="87"/>
      <c r="D1273" s="87"/>
      <c r="E1273" s="87"/>
      <c r="F1273" s="87"/>
    </row>
    <row r="1274" spans="2:6" x14ac:dyDescent="0.45">
      <c r="B1274" s="87"/>
      <c r="D1274" s="87"/>
      <c r="E1274" s="87"/>
      <c r="F1274" s="87"/>
    </row>
    <row r="1275" spans="2:6" x14ac:dyDescent="0.45">
      <c r="B1275" s="87"/>
      <c r="D1275" s="87"/>
      <c r="E1275" s="87"/>
      <c r="F1275" s="87"/>
    </row>
    <row r="1276" spans="2:6" x14ac:dyDescent="0.45">
      <c r="B1276" s="87"/>
      <c r="D1276" s="87"/>
      <c r="E1276" s="87"/>
      <c r="F1276" s="87"/>
    </row>
    <row r="1277" spans="2:6" x14ac:dyDescent="0.45">
      <c r="B1277" s="87"/>
      <c r="D1277" s="87"/>
      <c r="E1277" s="87"/>
      <c r="F1277" s="87"/>
    </row>
    <row r="1278" spans="2:6" x14ac:dyDescent="0.45">
      <c r="B1278" s="87"/>
      <c r="D1278" s="87"/>
      <c r="E1278" s="87"/>
      <c r="F1278" s="87"/>
    </row>
    <row r="1279" spans="2:6" x14ac:dyDescent="0.45">
      <c r="B1279" s="87"/>
      <c r="D1279" s="87"/>
      <c r="E1279" s="87"/>
    </row>
  </sheetData>
  <mergeCells count="2">
    <mergeCell ref="A9:A10"/>
    <mergeCell ref="I9:I10"/>
  </mergeCells>
  <phoneticPr fontId="16" type="noConversion"/>
  <pageMargins left="0.71" right="0.18" top="0.59055118110236227" bottom="0.19685039370078741" header="0.51181102362204722" footer="0.51181102362204722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1"/>
  <sheetViews>
    <sheetView workbookViewId="0">
      <selection activeCell="C6" sqref="C6"/>
    </sheetView>
  </sheetViews>
  <sheetFormatPr defaultRowHeight="21" x14ac:dyDescent="0.45"/>
  <cols>
    <col min="1" max="1" width="8.28515625" style="15" customWidth="1"/>
    <col min="2" max="2" width="8.7109375" style="15" customWidth="1"/>
    <col min="3" max="3" width="8.42578125" style="51" customWidth="1"/>
    <col min="4" max="4" width="11" style="15" customWidth="1"/>
    <col min="5" max="5" width="9.28515625" style="15" customWidth="1"/>
    <col min="6" max="6" width="9.7109375" style="15" customWidth="1"/>
    <col min="7" max="7" width="11" style="15" customWidth="1"/>
    <col min="8" max="8" width="10.28515625" style="15" customWidth="1"/>
    <col min="9" max="9" width="25.5703125" style="15" customWidth="1"/>
    <col min="10" max="10" width="7.5703125" style="15" customWidth="1"/>
    <col min="11" max="11" width="9.140625" style="15"/>
    <col min="12" max="12" width="10.7109375" style="15" customWidth="1"/>
    <col min="13" max="13" width="10.140625" style="15" customWidth="1"/>
    <col min="14" max="14" width="9.140625" style="15"/>
    <col min="15" max="15" width="10.140625" style="15" customWidth="1"/>
    <col min="16" max="16" width="9.7109375" style="15" customWidth="1"/>
    <col min="17" max="16384" width="9.140625" style="15"/>
  </cols>
  <sheetData>
    <row r="1" spans="1:27" s="7" customFormat="1" ht="23.1" customHeight="1" x14ac:dyDescent="0.45">
      <c r="A1" s="1" t="s">
        <v>0</v>
      </c>
      <c r="C1" s="103"/>
      <c r="D1" s="6"/>
      <c r="E1" s="6"/>
      <c r="F1" s="6"/>
      <c r="G1" s="6"/>
      <c r="I1" s="8" t="s">
        <v>1</v>
      </c>
    </row>
    <row r="2" spans="1:27" s="7" customFormat="1" ht="23.1" customHeight="1" x14ac:dyDescent="0.45">
      <c r="A2" s="1" t="s">
        <v>2</v>
      </c>
      <c r="C2" s="185"/>
      <c r="D2" s="6"/>
      <c r="E2" s="6"/>
      <c r="F2" s="6"/>
      <c r="G2" s="6"/>
    </row>
    <row r="3" spans="1:27" ht="15" customHeight="1" x14ac:dyDescent="0.5">
      <c r="A3" s="10"/>
      <c r="C3" s="190"/>
      <c r="D3" s="14"/>
      <c r="E3" s="14"/>
      <c r="F3" s="14"/>
      <c r="G3" s="14"/>
      <c r="J3" s="70"/>
      <c r="T3" s="70"/>
    </row>
    <row r="4" spans="1:27" s="22" customFormat="1" ht="26.25" customHeight="1" x14ac:dyDescent="0.5">
      <c r="A4" s="17"/>
      <c r="C4" s="187" t="s">
        <v>3</v>
      </c>
      <c r="D4" s="21"/>
      <c r="E4" s="21"/>
      <c r="F4" s="21"/>
      <c r="G4" s="21"/>
      <c r="J4" s="75"/>
      <c r="T4" s="75"/>
    </row>
    <row r="5" spans="1:27" ht="5.0999999999999996" customHeight="1" x14ac:dyDescent="0.5">
      <c r="A5" s="200"/>
      <c r="B5" s="201"/>
      <c r="C5" s="202"/>
      <c r="D5" s="203"/>
      <c r="E5" s="203"/>
      <c r="F5" s="203"/>
      <c r="G5" s="203"/>
      <c r="H5" s="201"/>
      <c r="I5" s="201"/>
      <c r="J5" s="70"/>
      <c r="T5" s="70"/>
    </row>
    <row r="6" spans="1:27" s="32" customFormat="1" ht="21" customHeight="1" x14ac:dyDescent="0.45">
      <c r="A6" s="55" t="s">
        <v>40</v>
      </c>
      <c r="B6" s="56"/>
      <c r="C6" s="191"/>
      <c r="D6" s="88" t="s">
        <v>41</v>
      </c>
      <c r="E6" s="88"/>
      <c r="F6" s="56"/>
      <c r="G6" s="58" t="s">
        <v>42</v>
      </c>
      <c r="H6" s="59"/>
      <c r="I6" s="59"/>
      <c r="J6" s="59"/>
      <c r="K6" s="7"/>
      <c r="L6" s="7"/>
      <c r="M6" s="7"/>
      <c r="N6" s="7"/>
      <c r="O6" s="7"/>
      <c r="P6" s="7"/>
      <c r="Q6" s="7"/>
      <c r="R6" s="7"/>
      <c r="S6" s="7"/>
      <c r="T6" s="59"/>
    </row>
    <row r="7" spans="1:27" s="32" customFormat="1" ht="21" customHeight="1" x14ac:dyDescent="0.45">
      <c r="A7" s="55" t="s">
        <v>43</v>
      </c>
      <c r="B7" s="56"/>
      <c r="C7" s="191"/>
      <c r="D7" s="88" t="s">
        <v>44</v>
      </c>
      <c r="E7" s="88"/>
      <c r="F7" s="56"/>
      <c r="G7" s="58" t="s">
        <v>32</v>
      </c>
      <c r="H7" s="59"/>
      <c r="I7" s="59"/>
      <c r="J7" s="59"/>
      <c r="K7" s="7"/>
      <c r="L7" s="7"/>
      <c r="M7" s="7"/>
      <c r="N7" s="7"/>
      <c r="O7" s="7"/>
      <c r="P7" s="7"/>
      <c r="Q7" s="7"/>
      <c r="R7" s="7"/>
      <c r="S7" s="7"/>
      <c r="T7" s="59"/>
    </row>
    <row r="8" spans="1:27" s="32" customFormat="1" ht="21" customHeight="1" x14ac:dyDescent="0.45">
      <c r="A8" s="55" t="s">
        <v>10</v>
      </c>
      <c r="B8" s="56"/>
      <c r="C8" s="60">
        <v>319.7</v>
      </c>
      <c r="D8" s="58" t="s">
        <v>11</v>
      </c>
      <c r="E8" s="59"/>
      <c r="F8" s="77"/>
      <c r="G8" s="89" t="s">
        <v>75</v>
      </c>
      <c r="H8" s="59"/>
      <c r="I8" s="59"/>
      <c r="J8" s="59"/>
      <c r="K8" s="7"/>
      <c r="L8" s="7"/>
      <c r="M8" s="7"/>
      <c r="N8" s="7"/>
      <c r="O8" s="7"/>
      <c r="P8" s="7"/>
      <c r="Q8" s="7"/>
      <c r="R8" s="7"/>
      <c r="S8" s="7"/>
      <c r="T8" s="59"/>
    </row>
    <row r="9" spans="1:27" s="7" customFormat="1" ht="23.1" customHeight="1" x14ac:dyDescent="0.45">
      <c r="A9" s="322" t="s">
        <v>12</v>
      </c>
      <c r="B9" s="195" t="s">
        <v>13</v>
      </c>
      <c r="C9" s="196" t="s">
        <v>13</v>
      </c>
      <c r="D9" s="195" t="s">
        <v>14</v>
      </c>
      <c r="E9" s="195" t="s">
        <v>15</v>
      </c>
      <c r="F9" s="195" t="s">
        <v>16</v>
      </c>
      <c r="G9" s="195" t="s">
        <v>17</v>
      </c>
      <c r="H9" s="195" t="s">
        <v>18</v>
      </c>
      <c r="I9" s="322" t="s">
        <v>19</v>
      </c>
      <c r="X9" s="2" t="s">
        <v>33</v>
      </c>
      <c r="Y9" s="25">
        <f>+B15</f>
        <v>1.46</v>
      </c>
      <c r="Z9" s="25">
        <f>+F15</f>
        <v>14.97</v>
      </c>
      <c r="AA9" s="26">
        <f>+G15</f>
        <v>0.5583834335337341</v>
      </c>
    </row>
    <row r="10" spans="1:27" s="7" customFormat="1" ht="23.1" customHeight="1" x14ac:dyDescent="0.45">
      <c r="A10" s="323"/>
      <c r="B10" s="197" t="s">
        <v>20</v>
      </c>
      <c r="C10" s="198" t="s">
        <v>11</v>
      </c>
      <c r="D10" s="199" t="s">
        <v>21</v>
      </c>
      <c r="E10" s="199" t="s">
        <v>22</v>
      </c>
      <c r="F10" s="199" t="s">
        <v>23</v>
      </c>
      <c r="G10" s="199" t="s">
        <v>24</v>
      </c>
      <c r="H10" s="199" t="s">
        <v>25</v>
      </c>
      <c r="I10" s="323"/>
      <c r="X10" s="2" t="s">
        <v>33</v>
      </c>
      <c r="Y10" s="25">
        <f>+B16</f>
        <v>1.1100000000000001</v>
      </c>
      <c r="Z10" s="25">
        <f>+F16</f>
        <v>6.72</v>
      </c>
      <c r="AA10" s="26">
        <f>+G16</f>
        <v>0.5513392857142857</v>
      </c>
    </row>
    <row r="11" spans="1:27" s="32" customFormat="1" ht="21" customHeight="1" x14ac:dyDescent="0.5">
      <c r="A11" s="28">
        <v>39540</v>
      </c>
      <c r="B11" s="29">
        <v>0.84</v>
      </c>
      <c r="C11" s="30">
        <f t="shared" ref="C11:C37" si="0">+$C$8+B11</f>
        <v>320.53999999999996</v>
      </c>
      <c r="D11" s="29" t="s">
        <v>88</v>
      </c>
      <c r="E11" s="29">
        <v>15</v>
      </c>
      <c r="F11" s="29">
        <v>3.94</v>
      </c>
      <c r="G11" s="30">
        <f t="shared" ref="G11:G21" si="1">+H11/F11</f>
        <v>0.29949238578680204</v>
      </c>
      <c r="H11" s="30">
        <v>1.18</v>
      </c>
      <c r="I11" s="31" t="s">
        <v>91</v>
      </c>
      <c r="Y11" s="33"/>
      <c r="Z11" s="33"/>
      <c r="AA11" s="34"/>
    </row>
    <row r="12" spans="1:27" s="32" customFormat="1" ht="21" customHeight="1" x14ac:dyDescent="0.5">
      <c r="A12" s="28">
        <v>39548</v>
      </c>
      <c r="B12" s="29">
        <v>0.77</v>
      </c>
      <c r="C12" s="30">
        <f t="shared" si="0"/>
        <v>320.46999999999997</v>
      </c>
      <c r="D12" s="29" t="s">
        <v>89</v>
      </c>
      <c r="E12" s="29">
        <v>14.5</v>
      </c>
      <c r="F12" s="29">
        <v>2.62</v>
      </c>
      <c r="G12" s="30">
        <f t="shared" si="1"/>
        <v>0.26488549618320606</v>
      </c>
      <c r="H12" s="30">
        <v>0.69399999999999995</v>
      </c>
      <c r="I12" s="31" t="s">
        <v>81</v>
      </c>
      <c r="Y12" s="33"/>
      <c r="Z12" s="33"/>
      <c r="AA12" s="34"/>
    </row>
    <row r="13" spans="1:27" s="32" customFormat="1" ht="21" customHeight="1" x14ac:dyDescent="0.5">
      <c r="A13" s="28">
        <v>39561</v>
      </c>
      <c r="B13" s="29">
        <v>0.88</v>
      </c>
      <c r="C13" s="30">
        <f t="shared" si="0"/>
        <v>320.58</v>
      </c>
      <c r="D13" s="29" t="s">
        <v>90</v>
      </c>
      <c r="E13" s="29">
        <v>14.5</v>
      </c>
      <c r="F13" s="29">
        <v>4.26</v>
      </c>
      <c r="G13" s="30">
        <f t="shared" si="1"/>
        <v>0.31408450704225355</v>
      </c>
      <c r="H13" s="30">
        <v>1.3380000000000001</v>
      </c>
      <c r="I13" s="31"/>
      <c r="Y13" s="33"/>
      <c r="Z13" s="33"/>
      <c r="AA13" s="34"/>
    </row>
    <row r="14" spans="1:27" s="36" customFormat="1" ht="21" customHeight="1" x14ac:dyDescent="0.5">
      <c r="A14" s="28">
        <v>39574</v>
      </c>
      <c r="B14" s="29">
        <v>0.98</v>
      </c>
      <c r="C14" s="30">
        <f t="shared" si="0"/>
        <v>320.68</v>
      </c>
      <c r="D14" s="63" t="s">
        <v>118</v>
      </c>
      <c r="E14" s="29">
        <v>17</v>
      </c>
      <c r="F14" s="29">
        <v>5.38</v>
      </c>
      <c r="G14" s="30">
        <f t="shared" si="1"/>
        <v>0.61226765799256511</v>
      </c>
      <c r="H14" s="30">
        <v>3.294</v>
      </c>
      <c r="I14" s="31" t="s">
        <v>114</v>
      </c>
      <c r="K14" s="32"/>
      <c r="L14" s="32"/>
      <c r="M14" s="32"/>
      <c r="N14" s="32"/>
      <c r="O14" s="32"/>
      <c r="P14" s="32"/>
      <c r="Q14" s="32"/>
      <c r="R14" s="32"/>
      <c r="S14" s="32"/>
      <c r="T14" s="32"/>
    </row>
    <row r="15" spans="1:27" s="32" customFormat="1" ht="21" customHeight="1" x14ac:dyDescent="0.5">
      <c r="A15" s="28">
        <v>39584</v>
      </c>
      <c r="B15" s="29">
        <v>1.46</v>
      </c>
      <c r="C15" s="30">
        <f t="shared" si="0"/>
        <v>321.15999999999997</v>
      </c>
      <c r="D15" s="63" t="s">
        <v>119</v>
      </c>
      <c r="E15" s="29">
        <v>21</v>
      </c>
      <c r="F15" s="29">
        <v>14.97</v>
      </c>
      <c r="G15" s="30">
        <f t="shared" si="1"/>
        <v>0.5583834335337341</v>
      </c>
      <c r="H15" s="30">
        <v>8.359</v>
      </c>
      <c r="I15" s="31" t="s">
        <v>81</v>
      </c>
      <c r="J15" s="36"/>
    </row>
    <row r="16" spans="1:27" s="32" customFormat="1" ht="21" customHeight="1" x14ac:dyDescent="0.5">
      <c r="A16" s="28">
        <v>39594</v>
      </c>
      <c r="B16" s="29">
        <v>1.1100000000000001</v>
      </c>
      <c r="C16" s="30">
        <f t="shared" si="0"/>
        <v>320.81</v>
      </c>
      <c r="D16" s="63" t="s">
        <v>120</v>
      </c>
      <c r="E16" s="29">
        <v>15.8</v>
      </c>
      <c r="F16" s="29">
        <v>6.72</v>
      </c>
      <c r="G16" s="30">
        <f t="shared" si="1"/>
        <v>0.5513392857142857</v>
      </c>
      <c r="H16" s="30">
        <v>3.7050000000000001</v>
      </c>
      <c r="I16" s="31"/>
      <c r="J16" s="36"/>
    </row>
    <row r="17" spans="1:10" s="32" customFormat="1" ht="21" customHeight="1" x14ac:dyDescent="0.5">
      <c r="A17" s="28">
        <v>39605</v>
      </c>
      <c r="B17" s="29">
        <v>1.51</v>
      </c>
      <c r="C17" s="30">
        <f t="shared" si="0"/>
        <v>321.20999999999998</v>
      </c>
      <c r="D17" s="63" t="s">
        <v>142</v>
      </c>
      <c r="E17" s="29">
        <v>21.5</v>
      </c>
      <c r="F17" s="29">
        <v>13.78</v>
      </c>
      <c r="G17" s="30">
        <f t="shared" si="1"/>
        <v>0.62772133526850515</v>
      </c>
      <c r="H17" s="30">
        <v>8.65</v>
      </c>
      <c r="I17" s="31" t="s">
        <v>139</v>
      </c>
      <c r="J17" s="36"/>
    </row>
    <row r="18" spans="1:10" s="32" customFormat="1" ht="21" customHeight="1" x14ac:dyDescent="0.5">
      <c r="A18" s="28">
        <v>39611</v>
      </c>
      <c r="B18" s="29">
        <v>1.17</v>
      </c>
      <c r="C18" s="30">
        <f t="shared" si="0"/>
        <v>320.87</v>
      </c>
      <c r="D18" s="63" t="s">
        <v>124</v>
      </c>
      <c r="E18" s="29">
        <v>18</v>
      </c>
      <c r="F18" s="29">
        <v>7.6</v>
      </c>
      <c r="G18" s="30">
        <f t="shared" si="1"/>
        <v>0.59710526315789481</v>
      </c>
      <c r="H18" s="30">
        <v>4.5380000000000003</v>
      </c>
      <c r="I18" s="31" t="s">
        <v>81</v>
      </c>
      <c r="J18" s="36"/>
    </row>
    <row r="19" spans="1:10" s="32" customFormat="1" ht="21" customHeight="1" x14ac:dyDescent="0.5">
      <c r="A19" s="28">
        <v>39619</v>
      </c>
      <c r="B19" s="29">
        <v>0.93</v>
      </c>
      <c r="C19" s="30">
        <f t="shared" si="0"/>
        <v>320.63</v>
      </c>
      <c r="D19" s="63" t="s">
        <v>143</v>
      </c>
      <c r="E19" s="29">
        <v>14.6</v>
      </c>
      <c r="F19" s="29">
        <v>4.4800000000000004</v>
      </c>
      <c r="G19" s="30">
        <f t="shared" si="1"/>
        <v>0.52991071428571423</v>
      </c>
      <c r="H19" s="30">
        <v>2.3740000000000001</v>
      </c>
      <c r="I19" s="31"/>
      <c r="J19" s="36"/>
    </row>
    <row r="20" spans="1:10" s="32" customFormat="1" ht="21" customHeight="1" x14ac:dyDescent="0.5">
      <c r="A20" s="28">
        <v>39637</v>
      </c>
      <c r="B20" s="29">
        <v>0.8</v>
      </c>
      <c r="C20" s="30">
        <f t="shared" si="0"/>
        <v>320.5</v>
      </c>
      <c r="D20" s="63" t="s">
        <v>165</v>
      </c>
      <c r="E20" s="29">
        <v>9.8000000000000007</v>
      </c>
      <c r="F20" s="29">
        <v>2.69</v>
      </c>
      <c r="G20" s="30">
        <f t="shared" si="1"/>
        <v>0.54535315985130117</v>
      </c>
      <c r="H20" s="30">
        <v>1.4670000000000001</v>
      </c>
      <c r="I20" s="31" t="s">
        <v>168</v>
      </c>
      <c r="J20" s="36"/>
    </row>
    <row r="21" spans="1:10" s="32" customFormat="1" ht="21" customHeight="1" x14ac:dyDescent="0.5">
      <c r="A21" s="28">
        <v>39650</v>
      </c>
      <c r="B21" s="29">
        <v>1.27</v>
      </c>
      <c r="C21" s="30">
        <f t="shared" si="0"/>
        <v>320.96999999999997</v>
      </c>
      <c r="D21" s="63" t="s">
        <v>166</v>
      </c>
      <c r="E21" s="29">
        <v>16</v>
      </c>
      <c r="F21" s="29">
        <v>8.6</v>
      </c>
      <c r="G21" s="30">
        <f t="shared" si="1"/>
        <v>0.53453488372093028</v>
      </c>
      <c r="H21" s="30">
        <v>4.5970000000000004</v>
      </c>
      <c r="I21" s="31" t="s">
        <v>169</v>
      </c>
      <c r="J21" s="36"/>
    </row>
    <row r="22" spans="1:10" s="32" customFormat="1" ht="21" customHeight="1" x14ac:dyDescent="0.5">
      <c r="A22" s="28">
        <v>39660</v>
      </c>
      <c r="B22" s="29">
        <v>1.4</v>
      </c>
      <c r="C22" s="30">
        <f t="shared" si="0"/>
        <v>321.09999999999997</v>
      </c>
      <c r="D22" s="63" t="s">
        <v>167</v>
      </c>
      <c r="E22" s="29">
        <v>21</v>
      </c>
      <c r="F22" s="29">
        <v>11.62</v>
      </c>
      <c r="G22" s="30">
        <f t="shared" ref="G22:G37" si="2">+H22/F22</f>
        <v>0.62426850258175559</v>
      </c>
      <c r="H22" s="30">
        <v>7.2539999999999996</v>
      </c>
      <c r="I22" s="31" t="s">
        <v>81</v>
      </c>
      <c r="J22" s="36"/>
    </row>
    <row r="23" spans="1:10" s="32" customFormat="1" ht="21" customHeight="1" x14ac:dyDescent="0.5">
      <c r="A23" s="28">
        <v>39673</v>
      </c>
      <c r="B23" s="29">
        <v>2.0099999999999998</v>
      </c>
      <c r="C23" s="30">
        <f t="shared" si="0"/>
        <v>321.70999999999998</v>
      </c>
      <c r="D23" s="63" t="s">
        <v>192</v>
      </c>
      <c r="E23" s="29">
        <v>24</v>
      </c>
      <c r="F23" s="29">
        <v>24.68</v>
      </c>
      <c r="G23" s="30">
        <f t="shared" si="2"/>
        <v>0.55048622366288491</v>
      </c>
      <c r="H23" s="30">
        <v>13.586</v>
      </c>
      <c r="I23" s="31" t="s">
        <v>189</v>
      </c>
      <c r="J23" s="36"/>
    </row>
    <row r="24" spans="1:10" s="32" customFormat="1" ht="21" customHeight="1" x14ac:dyDescent="0.5">
      <c r="A24" s="28">
        <v>39680</v>
      </c>
      <c r="B24" s="29">
        <v>1.66</v>
      </c>
      <c r="C24" s="30">
        <f t="shared" si="0"/>
        <v>321.36</v>
      </c>
      <c r="D24" s="63" t="s">
        <v>193</v>
      </c>
      <c r="E24" s="29">
        <v>21</v>
      </c>
      <c r="F24" s="29">
        <v>15.34</v>
      </c>
      <c r="G24" s="30">
        <f t="shared" si="2"/>
        <v>0.65319426336375486</v>
      </c>
      <c r="H24" s="206">
        <v>10.02</v>
      </c>
      <c r="I24" s="31" t="s">
        <v>81</v>
      </c>
      <c r="J24" s="36"/>
    </row>
    <row r="25" spans="1:10" s="32" customFormat="1" ht="21" customHeight="1" x14ac:dyDescent="0.5">
      <c r="A25" s="28">
        <v>39688</v>
      </c>
      <c r="B25" s="29">
        <v>1.4</v>
      </c>
      <c r="C25" s="30">
        <f t="shared" si="0"/>
        <v>321.09999999999997</v>
      </c>
      <c r="D25" s="63" t="s">
        <v>194</v>
      </c>
      <c r="E25" s="29">
        <v>10.9</v>
      </c>
      <c r="F25" s="29">
        <v>10.9</v>
      </c>
      <c r="G25" s="30">
        <f t="shared" si="2"/>
        <v>0.43183486238532109</v>
      </c>
      <c r="H25" s="30">
        <v>4.7069999999999999</v>
      </c>
      <c r="I25" s="31"/>
      <c r="J25" s="36"/>
    </row>
    <row r="26" spans="1:10" s="32" customFormat="1" ht="21" customHeight="1" x14ac:dyDescent="0.5">
      <c r="A26" s="28">
        <v>39698</v>
      </c>
      <c r="B26" s="29">
        <v>3.12</v>
      </c>
      <c r="C26" s="30">
        <f t="shared" si="0"/>
        <v>322.82</v>
      </c>
      <c r="D26" s="91" t="s">
        <v>221</v>
      </c>
      <c r="E26" s="29">
        <v>46</v>
      </c>
      <c r="F26" s="29">
        <v>61.79</v>
      </c>
      <c r="G26" s="30">
        <f t="shared" si="2"/>
        <v>0.76025246803689916</v>
      </c>
      <c r="H26" s="30">
        <v>46.975999999999999</v>
      </c>
      <c r="I26" s="31" t="s">
        <v>224</v>
      </c>
      <c r="J26" s="36"/>
    </row>
    <row r="27" spans="1:10" s="32" customFormat="1" ht="21" customHeight="1" x14ac:dyDescent="0.5">
      <c r="A27" s="28">
        <v>39708</v>
      </c>
      <c r="B27" s="29">
        <v>1.62</v>
      </c>
      <c r="C27" s="30">
        <f t="shared" si="0"/>
        <v>321.32</v>
      </c>
      <c r="D27" s="91" t="s">
        <v>222</v>
      </c>
      <c r="E27" s="29">
        <v>19</v>
      </c>
      <c r="F27" s="29">
        <v>13.68</v>
      </c>
      <c r="G27" s="30">
        <f t="shared" si="2"/>
        <v>0.70394736842105265</v>
      </c>
      <c r="H27" s="30">
        <v>9.6300000000000008</v>
      </c>
      <c r="I27" s="31" t="s">
        <v>225</v>
      </c>
      <c r="J27" s="36"/>
    </row>
    <row r="28" spans="1:10" s="32" customFormat="1" ht="21" customHeight="1" x14ac:dyDescent="0.5">
      <c r="A28" s="28">
        <v>39720</v>
      </c>
      <c r="B28" s="29">
        <v>1.36</v>
      </c>
      <c r="C28" s="30">
        <f t="shared" si="0"/>
        <v>321.06</v>
      </c>
      <c r="D28" s="63" t="s">
        <v>223</v>
      </c>
      <c r="E28" s="29">
        <v>11.96</v>
      </c>
      <c r="F28" s="29">
        <v>11.96</v>
      </c>
      <c r="G28" s="30">
        <f t="shared" si="2"/>
        <v>0.6633779264214047</v>
      </c>
      <c r="H28" s="30">
        <v>7.9340000000000002</v>
      </c>
      <c r="I28" s="31" t="s">
        <v>81</v>
      </c>
      <c r="J28" s="36"/>
    </row>
    <row r="29" spans="1:10" s="32" customFormat="1" ht="21" customHeight="1" x14ac:dyDescent="0.5">
      <c r="A29" s="28">
        <v>39750</v>
      </c>
      <c r="B29" s="29">
        <v>1.85</v>
      </c>
      <c r="C29" s="30">
        <f t="shared" si="0"/>
        <v>321.55</v>
      </c>
      <c r="D29" s="63" t="s">
        <v>245</v>
      </c>
      <c r="E29" s="29">
        <v>24</v>
      </c>
      <c r="F29" s="29">
        <v>19.649999999999999</v>
      </c>
      <c r="G29" s="30">
        <f t="shared" si="2"/>
        <v>0.79974554707379142</v>
      </c>
      <c r="H29" s="30">
        <v>15.715</v>
      </c>
      <c r="I29" s="31" t="s">
        <v>243</v>
      </c>
      <c r="J29" s="36"/>
    </row>
    <row r="30" spans="1:10" s="32" customFormat="1" ht="21" customHeight="1" x14ac:dyDescent="0.5">
      <c r="A30" s="28">
        <v>39766</v>
      </c>
      <c r="B30" s="29">
        <v>1.25</v>
      </c>
      <c r="C30" s="30">
        <f t="shared" si="0"/>
        <v>320.95</v>
      </c>
      <c r="D30" s="91" t="s">
        <v>253</v>
      </c>
      <c r="E30" s="29">
        <v>21</v>
      </c>
      <c r="F30" s="29">
        <v>10.94</v>
      </c>
      <c r="G30" s="30">
        <f t="shared" si="2"/>
        <v>0.62659963436928712</v>
      </c>
      <c r="H30" s="30">
        <v>6.8550000000000004</v>
      </c>
      <c r="I30" s="31"/>
      <c r="J30" s="36"/>
    </row>
    <row r="31" spans="1:10" s="32" customFormat="1" ht="21" customHeight="1" x14ac:dyDescent="0.5">
      <c r="A31" s="28">
        <v>40170</v>
      </c>
      <c r="B31" s="29">
        <v>0.95</v>
      </c>
      <c r="C31" s="30">
        <f t="shared" si="0"/>
        <v>320.64999999999998</v>
      </c>
      <c r="D31" s="63" t="s">
        <v>264</v>
      </c>
      <c r="E31" s="29">
        <v>16.5</v>
      </c>
      <c r="F31" s="29">
        <v>4.76</v>
      </c>
      <c r="G31" s="30">
        <f t="shared" si="2"/>
        <v>0.44327731092436973</v>
      </c>
      <c r="H31" s="30">
        <v>2.11</v>
      </c>
      <c r="I31" s="31" t="s">
        <v>265</v>
      </c>
      <c r="J31" s="36"/>
    </row>
    <row r="32" spans="1:10" s="32" customFormat="1" ht="21" customHeight="1" x14ac:dyDescent="0.5">
      <c r="A32" s="28">
        <v>39819</v>
      </c>
      <c r="B32" s="29">
        <v>0.98</v>
      </c>
      <c r="C32" s="30">
        <f t="shared" si="0"/>
        <v>320.68</v>
      </c>
      <c r="D32" s="63" t="s">
        <v>278</v>
      </c>
      <c r="E32" s="29">
        <v>15</v>
      </c>
      <c r="F32" s="29">
        <v>4.55</v>
      </c>
      <c r="G32" s="30">
        <f t="shared" si="2"/>
        <v>4.3516483516483517E-2</v>
      </c>
      <c r="H32" s="30">
        <v>0.19800000000000001</v>
      </c>
      <c r="I32" s="31" t="s">
        <v>280</v>
      </c>
      <c r="J32" s="36"/>
    </row>
    <row r="33" spans="1:20" s="32" customFormat="1" ht="21" customHeight="1" x14ac:dyDescent="0.5">
      <c r="A33" s="28">
        <v>39840</v>
      </c>
      <c r="B33" s="29">
        <v>0.91</v>
      </c>
      <c r="C33" s="30">
        <f t="shared" si="0"/>
        <v>320.61</v>
      </c>
      <c r="D33" s="63" t="s">
        <v>279</v>
      </c>
      <c r="E33" s="29">
        <v>14.7</v>
      </c>
      <c r="F33" s="29">
        <v>3.43</v>
      </c>
      <c r="G33" s="30">
        <f t="shared" si="2"/>
        <v>0.45422740524781341</v>
      </c>
      <c r="H33" s="30">
        <v>1.5580000000000001</v>
      </c>
      <c r="I33" s="31"/>
    </row>
    <row r="34" spans="1:20" s="32" customFormat="1" ht="21" customHeight="1" x14ac:dyDescent="0.5">
      <c r="A34" s="28">
        <v>39849</v>
      </c>
      <c r="B34" s="29">
        <v>0.85</v>
      </c>
      <c r="C34" s="30">
        <f t="shared" si="0"/>
        <v>320.55</v>
      </c>
      <c r="D34" s="63" t="s">
        <v>294</v>
      </c>
      <c r="E34" s="29">
        <v>13.1</v>
      </c>
      <c r="F34" s="29">
        <v>2.8050000000000002</v>
      </c>
      <c r="G34" s="30">
        <f t="shared" si="2"/>
        <v>0.42210338680926912</v>
      </c>
      <c r="H34" s="30">
        <v>1.1839999999999999</v>
      </c>
      <c r="I34" s="31" t="s">
        <v>296</v>
      </c>
    </row>
    <row r="35" spans="1:20" s="32" customFormat="1" ht="21" customHeight="1" x14ac:dyDescent="0.5">
      <c r="A35" s="28">
        <v>39857</v>
      </c>
      <c r="B35" s="29">
        <v>0.79</v>
      </c>
      <c r="C35" s="30">
        <f t="shared" si="0"/>
        <v>320.49</v>
      </c>
      <c r="D35" s="63" t="s">
        <v>295</v>
      </c>
      <c r="E35" s="29">
        <v>9</v>
      </c>
      <c r="F35" s="29">
        <v>2.02</v>
      </c>
      <c r="G35" s="30">
        <f t="shared" si="2"/>
        <v>0.38316831683168318</v>
      </c>
      <c r="H35" s="30">
        <v>0.77400000000000002</v>
      </c>
      <c r="I35" s="31"/>
    </row>
    <row r="36" spans="1:20" s="36" customFormat="1" ht="21" customHeight="1" x14ac:dyDescent="0.5">
      <c r="A36" s="28">
        <v>39877</v>
      </c>
      <c r="B36" s="29">
        <v>0.79</v>
      </c>
      <c r="C36" s="30">
        <f t="shared" si="0"/>
        <v>320.49</v>
      </c>
      <c r="D36" s="63" t="s">
        <v>311</v>
      </c>
      <c r="E36" s="29">
        <v>9</v>
      </c>
      <c r="F36" s="29">
        <v>2.1800000000000002</v>
      </c>
      <c r="G36" s="30">
        <f t="shared" si="2"/>
        <v>0.36467889908256879</v>
      </c>
      <c r="H36" s="30">
        <v>0.79500000000000004</v>
      </c>
      <c r="I36" s="92" t="s">
        <v>312</v>
      </c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</row>
    <row r="37" spans="1:20" s="36" customFormat="1" ht="21" customHeight="1" x14ac:dyDescent="0.5">
      <c r="A37" s="28">
        <v>39890</v>
      </c>
      <c r="B37" s="29">
        <v>0.74</v>
      </c>
      <c r="C37" s="30">
        <f t="shared" si="0"/>
        <v>320.44</v>
      </c>
      <c r="D37" s="63" t="s">
        <v>263</v>
      </c>
      <c r="E37" s="29">
        <v>6.6</v>
      </c>
      <c r="F37" s="29">
        <v>1.66</v>
      </c>
      <c r="G37" s="30">
        <f t="shared" si="2"/>
        <v>0.30722891566265065</v>
      </c>
      <c r="H37" s="30">
        <v>0.51</v>
      </c>
      <c r="I37" s="31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</row>
    <row r="38" spans="1:20" s="36" customFormat="1" ht="21" customHeight="1" x14ac:dyDescent="0.5">
      <c r="A38" s="28"/>
      <c r="B38" s="29"/>
      <c r="C38" s="30"/>
      <c r="D38" s="91"/>
      <c r="E38" s="29"/>
      <c r="F38" s="29"/>
      <c r="G38" s="30"/>
      <c r="H38" s="30"/>
      <c r="I38" s="31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</row>
    <row r="39" spans="1:20" s="36" customFormat="1" ht="21" customHeight="1" x14ac:dyDescent="0.5">
      <c r="A39" s="38"/>
      <c r="B39" s="39"/>
      <c r="C39" s="40"/>
      <c r="D39" s="65"/>
      <c r="E39" s="39"/>
      <c r="F39" s="39"/>
      <c r="G39" s="40"/>
      <c r="H39" s="40"/>
      <c r="I39" s="45"/>
      <c r="J39" s="32"/>
      <c r="K39" s="32"/>
      <c r="L39" s="32"/>
      <c r="M39" s="32"/>
      <c r="N39" s="32"/>
      <c r="O39" s="32"/>
      <c r="P39" s="32"/>
      <c r="Q39" s="32"/>
      <c r="R39" s="32" t="s">
        <v>26</v>
      </c>
      <c r="S39" s="32"/>
      <c r="T39" s="32"/>
    </row>
    <row r="40" spans="1:20" s="32" customFormat="1" ht="21" customHeight="1" x14ac:dyDescent="0.45">
      <c r="A40" s="81"/>
      <c r="B40" s="78"/>
      <c r="C40" s="136"/>
      <c r="D40" s="159"/>
      <c r="E40" s="78"/>
      <c r="F40" s="78"/>
      <c r="G40" s="136"/>
      <c r="H40" s="168"/>
      <c r="I40" s="152"/>
      <c r="J40" s="16"/>
      <c r="T40" s="16"/>
    </row>
    <row r="41" spans="1:20" s="32" customFormat="1" ht="21" customHeight="1" x14ac:dyDescent="0.45">
      <c r="A41" s="28"/>
      <c r="B41" s="29"/>
      <c r="C41" s="30"/>
      <c r="D41" s="63"/>
      <c r="E41" s="29"/>
      <c r="F41" s="29"/>
      <c r="G41" s="30"/>
      <c r="H41" s="79"/>
      <c r="I41" s="31"/>
      <c r="J41" s="16"/>
      <c r="T41" s="16"/>
    </row>
    <row r="42" spans="1:20" s="32" customFormat="1" ht="21" customHeight="1" x14ac:dyDescent="0.45">
      <c r="A42" s="28"/>
      <c r="B42" s="29"/>
      <c r="C42" s="30"/>
      <c r="D42" s="63"/>
      <c r="E42" s="29"/>
      <c r="F42" s="29"/>
      <c r="G42" s="30"/>
      <c r="H42" s="79"/>
      <c r="I42" s="158"/>
      <c r="J42" s="16"/>
      <c r="T42" s="16"/>
    </row>
    <row r="43" spans="1:20" s="32" customFormat="1" ht="21" customHeight="1" x14ac:dyDescent="0.45">
      <c r="A43" s="28"/>
      <c r="B43" s="29"/>
      <c r="C43" s="30"/>
      <c r="D43" s="63"/>
      <c r="E43" s="29"/>
      <c r="F43" s="29"/>
      <c r="G43" s="30"/>
      <c r="H43" s="79"/>
      <c r="I43" s="31"/>
      <c r="J43" s="16"/>
      <c r="T43" s="16"/>
    </row>
    <row r="44" spans="1:20" s="32" customFormat="1" ht="21" customHeight="1" x14ac:dyDescent="0.45">
      <c r="A44" s="28"/>
      <c r="B44" s="29"/>
      <c r="C44" s="30"/>
      <c r="D44" s="63"/>
      <c r="E44" s="29"/>
      <c r="F44" s="29"/>
      <c r="G44" s="30"/>
      <c r="H44" s="79"/>
      <c r="I44" s="31"/>
      <c r="J44" s="16"/>
      <c r="T44" s="16"/>
    </row>
    <row r="45" spans="1:20" s="32" customFormat="1" ht="21" customHeight="1" x14ac:dyDescent="0.45">
      <c r="A45" s="28"/>
      <c r="B45" s="29"/>
      <c r="C45" s="30"/>
      <c r="D45" s="63"/>
      <c r="E45" s="29"/>
      <c r="F45" s="29"/>
      <c r="G45" s="30"/>
      <c r="H45" s="79"/>
      <c r="I45" s="31"/>
      <c r="J45" s="16"/>
      <c r="T45" s="16"/>
    </row>
    <row r="46" spans="1:20" s="32" customFormat="1" ht="21" customHeight="1" x14ac:dyDescent="0.45">
      <c r="A46" s="28"/>
      <c r="B46" s="29"/>
      <c r="C46" s="30"/>
      <c r="D46" s="63"/>
      <c r="E46" s="29"/>
      <c r="F46" s="29"/>
      <c r="G46" s="30"/>
      <c r="H46" s="79"/>
      <c r="I46" s="31"/>
      <c r="J46" s="16"/>
      <c r="T46" s="16"/>
    </row>
    <row r="47" spans="1:20" s="32" customFormat="1" ht="21" customHeight="1" x14ac:dyDescent="0.45">
      <c r="A47" s="28"/>
      <c r="B47" s="29"/>
      <c r="C47" s="30"/>
      <c r="D47" s="63"/>
      <c r="E47" s="29"/>
      <c r="F47" s="29"/>
      <c r="G47" s="30"/>
      <c r="H47" s="79"/>
      <c r="I47" s="31"/>
      <c r="J47" s="16"/>
      <c r="T47" s="16"/>
    </row>
    <row r="48" spans="1:20" s="32" customFormat="1" ht="21" customHeight="1" x14ac:dyDescent="0.45">
      <c r="A48" s="28"/>
      <c r="B48" s="29"/>
      <c r="C48" s="30"/>
      <c r="D48" s="63"/>
      <c r="E48" s="29"/>
      <c r="F48" s="29"/>
      <c r="G48" s="30"/>
      <c r="H48" s="79"/>
      <c r="I48" s="31"/>
      <c r="J48" s="16"/>
      <c r="T48" s="16"/>
    </row>
    <row r="49" spans="1:20" s="32" customFormat="1" ht="21" customHeight="1" x14ac:dyDescent="0.45">
      <c r="A49" s="28"/>
      <c r="B49" s="29"/>
      <c r="C49" s="30"/>
      <c r="D49" s="63"/>
      <c r="E49" s="29"/>
      <c r="F49" s="29"/>
      <c r="G49" s="30"/>
      <c r="H49" s="79"/>
      <c r="I49" s="31"/>
      <c r="J49" s="16"/>
      <c r="T49" s="16"/>
    </row>
    <row r="50" spans="1:20" s="32" customFormat="1" ht="21" customHeight="1" x14ac:dyDescent="0.45">
      <c r="A50" s="28"/>
      <c r="B50" s="29"/>
      <c r="C50" s="30"/>
      <c r="D50" s="63"/>
      <c r="E50" s="29"/>
      <c r="F50" s="29"/>
      <c r="G50" s="30"/>
      <c r="H50" s="79"/>
      <c r="I50" s="31"/>
      <c r="J50" s="16"/>
      <c r="T50" s="16"/>
    </row>
    <row r="51" spans="1:20" s="32" customFormat="1" ht="21" customHeight="1" x14ac:dyDescent="0.45">
      <c r="A51" s="28"/>
      <c r="B51" s="29"/>
      <c r="C51" s="30"/>
      <c r="D51" s="63"/>
      <c r="E51" s="29"/>
      <c r="F51" s="29"/>
      <c r="G51" s="30"/>
      <c r="H51" s="79"/>
      <c r="I51" s="31"/>
      <c r="J51" s="16"/>
      <c r="T51" s="16"/>
    </row>
    <row r="52" spans="1:20" s="32" customFormat="1" ht="21" customHeight="1" x14ac:dyDescent="0.45">
      <c r="A52" s="28"/>
      <c r="B52" s="29"/>
      <c r="C52" s="30"/>
      <c r="D52" s="63"/>
      <c r="E52" s="29"/>
      <c r="F52" s="29"/>
      <c r="G52" s="30"/>
      <c r="H52" s="79"/>
      <c r="I52" s="31"/>
      <c r="J52" s="16"/>
      <c r="T52" s="16"/>
    </row>
    <row r="53" spans="1:20" s="32" customFormat="1" ht="21" customHeight="1" x14ac:dyDescent="0.45">
      <c r="A53" s="28"/>
      <c r="B53" s="29"/>
      <c r="C53" s="30"/>
      <c r="D53" s="63"/>
      <c r="E53" s="29"/>
      <c r="F53" s="29"/>
      <c r="G53" s="30"/>
      <c r="H53" s="79"/>
      <c r="I53" s="31"/>
      <c r="J53" s="16"/>
      <c r="T53" s="16"/>
    </row>
    <row r="54" spans="1:20" s="32" customFormat="1" ht="21" customHeight="1" x14ac:dyDescent="0.45">
      <c r="A54" s="28"/>
      <c r="B54" s="29"/>
      <c r="C54" s="30"/>
      <c r="D54" s="63"/>
      <c r="E54" s="29"/>
      <c r="F54" s="29"/>
      <c r="G54" s="30"/>
      <c r="H54" s="79"/>
      <c r="I54" s="31"/>
      <c r="J54" s="16"/>
      <c r="T54" s="16"/>
    </row>
    <row r="55" spans="1:20" s="32" customFormat="1" ht="21" customHeight="1" x14ac:dyDescent="0.45">
      <c r="A55" s="28"/>
      <c r="B55" s="29"/>
      <c r="C55" s="30"/>
      <c r="D55" s="63"/>
      <c r="E55" s="29"/>
      <c r="F55" s="29"/>
      <c r="G55" s="30"/>
      <c r="H55" s="79"/>
      <c r="I55" s="31"/>
      <c r="J55" s="16"/>
      <c r="T55" s="16"/>
    </row>
    <row r="56" spans="1:20" s="32" customFormat="1" ht="21" customHeight="1" x14ac:dyDescent="0.45">
      <c r="A56" s="28"/>
      <c r="B56" s="29"/>
      <c r="C56" s="30"/>
      <c r="D56" s="63"/>
      <c r="E56" s="29"/>
      <c r="F56" s="29"/>
      <c r="G56" s="30"/>
      <c r="H56" s="79"/>
      <c r="I56" s="31"/>
      <c r="J56" s="16"/>
      <c r="T56" s="16"/>
    </row>
    <row r="57" spans="1:20" s="32" customFormat="1" ht="21" customHeight="1" x14ac:dyDescent="0.45">
      <c r="A57" s="28"/>
      <c r="B57" s="29"/>
      <c r="C57" s="30"/>
      <c r="D57" s="63"/>
      <c r="E57" s="29"/>
      <c r="F57" s="29"/>
      <c r="G57" s="30"/>
      <c r="H57" s="79"/>
      <c r="I57" s="31"/>
      <c r="J57" s="16"/>
      <c r="T57" s="16"/>
    </row>
    <row r="58" spans="1:20" s="32" customFormat="1" ht="21" customHeight="1" x14ac:dyDescent="0.45">
      <c r="A58" s="28"/>
      <c r="B58" s="29"/>
      <c r="C58" s="30"/>
      <c r="D58" s="63"/>
      <c r="E58" s="29"/>
      <c r="F58" s="29"/>
      <c r="G58" s="30"/>
      <c r="H58" s="79"/>
      <c r="I58" s="31"/>
      <c r="J58" s="16"/>
      <c r="T58" s="16"/>
    </row>
    <row r="59" spans="1:20" s="32" customFormat="1" ht="21" customHeight="1" x14ac:dyDescent="0.45">
      <c r="A59" s="28"/>
      <c r="B59" s="29"/>
      <c r="C59" s="30"/>
      <c r="D59" s="63"/>
      <c r="E59" s="29"/>
      <c r="F59" s="29"/>
      <c r="G59" s="30"/>
      <c r="H59" s="79"/>
      <c r="I59" s="31"/>
      <c r="J59" s="16"/>
      <c r="T59" s="16"/>
    </row>
    <row r="60" spans="1:20" s="32" customFormat="1" ht="21" customHeight="1" x14ac:dyDescent="0.45">
      <c r="A60" s="28"/>
      <c r="B60" s="29"/>
      <c r="C60" s="30"/>
      <c r="D60" s="63"/>
      <c r="E60" s="29"/>
      <c r="F60" s="29"/>
      <c r="G60" s="30"/>
      <c r="H60" s="79"/>
      <c r="I60" s="31"/>
      <c r="J60" s="16"/>
      <c r="T60" s="16"/>
    </row>
    <row r="61" spans="1:20" s="32" customFormat="1" ht="21" customHeight="1" x14ac:dyDescent="0.45">
      <c r="A61" s="28"/>
      <c r="B61" s="29"/>
      <c r="C61" s="30"/>
      <c r="D61" s="63"/>
      <c r="E61" s="29"/>
      <c r="F61" s="29"/>
      <c r="G61" s="30"/>
      <c r="H61" s="79"/>
      <c r="I61" s="31"/>
      <c r="J61" s="16"/>
      <c r="T61" s="16"/>
    </row>
    <row r="62" spans="1:20" s="36" customFormat="1" ht="21" customHeight="1" x14ac:dyDescent="0.5">
      <c r="A62" s="28"/>
      <c r="B62" s="29"/>
      <c r="C62" s="30"/>
      <c r="D62" s="91"/>
      <c r="E62" s="29"/>
      <c r="F62" s="29"/>
      <c r="G62" s="30"/>
      <c r="H62" s="30"/>
      <c r="I62" s="31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</row>
    <row r="63" spans="1:20" s="36" customFormat="1" ht="21" customHeight="1" x14ac:dyDescent="0.5">
      <c r="A63" s="28"/>
      <c r="B63" s="29"/>
      <c r="C63" s="30"/>
      <c r="D63" s="91"/>
      <c r="E63" s="29"/>
      <c r="F63" s="29"/>
      <c r="G63" s="30"/>
      <c r="H63" s="30"/>
      <c r="I63" s="31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</row>
    <row r="64" spans="1:20" s="36" customFormat="1" ht="21" customHeight="1" x14ac:dyDescent="0.5">
      <c r="A64" s="28"/>
      <c r="B64" s="29"/>
      <c r="C64" s="30"/>
      <c r="D64" s="91"/>
      <c r="E64" s="29"/>
      <c r="F64" s="29"/>
      <c r="G64" s="30"/>
      <c r="H64" s="30"/>
      <c r="I64" s="31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</row>
    <row r="65" spans="1:20" s="36" customFormat="1" ht="21" customHeight="1" x14ac:dyDescent="0.5">
      <c r="A65" s="28"/>
      <c r="B65" s="29"/>
      <c r="C65" s="30"/>
      <c r="D65" s="91"/>
      <c r="E65" s="29"/>
      <c r="F65" s="29"/>
      <c r="G65" s="30"/>
      <c r="H65" s="30"/>
      <c r="I65" s="31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</row>
    <row r="66" spans="1:20" s="36" customFormat="1" ht="21" customHeight="1" x14ac:dyDescent="0.5">
      <c r="A66" s="28"/>
      <c r="B66" s="29"/>
      <c r="C66" s="30"/>
      <c r="D66" s="91"/>
      <c r="E66" s="29"/>
      <c r="F66" s="29"/>
      <c r="G66" s="30"/>
      <c r="H66" s="30"/>
      <c r="I66" s="31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</row>
    <row r="67" spans="1:20" s="36" customFormat="1" ht="21" customHeight="1" x14ac:dyDescent="0.5">
      <c r="A67" s="38"/>
      <c r="B67" s="39"/>
      <c r="C67" s="40"/>
      <c r="D67" s="138"/>
      <c r="E67" s="39"/>
      <c r="F67" s="39"/>
      <c r="G67" s="40"/>
      <c r="H67" s="40"/>
      <c r="I67" s="45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</row>
    <row r="68" spans="1:20" s="32" customFormat="1" ht="21" customHeight="1" x14ac:dyDescent="0.45">
      <c r="A68" s="93"/>
      <c r="B68" s="33"/>
      <c r="C68" s="34"/>
      <c r="E68" s="33"/>
      <c r="F68" s="33"/>
      <c r="G68" s="34"/>
      <c r="H68" s="11"/>
      <c r="I68" s="94"/>
      <c r="J68" s="16"/>
      <c r="T68" s="16"/>
    </row>
    <row r="69" spans="1:20" s="32" customFormat="1" ht="21" customHeight="1" x14ac:dyDescent="0.45">
      <c r="A69" s="93"/>
      <c r="B69" s="33"/>
      <c r="C69" s="34"/>
      <c r="E69" s="33"/>
      <c r="F69" s="33"/>
      <c r="G69" s="34"/>
      <c r="H69" s="11"/>
      <c r="I69" s="94"/>
      <c r="J69" s="16"/>
      <c r="T69" s="16"/>
    </row>
    <row r="70" spans="1:20" s="32" customFormat="1" ht="21" customHeight="1" x14ac:dyDescent="0.45">
      <c r="A70" s="93"/>
      <c r="B70" s="33"/>
      <c r="C70" s="34"/>
      <c r="E70" s="33"/>
      <c r="F70" s="33"/>
      <c r="G70" s="34"/>
      <c r="H70" s="95"/>
      <c r="I70" s="94"/>
      <c r="J70" s="16"/>
      <c r="T70" s="16"/>
    </row>
    <row r="71" spans="1:20" s="32" customFormat="1" ht="21" customHeight="1" x14ac:dyDescent="0.45">
      <c r="A71" s="93"/>
      <c r="B71" s="33"/>
      <c r="C71" s="34"/>
      <c r="E71" s="33"/>
      <c r="F71" s="33"/>
      <c r="G71" s="34"/>
      <c r="H71" s="11"/>
      <c r="I71" s="94"/>
      <c r="J71" s="16"/>
      <c r="T71" s="16"/>
    </row>
    <row r="72" spans="1:20" s="32" customFormat="1" ht="21" customHeight="1" x14ac:dyDescent="0.45">
      <c r="A72" s="93"/>
      <c r="B72" s="33"/>
      <c r="C72" s="34"/>
      <c r="E72" s="33"/>
      <c r="F72" s="33"/>
      <c r="G72" s="34"/>
      <c r="H72" s="11"/>
      <c r="I72" s="94"/>
      <c r="J72" s="16"/>
      <c r="T72" s="16"/>
    </row>
    <row r="73" spans="1:20" s="32" customFormat="1" ht="21" customHeight="1" x14ac:dyDescent="0.45">
      <c r="A73" s="93"/>
      <c r="B73" s="33"/>
      <c r="C73" s="34"/>
      <c r="E73" s="33"/>
      <c r="F73" s="33"/>
      <c r="G73" s="34"/>
      <c r="H73" s="95"/>
      <c r="I73" s="94"/>
      <c r="J73" s="16"/>
      <c r="T73" s="16"/>
    </row>
    <row r="74" spans="1:20" s="32" customFormat="1" ht="21" customHeight="1" x14ac:dyDescent="0.45">
      <c r="A74" s="93"/>
      <c r="B74" s="33"/>
      <c r="C74" s="34"/>
      <c r="E74" s="33"/>
      <c r="F74" s="33"/>
      <c r="G74" s="34"/>
      <c r="H74" s="11"/>
      <c r="I74" s="94"/>
      <c r="J74" s="16"/>
      <c r="T74" s="16"/>
    </row>
    <row r="75" spans="1:20" s="32" customFormat="1" ht="21" customHeight="1" x14ac:dyDescent="0.45">
      <c r="A75" s="93"/>
      <c r="B75" s="33"/>
      <c r="C75" s="34"/>
      <c r="E75" s="33"/>
      <c r="F75" s="33"/>
      <c r="G75" s="34"/>
      <c r="H75" s="11"/>
      <c r="I75" s="94"/>
      <c r="J75" s="16"/>
      <c r="T75" s="16"/>
    </row>
    <row r="76" spans="1:20" s="32" customFormat="1" ht="21" customHeight="1" x14ac:dyDescent="0.45">
      <c r="A76" s="93"/>
      <c r="B76" s="33"/>
      <c r="C76" s="34"/>
      <c r="E76" s="33"/>
      <c r="F76" s="33"/>
      <c r="G76" s="34"/>
      <c r="H76" s="11"/>
      <c r="I76" s="94"/>
      <c r="J76" s="16"/>
      <c r="T76" s="16"/>
    </row>
    <row r="77" spans="1:20" s="32" customFormat="1" ht="21" customHeight="1" x14ac:dyDescent="0.45">
      <c r="A77" s="93"/>
      <c r="B77" s="33"/>
      <c r="C77" s="34"/>
      <c r="E77" s="33"/>
      <c r="F77" s="33"/>
      <c r="G77" s="34"/>
      <c r="H77" s="34"/>
      <c r="I77" s="94"/>
      <c r="J77" s="16"/>
      <c r="T77" s="16"/>
    </row>
    <row r="78" spans="1:20" s="32" customFormat="1" ht="21" customHeight="1" x14ac:dyDescent="0.45">
      <c r="A78" s="93"/>
      <c r="B78" s="33"/>
      <c r="C78" s="34"/>
      <c r="E78" s="33"/>
      <c r="F78" s="33"/>
      <c r="G78" s="34"/>
      <c r="H78" s="34"/>
      <c r="I78" s="94"/>
      <c r="J78" s="16"/>
      <c r="T78" s="16"/>
    </row>
    <row r="79" spans="1:20" x14ac:dyDescent="0.45">
      <c r="C79" s="95"/>
      <c r="J79" s="16"/>
      <c r="K79" s="32"/>
      <c r="L79" s="32"/>
      <c r="M79" s="32"/>
      <c r="N79" s="32"/>
      <c r="O79" s="32"/>
      <c r="P79" s="32"/>
      <c r="Q79" s="32"/>
      <c r="R79" s="32"/>
      <c r="S79" s="32"/>
      <c r="T79" s="16"/>
    </row>
    <row r="80" spans="1:20" x14ac:dyDescent="0.45">
      <c r="C80" s="95"/>
      <c r="J80" s="16"/>
      <c r="K80" s="32"/>
      <c r="L80" s="32"/>
      <c r="M80" s="32"/>
      <c r="N80" s="32"/>
      <c r="O80" s="32"/>
      <c r="P80" s="32"/>
      <c r="Q80" s="32"/>
      <c r="R80" s="32"/>
      <c r="S80" s="32"/>
      <c r="T80" s="16"/>
    </row>
    <row r="81" spans="3:20" x14ac:dyDescent="0.45">
      <c r="C81" s="95"/>
      <c r="J81" s="16"/>
      <c r="K81" s="32"/>
      <c r="L81" s="32"/>
      <c r="M81" s="32"/>
      <c r="N81" s="32"/>
      <c r="O81" s="32"/>
      <c r="P81" s="32"/>
      <c r="Q81" s="32"/>
      <c r="R81" s="32"/>
      <c r="S81" s="32"/>
      <c r="T81" s="16"/>
    </row>
    <row r="82" spans="3:20" x14ac:dyDescent="0.45">
      <c r="C82" s="95"/>
      <c r="J82" s="16"/>
      <c r="K82" s="32"/>
      <c r="L82" s="32"/>
      <c r="M82" s="32"/>
      <c r="N82" s="32"/>
      <c r="O82" s="32"/>
      <c r="P82" s="32"/>
      <c r="Q82" s="32"/>
      <c r="R82" s="32"/>
      <c r="S82" s="32"/>
      <c r="T82" s="16"/>
    </row>
    <row r="83" spans="3:20" x14ac:dyDescent="0.45">
      <c r="C83" s="95"/>
      <c r="J83" s="16"/>
      <c r="K83" s="32"/>
      <c r="L83" s="32"/>
      <c r="M83" s="32"/>
      <c r="N83" s="32"/>
      <c r="O83" s="32"/>
      <c r="P83" s="32"/>
      <c r="Q83" s="32"/>
      <c r="R83" s="32"/>
      <c r="S83" s="32"/>
      <c r="T83" s="16"/>
    </row>
    <row r="84" spans="3:20" x14ac:dyDescent="0.45">
      <c r="C84" s="95"/>
      <c r="J84" s="16"/>
      <c r="K84" s="36"/>
      <c r="L84" s="36"/>
      <c r="M84" s="36"/>
      <c r="N84" s="36"/>
      <c r="O84" s="36"/>
      <c r="P84" s="36"/>
      <c r="Q84" s="36"/>
      <c r="R84" s="36"/>
      <c r="S84" s="36"/>
      <c r="T84" s="16"/>
    </row>
    <row r="85" spans="3:20" x14ac:dyDescent="0.45">
      <c r="C85" s="95"/>
      <c r="J85" s="16"/>
      <c r="K85" s="36"/>
      <c r="L85" s="36"/>
      <c r="M85" s="36"/>
      <c r="N85" s="36"/>
      <c r="O85" s="36"/>
      <c r="P85" s="36"/>
      <c r="Q85" s="36"/>
      <c r="R85" s="36"/>
      <c r="S85" s="36"/>
      <c r="T85" s="16"/>
    </row>
    <row r="86" spans="3:20" ht="21.75" x14ac:dyDescent="0.5">
      <c r="C86" s="95"/>
      <c r="J86" s="16"/>
      <c r="K86"/>
      <c r="L86"/>
      <c r="M86"/>
      <c r="N86"/>
      <c r="O86"/>
      <c r="P86"/>
      <c r="Q86"/>
      <c r="R86"/>
      <c r="S86"/>
      <c r="T86" s="16"/>
    </row>
    <row r="87" spans="3:20" ht="21.75" x14ac:dyDescent="0.5">
      <c r="C87" s="95"/>
      <c r="J87" s="16"/>
      <c r="K87"/>
      <c r="L87"/>
      <c r="M87"/>
      <c r="N87"/>
      <c r="O87"/>
      <c r="P87"/>
      <c r="Q87"/>
      <c r="R87"/>
      <c r="S87"/>
      <c r="T87" s="16"/>
    </row>
    <row r="88" spans="3:20" ht="21.75" x14ac:dyDescent="0.5">
      <c r="C88" s="95"/>
      <c r="J88" s="16"/>
      <c r="K88"/>
      <c r="L88"/>
      <c r="M88"/>
      <c r="N88"/>
      <c r="O88"/>
      <c r="P88"/>
      <c r="Q88"/>
      <c r="R88"/>
      <c r="S88"/>
      <c r="T88" s="16"/>
    </row>
    <row r="89" spans="3:20" ht="21.75" x14ac:dyDescent="0.5">
      <c r="C89" s="95"/>
      <c r="J89" s="16"/>
      <c r="K89"/>
      <c r="L89"/>
      <c r="M89"/>
      <c r="N89"/>
      <c r="O89"/>
      <c r="P89"/>
      <c r="Q89"/>
      <c r="R89"/>
      <c r="S89"/>
      <c r="T89" s="16"/>
    </row>
    <row r="90" spans="3:20" ht="21.75" x14ac:dyDescent="0.5">
      <c r="C90" s="95"/>
      <c r="J90" s="16"/>
      <c r="K90"/>
      <c r="L90"/>
      <c r="M90"/>
      <c r="N90"/>
      <c r="O90"/>
      <c r="P90"/>
      <c r="Q90"/>
      <c r="R90"/>
      <c r="S90"/>
      <c r="T90" s="16"/>
    </row>
    <row r="91" spans="3:20" ht="21.75" x14ac:dyDescent="0.5">
      <c r="C91" s="95"/>
      <c r="J91" s="16"/>
      <c r="K91"/>
      <c r="L91"/>
      <c r="M91"/>
      <c r="N91"/>
      <c r="O91"/>
      <c r="P91"/>
      <c r="Q91"/>
      <c r="R91"/>
      <c r="S91"/>
      <c r="T91" s="16"/>
    </row>
    <row r="92" spans="3:20" ht="21.75" x14ac:dyDescent="0.5">
      <c r="C92" s="95"/>
      <c r="J92" s="16"/>
      <c r="K92"/>
      <c r="L92"/>
      <c r="M92"/>
      <c r="N92"/>
      <c r="O92"/>
      <c r="P92"/>
      <c r="Q92"/>
      <c r="R92"/>
      <c r="S92"/>
      <c r="T92" s="16"/>
    </row>
    <row r="93" spans="3:20" ht="21.75" x14ac:dyDescent="0.5">
      <c r="C93" s="95"/>
      <c r="J93" s="16"/>
      <c r="K93"/>
      <c r="L93"/>
      <c r="M93"/>
      <c r="N93"/>
      <c r="O93"/>
      <c r="P93"/>
      <c r="Q93"/>
      <c r="R93"/>
      <c r="S93"/>
      <c r="T93" s="16"/>
    </row>
    <row r="94" spans="3:20" ht="21.75" x14ac:dyDescent="0.5">
      <c r="C94" s="95"/>
      <c r="J94" s="16"/>
      <c r="K94"/>
      <c r="L94"/>
      <c r="M94"/>
      <c r="N94"/>
      <c r="O94"/>
      <c r="P94"/>
      <c r="Q94"/>
      <c r="R94"/>
      <c r="S94"/>
      <c r="T94" s="16"/>
    </row>
    <row r="95" spans="3:20" ht="21.75" x14ac:dyDescent="0.5">
      <c r="C95" s="95"/>
      <c r="J95" s="16"/>
      <c r="K95"/>
      <c r="L95"/>
      <c r="M95"/>
      <c r="N95"/>
      <c r="O95"/>
      <c r="P95"/>
      <c r="Q95"/>
      <c r="R95"/>
      <c r="S95"/>
      <c r="T95" s="16"/>
    </row>
    <row r="96" spans="3:20" ht="21.75" x14ac:dyDescent="0.5">
      <c r="C96" s="95"/>
      <c r="J96" s="16"/>
      <c r="K96"/>
      <c r="L96"/>
      <c r="M96"/>
      <c r="N96"/>
      <c r="O96"/>
      <c r="P96"/>
      <c r="Q96"/>
      <c r="R96"/>
      <c r="S96"/>
      <c r="T96" s="16"/>
    </row>
    <row r="97" spans="3:20" ht="21.75" x14ac:dyDescent="0.5">
      <c r="C97" s="95"/>
      <c r="J97" s="16"/>
      <c r="K97"/>
      <c r="L97"/>
      <c r="M97"/>
      <c r="N97"/>
      <c r="O97"/>
      <c r="P97"/>
      <c r="Q97"/>
      <c r="R97"/>
      <c r="S97"/>
      <c r="T97" s="16"/>
    </row>
    <row r="98" spans="3:20" ht="21.75" x14ac:dyDescent="0.5">
      <c r="C98" s="95"/>
      <c r="J98" s="16"/>
      <c r="K98"/>
      <c r="L98"/>
      <c r="M98"/>
      <c r="N98"/>
      <c r="O98"/>
      <c r="P98"/>
      <c r="Q98"/>
      <c r="R98"/>
      <c r="S98"/>
      <c r="T98" s="16"/>
    </row>
    <row r="99" spans="3:20" ht="21.75" x14ac:dyDescent="0.5">
      <c r="C99" s="95"/>
      <c r="J99" s="16"/>
      <c r="K99"/>
      <c r="L99"/>
      <c r="M99"/>
      <c r="N99"/>
      <c r="O99"/>
      <c r="P99"/>
      <c r="Q99"/>
      <c r="R99"/>
      <c r="S99"/>
      <c r="T99" s="16"/>
    </row>
    <row r="100" spans="3:20" ht="21.75" x14ac:dyDescent="0.5">
      <c r="C100" s="95"/>
      <c r="J100" s="16"/>
      <c r="K100"/>
      <c r="L100"/>
      <c r="M100"/>
      <c r="N100"/>
      <c r="O100"/>
      <c r="P100"/>
      <c r="Q100"/>
      <c r="R100"/>
      <c r="S100"/>
      <c r="T100" s="16"/>
    </row>
    <row r="101" spans="3:20" ht="21.75" x14ac:dyDescent="0.5">
      <c r="C101" s="95"/>
      <c r="J101" s="16"/>
      <c r="K101"/>
      <c r="L101"/>
      <c r="M101"/>
      <c r="N101"/>
      <c r="O101"/>
      <c r="P101"/>
      <c r="Q101"/>
      <c r="R101"/>
      <c r="S101"/>
      <c r="T101" s="16"/>
    </row>
    <row r="102" spans="3:20" ht="21.75" x14ac:dyDescent="0.5">
      <c r="C102" s="95"/>
      <c r="J102" s="16"/>
      <c r="K102"/>
      <c r="L102"/>
      <c r="M102"/>
      <c r="N102"/>
      <c r="O102"/>
      <c r="P102"/>
      <c r="Q102"/>
      <c r="R102"/>
      <c r="S102"/>
      <c r="T102" s="16"/>
    </row>
    <row r="103" spans="3:20" ht="21.75" x14ac:dyDescent="0.5">
      <c r="C103" s="95"/>
      <c r="J103" s="16"/>
      <c r="K103"/>
      <c r="L103"/>
      <c r="M103"/>
      <c r="N103"/>
      <c r="O103"/>
      <c r="P103"/>
      <c r="Q103"/>
      <c r="R103"/>
      <c r="S103"/>
      <c r="T103" s="16"/>
    </row>
    <row r="104" spans="3:20" ht="21.75" x14ac:dyDescent="0.5">
      <c r="C104" s="95"/>
      <c r="J104" s="16"/>
      <c r="K104"/>
      <c r="L104"/>
      <c r="M104"/>
      <c r="N104"/>
      <c r="O104"/>
      <c r="P104"/>
      <c r="Q104"/>
      <c r="R104"/>
      <c r="S104"/>
      <c r="T104" s="16"/>
    </row>
    <row r="105" spans="3:20" ht="21.75" x14ac:dyDescent="0.5">
      <c r="C105" s="95"/>
      <c r="J105" s="16"/>
      <c r="K105"/>
      <c r="L105"/>
      <c r="M105"/>
      <c r="N105"/>
      <c r="O105"/>
      <c r="P105"/>
      <c r="Q105"/>
      <c r="R105"/>
      <c r="S105"/>
      <c r="T105" s="16"/>
    </row>
    <row r="106" spans="3:20" ht="21.75" x14ac:dyDescent="0.5">
      <c r="C106" s="95"/>
      <c r="J106" s="16"/>
      <c r="K106"/>
      <c r="L106"/>
      <c r="M106"/>
      <c r="N106"/>
      <c r="O106"/>
      <c r="P106"/>
      <c r="Q106"/>
      <c r="R106"/>
      <c r="S106"/>
      <c r="T106" s="16"/>
    </row>
    <row r="107" spans="3:20" ht="21.75" x14ac:dyDescent="0.5">
      <c r="C107" s="95"/>
      <c r="J107" s="16"/>
      <c r="K107"/>
      <c r="L107"/>
      <c r="M107"/>
      <c r="N107"/>
      <c r="O107"/>
      <c r="P107"/>
      <c r="Q107"/>
      <c r="R107"/>
      <c r="S107"/>
      <c r="T107" s="16"/>
    </row>
    <row r="108" spans="3:20" ht="21.75" x14ac:dyDescent="0.5">
      <c r="C108" s="95"/>
      <c r="J108" s="16"/>
      <c r="K108"/>
      <c r="L108"/>
      <c r="M108"/>
      <c r="N108"/>
      <c r="O108"/>
      <c r="P108"/>
      <c r="Q108"/>
      <c r="R108"/>
      <c r="S108"/>
      <c r="T108" s="16"/>
    </row>
    <row r="109" spans="3:20" ht="21.75" x14ac:dyDescent="0.5">
      <c r="C109" s="95"/>
      <c r="J109" s="16"/>
      <c r="K109"/>
      <c r="L109"/>
      <c r="M109"/>
      <c r="N109"/>
      <c r="O109"/>
      <c r="P109"/>
      <c r="Q109"/>
      <c r="R109"/>
      <c r="S109"/>
      <c r="T109" s="16"/>
    </row>
    <row r="110" spans="3:20" ht="21.75" x14ac:dyDescent="0.5">
      <c r="C110" s="95"/>
      <c r="J110" s="16"/>
      <c r="K110"/>
      <c r="L110"/>
      <c r="M110"/>
      <c r="N110"/>
      <c r="O110"/>
      <c r="P110"/>
      <c r="Q110"/>
      <c r="R110"/>
      <c r="S110"/>
      <c r="T110" s="16"/>
    </row>
    <row r="111" spans="3:20" ht="21.75" x14ac:dyDescent="0.5">
      <c r="C111" s="95"/>
      <c r="J111" s="16"/>
      <c r="K111"/>
      <c r="L111"/>
      <c r="M111"/>
      <c r="N111"/>
      <c r="O111"/>
      <c r="P111"/>
      <c r="Q111"/>
      <c r="R111"/>
      <c r="S111"/>
      <c r="T111" s="16"/>
    </row>
    <row r="112" spans="3:20" ht="21.75" x14ac:dyDescent="0.5">
      <c r="C112" s="95"/>
      <c r="J112" s="16"/>
      <c r="K112"/>
      <c r="L112"/>
      <c r="M112"/>
      <c r="N112"/>
      <c r="O112"/>
      <c r="P112"/>
      <c r="Q112"/>
      <c r="R112"/>
      <c r="S112"/>
      <c r="T112" s="16"/>
    </row>
    <row r="113" spans="3:20" ht="21.75" x14ac:dyDescent="0.5">
      <c r="C113" s="95"/>
      <c r="J113" s="16"/>
      <c r="K113"/>
      <c r="L113"/>
      <c r="M113"/>
      <c r="N113"/>
      <c r="O113"/>
      <c r="P113"/>
      <c r="Q113"/>
      <c r="R113"/>
      <c r="S113"/>
      <c r="T113" s="16"/>
    </row>
    <row r="114" spans="3:20" ht="21.75" x14ac:dyDescent="0.5">
      <c r="C114" s="95"/>
      <c r="J114" s="16"/>
      <c r="K114"/>
      <c r="L114"/>
      <c r="M114"/>
      <c r="N114"/>
      <c r="O114"/>
      <c r="P114"/>
      <c r="Q114"/>
      <c r="R114"/>
      <c r="S114"/>
      <c r="T114" s="16"/>
    </row>
    <row r="115" spans="3:20" ht="21.75" x14ac:dyDescent="0.5">
      <c r="C115" s="95"/>
      <c r="J115" s="36"/>
      <c r="K115"/>
      <c r="L115"/>
      <c r="M115"/>
      <c r="N115"/>
      <c r="O115"/>
      <c r="P115"/>
      <c r="Q115"/>
      <c r="R115"/>
      <c r="S115"/>
      <c r="T115" s="32"/>
    </row>
    <row r="116" spans="3:20" ht="21.75" x14ac:dyDescent="0.5">
      <c r="C116" s="95"/>
      <c r="J116" s="36"/>
      <c r="K116"/>
      <c r="L116"/>
      <c r="M116"/>
      <c r="N116"/>
      <c r="O116"/>
      <c r="P116"/>
      <c r="Q116"/>
      <c r="R116"/>
      <c r="S116"/>
      <c r="T116" s="32"/>
    </row>
    <row r="117" spans="3:20" ht="21.75" x14ac:dyDescent="0.5">
      <c r="C117" s="95"/>
      <c r="J117" s="36"/>
      <c r="K117"/>
      <c r="L117"/>
      <c r="M117"/>
      <c r="N117"/>
      <c r="O117"/>
      <c r="P117"/>
      <c r="Q117"/>
      <c r="R117"/>
      <c r="S117"/>
      <c r="T117" s="32"/>
    </row>
    <row r="118" spans="3:20" ht="21.75" x14ac:dyDescent="0.5">
      <c r="J118" s="36"/>
      <c r="K118"/>
      <c r="L118"/>
      <c r="M118"/>
      <c r="N118"/>
      <c r="O118"/>
      <c r="P118"/>
      <c r="Q118"/>
      <c r="R118"/>
      <c r="S118"/>
      <c r="T118" s="32"/>
    </row>
    <row r="119" spans="3:20" ht="21.75" x14ac:dyDescent="0.5">
      <c r="J119" s="36"/>
      <c r="K119"/>
      <c r="L119"/>
      <c r="M119"/>
      <c r="N119"/>
      <c r="O119"/>
      <c r="P119"/>
      <c r="Q119"/>
      <c r="R119"/>
      <c r="S119"/>
      <c r="T119" s="32"/>
    </row>
    <row r="120" spans="3:20" ht="21.75" x14ac:dyDescent="0.5">
      <c r="J120" s="36"/>
      <c r="K120"/>
      <c r="L120"/>
      <c r="M120"/>
      <c r="N120"/>
      <c r="O120"/>
      <c r="P120"/>
      <c r="Q120"/>
      <c r="R120"/>
      <c r="S120"/>
      <c r="T120" s="32"/>
    </row>
    <row r="121" spans="3:20" ht="21.75" x14ac:dyDescent="0.5">
      <c r="J121" s="36"/>
      <c r="K121"/>
      <c r="L121"/>
      <c r="M121"/>
      <c r="N121"/>
      <c r="O121"/>
      <c r="P121"/>
      <c r="Q121"/>
      <c r="R121"/>
      <c r="S121"/>
      <c r="T121" s="32"/>
    </row>
    <row r="122" spans="3:20" ht="21.75" x14ac:dyDescent="0.5">
      <c r="J122" s="36"/>
      <c r="K122"/>
      <c r="L122"/>
      <c r="M122"/>
      <c r="N122"/>
      <c r="O122"/>
      <c r="P122"/>
      <c r="Q122"/>
      <c r="R122"/>
      <c r="S122"/>
      <c r="T122" s="32"/>
    </row>
    <row r="123" spans="3:20" ht="21.75" x14ac:dyDescent="0.5">
      <c r="J123" s="36"/>
      <c r="K123"/>
      <c r="L123"/>
      <c r="M123"/>
      <c r="N123"/>
      <c r="O123"/>
      <c r="P123"/>
      <c r="Q123"/>
      <c r="R123"/>
      <c r="S123"/>
      <c r="T123" s="32"/>
    </row>
    <row r="124" spans="3:20" ht="21.75" x14ac:dyDescent="0.5">
      <c r="J124" s="36"/>
      <c r="K124"/>
      <c r="L124"/>
      <c r="M124"/>
      <c r="N124"/>
      <c r="O124"/>
      <c r="P124"/>
      <c r="Q124"/>
      <c r="R124"/>
      <c r="S124"/>
      <c r="T124" s="32"/>
    </row>
    <row r="125" spans="3:20" ht="21.75" x14ac:dyDescent="0.5">
      <c r="J125" s="36"/>
      <c r="K125"/>
      <c r="L125"/>
      <c r="M125"/>
      <c r="N125"/>
      <c r="O125"/>
      <c r="P125"/>
      <c r="Q125"/>
      <c r="R125"/>
      <c r="S125"/>
      <c r="T125" s="32"/>
    </row>
    <row r="126" spans="3:20" ht="21.75" x14ac:dyDescent="0.5">
      <c r="J126" s="36"/>
      <c r="K126"/>
      <c r="L126"/>
      <c r="M126"/>
      <c r="N126"/>
      <c r="O126"/>
      <c r="P126"/>
      <c r="Q126"/>
      <c r="R126"/>
      <c r="S126"/>
      <c r="T126" s="32"/>
    </row>
    <row r="127" spans="3:20" ht="21.75" x14ac:dyDescent="0.5">
      <c r="J127" s="36"/>
      <c r="K127"/>
      <c r="L127"/>
      <c r="M127"/>
      <c r="N127"/>
      <c r="O127"/>
      <c r="P127"/>
      <c r="Q127"/>
      <c r="R127"/>
      <c r="S127"/>
      <c r="T127" s="32"/>
    </row>
    <row r="128" spans="3:20" ht="21.75" x14ac:dyDescent="0.5">
      <c r="J128" s="36"/>
      <c r="K128"/>
      <c r="L128"/>
      <c r="M128"/>
      <c r="N128"/>
      <c r="O128"/>
      <c r="P128"/>
      <c r="Q128"/>
      <c r="R128"/>
      <c r="S128"/>
      <c r="T128" s="32"/>
    </row>
    <row r="129" spans="10:20" ht="21.75" x14ac:dyDescent="0.5">
      <c r="J129" s="36"/>
      <c r="K129"/>
      <c r="L129"/>
      <c r="M129"/>
      <c r="N129"/>
      <c r="O129"/>
      <c r="P129"/>
      <c r="Q129"/>
      <c r="R129"/>
      <c r="S129"/>
      <c r="T129" s="32"/>
    </row>
    <row r="130" spans="10:20" ht="21.75" x14ac:dyDescent="0.5">
      <c r="J130" s="36"/>
      <c r="K130"/>
      <c r="L130"/>
      <c r="M130"/>
      <c r="N130"/>
      <c r="O130"/>
      <c r="P130"/>
      <c r="Q130"/>
      <c r="R130"/>
      <c r="S130"/>
      <c r="T130" s="32"/>
    </row>
    <row r="131" spans="10:20" ht="21.75" x14ac:dyDescent="0.5">
      <c r="J131" s="36"/>
      <c r="K131"/>
      <c r="L131"/>
      <c r="M131"/>
      <c r="N131"/>
      <c r="O131"/>
      <c r="P131"/>
      <c r="Q131"/>
      <c r="R131"/>
      <c r="S131"/>
      <c r="T131" s="32"/>
    </row>
    <row r="132" spans="10:20" ht="21.75" x14ac:dyDescent="0.5">
      <c r="J132" s="36"/>
      <c r="K132"/>
      <c r="L132"/>
      <c r="M132"/>
      <c r="N132"/>
      <c r="O132"/>
      <c r="P132"/>
      <c r="Q132"/>
      <c r="R132"/>
      <c r="S132"/>
      <c r="T132" s="32"/>
    </row>
    <row r="133" spans="10:20" ht="21.75" x14ac:dyDescent="0.5">
      <c r="J133" s="36"/>
      <c r="K133"/>
      <c r="L133"/>
      <c r="M133"/>
      <c r="N133"/>
      <c r="O133"/>
      <c r="P133"/>
      <c r="Q133"/>
      <c r="R133"/>
      <c r="S133"/>
      <c r="T133" s="32"/>
    </row>
    <row r="134" spans="10:20" ht="21.75" x14ac:dyDescent="0.5">
      <c r="J134" s="36"/>
      <c r="K134"/>
      <c r="L134"/>
      <c r="M134"/>
      <c r="N134"/>
      <c r="O134"/>
      <c r="P134"/>
      <c r="Q134"/>
      <c r="R134"/>
      <c r="S134"/>
      <c r="T134" s="32"/>
    </row>
    <row r="135" spans="10:20" ht="21.75" x14ac:dyDescent="0.5">
      <c r="J135" s="36"/>
      <c r="K135"/>
      <c r="L135"/>
      <c r="M135"/>
      <c r="N135"/>
      <c r="O135"/>
      <c r="P135"/>
      <c r="Q135"/>
      <c r="R135"/>
      <c r="S135"/>
      <c r="T135" s="32"/>
    </row>
    <row r="136" spans="10:20" ht="21.75" x14ac:dyDescent="0.5">
      <c r="J136" s="36"/>
      <c r="K136"/>
      <c r="L136"/>
      <c r="M136"/>
      <c r="N136"/>
      <c r="O136"/>
      <c r="P136"/>
      <c r="Q136"/>
      <c r="R136"/>
      <c r="S136"/>
      <c r="T136" s="32"/>
    </row>
    <row r="137" spans="10:20" ht="21.75" x14ac:dyDescent="0.5">
      <c r="J137" s="36"/>
      <c r="K137"/>
      <c r="L137"/>
      <c r="M137"/>
      <c r="N137"/>
      <c r="O137"/>
      <c r="P137"/>
      <c r="Q137"/>
      <c r="R137"/>
      <c r="S137"/>
      <c r="T137" s="32"/>
    </row>
    <row r="138" spans="10:20" ht="21.75" x14ac:dyDescent="0.5">
      <c r="J138" s="36"/>
      <c r="K138"/>
      <c r="L138"/>
      <c r="M138"/>
      <c r="N138"/>
      <c r="O138"/>
      <c r="P138"/>
      <c r="Q138"/>
      <c r="R138"/>
      <c r="S138"/>
      <c r="T138" s="32"/>
    </row>
    <row r="139" spans="10:20" ht="21.75" x14ac:dyDescent="0.5">
      <c r="J139" s="36"/>
      <c r="K139"/>
      <c r="L139"/>
      <c r="M139"/>
      <c r="N139"/>
      <c r="O139"/>
      <c r="P139"/>
      <c r="Q139"/>
      <c r="R139"/>
      <c r="S139"/>
      <c r="T139" s="32"/>
    </row>
    <row r="140" spans="10:20" ht="21.75" x14ac:dyDescent="0.5">
      <c r="J140" s="36"/>
      <c r="K140"/>
      <c r="L140"/>
      <c r="M140"/>
      <c r="N140"/>
      <c r="O140"/>
      <c r="P140"/>
      <c r="Q140"/>
      <c r="R140"/>
      <c r="S140"/>
      <c r="T140" s="32"/>
    </row>
    <row r="141" spans="10:20" ht="21.75" x14ac:dyDescent="0.5">
      <c r="J141" s="36"/>
      <c r="K141"/>
      <c r="L141"/>
      <c r="M141"/>
      <c r="N141"/>
      <c r="O141"/>
      <c r="P141"/>
      <c r="Q141"/>
      <c r="R141"/>
      <c r="S141"/>
      <c r="T141" s="32"/>
    </row>
    <row r="142" spans="10:20" ht="21.75" x14ac:dyDescent="0.5">
      <c r="J142" s="36"/>
      <c r="K142"/>
      <c r="L142"/>
      <c r="M142"/>
      <c r="N142"/>
      <c r="O142"/>
      <c r="P142"/>
      <c r="Q142"/>
      <c r="R142"/>
      <c r="S142"/>
      <c r="T142" s="32"/>
    </row>
    <row r="143" spans="10:20" ht="21.75" x14ac:dyDescent="0.5">
      <c r="J143" s="36"/>
      <c r="K143"/>
      <c r="L143"/>
      <c r="M143"/>
      <c r="N143"/>
      <c r="O143"/>
      <c r="P143"/>
      <c r="Q143"/>
      <c r="R143"/>
      <c r="S143"/>
      <c r="T143" s="32"/>
    </row>
    <row r="144" spans="10:20" ht="21.75" x14ac:dyDescent="0.5">
      <c r="J144" s="36"/>
      <c r="K144"/>
      <c r="L144"/>
      <c r="M144"/>
      <c r="N144"/>
      <c r="O144"/>
      <c r="P144"/>
      <c r="Q144"/>
      <c r="R144"/>
      <c r="S144"/>
      <c r="T144" s="32"/>
    </row>
    <row r="145" spans="10:20" ht="21.75" x14ac:dyDescent="0.5">
      <c r="J145" s="36"/>
      <c r="K145"/>
      <c r="L145"/>
      <c r="M145"/>
      <c r="N145"/>
      <c r="O145"/>
      <c r="P145"/>
      <c r="Q145"/>
      <c r="R145"/>
      <c r="S145"/>
      <c r="T145" s="32"/>
    </row>
    <row r="146" spans="10:20" ht="21.75" x14ac:dyDescent="0.5">
      <c r="J146" s="36"/>
      <c r="K146"/>
      <c r="L146"/>
      <c r="M146"/>
      <c r="N146"/>
      <c r="O146"/>
      <c r="P146"/>
      <c r="Q146"/>
      <c r="R146"/>
      <c r="S146"/>
      <c r="T146" s="32"/>
    </row>
    <row r="147" spans="10:20" ht="21.75" x14ac:dyDescent="0.5">
      <c r="J147" s="36"/>
      <c r="K147"/>
      <c r="L147"/>
      <c r="M147"/>
      <c r="N147"/>
      <c r="O147"/>
      <c r="P147"/>
      <c r="Q147"/>
      <c r="R147"/>
      <c r="S147"/>
      <c r="T147" s="32"/>
    </row>
    <row r="148" spans="10:20" ht="21.75" x14ac:dyDescent="0.5">
      <c r="J148" s="36"/>
      <c r="K148"/>
      <c r="L148"/>
      <c r="M148"/>
      <c r="N148"/>
      <c r="O148"/>
      <c r="P148"/>
      <c r="Q148"/>
      <c r="R148"/>
      <c r="S148"/>
      <c r="T148" s="32"/>
    </row>
    <row r="149" spans="10:20" ht="21.75" x14ac:dyDescent="0.5">
      <c r="J149" s="36"/>
      <c r="K149"/>
      <c r="L149"/>
      <c r="M149"/>
      <c r="N149"/>
      <c r="O149"/>
      <c r="P149"/>
      <c r="Q149"/>
      <c r="R149"/>
      <c r="S149"/>
      <c r="T149" s="32"/>
    </row>
    <row r="150" spans="10:20" ht="21.75" x14ac:dyDescent="0.5">
      <c r="J150" s="36"/>
      <c r="K150"/>
      <c r="L150"/>
      <c r="M150"/>
      <c r="N150"/>
      <c r="O150"/>
      <c r="P150"/>
      <c r="Q150"/>
      <c r="R150"/>
      <c r="S150"/>
      <c r="T150" s="32"/>
    </row>
    <row r="151" spans="10:20" ht="21.75" x14ac:dyDescent="0.5">
      <c r="J151" s="36"/>
      <c r="K151"/>
      <c r="L151"/>
      <c r="M151"/>
      <c r="N151"/>
      <c r="O151"/>
      <c r="P151"/>
      <c r="Q151"/>
      <c r="R151"/>
      <c r="S151"/>
      <c r="T151" s="32"/>
    </row>
    <row r="152" spans="10:20" ht="21.75" x14ac:dyDescent="0.5">
      <c r="J152" s="36"/>
      <c r="K152"/>
      <c r="L152"/>
      <c r="M152"/>
      <c r="N152"/>
      <c r="O152"/>
      <c r="P152"/>
      <c r="Q152"/>
      <c r="R152"/>
      <c r="S152"/>
      <c r="T152" s="32"/>
    </row>
    <row r="153" spans="10:20" ht="21.75" x14ac:dyDescent="0.5">
      <c r="J153" s="36"/>
      <c r="K153"/>
      <c r="L153"/>
      <c r="M153"/>
      <c r="N153"/>
      <c r="O153"/>
      <c r="P153"/>
      <c r="Q153"/>
      <c r="R153"/>
      <c r="S153"/>
      <c r="T153" s="32"/>
    </row>
    <row r="154" spans="10:20" x14ac:dyDescent="0.45"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2"/>
    </row>
    <row r="155" spans="10:20" x14ac:dyDescent="0.45"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2"/>
    </row>
    <row r="156" spans="10:20" x14ac:dyDescent="0.45"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2"/>
    </row>
    <row r="157" spans="10:20" x14ac:dyDescent="0.45"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2"/>
    </row>
    <row r="158" spans="10:20" x14ac:dyDescent="0.45"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2"/>
    </row>
    <row r="159" spans="10:20" x14ac:dyDescent="0.45"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2"/>
    </row>
    <row r="160" spans="10:20" x14ac:dyDescent="0.45"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2"/>
    </row>
    <row r="161" spans="10:20" x14ac:dyDescent="0.45"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2"/>
    </row>
    <row r="162" spans="10:20" x14ac:dyDescent="0.45"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2"/>
    </row>
    <row r="163" spans="10:20" x14ac:dyDescent="0.45"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2"/>
    </row>
    <row r="164" spans="10:20" x14ac:dyDescent="0.45"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2"/>
    </row>
    <row r="165" spans="10:20" x14ac:dyDescent="0.45"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2"/>
    </row>
    <row r="166" spans="10:20" x14ac:dyDescent="0.45"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2"/>
    </row>
    <row r="167" spans="10:20" x14ac:dyDescent="0.45">
      <c r="J167" s="36"/>
      <c r="T167" s="32"/>
    </row>
    <row r="168" spans="10:20" x14ac:dyDescent="0.45">
      <c r="J168" s="36"/>
      <c r="T168" s="32"/>
    </row>
    <row r="169" spans="10:20" x14ac:dyDescent="0.45">
      <c r="J169" s="36"/>
      <c r="T169" s="32"/>
    </row>
    <row r="170" spans="10:20" x14ac:dyDescent="0.45">
      <c r="J170" s="36"/>
      <c r="T170" s="32"/>
    </row>
    <row r="171" spans="10:20" x14ac:dyDescent="0.45">
      <c r="J171" s="36"/>
      <c r="T171" s="32"/>
    </row>
    <row r="172" spans="10:20" x14ac:dyDescent="0.45">
      <c r="J172" s="36"/>
      <c r="T172" s="32"/>
    </row>
    <row r="173" spans="10:20" x14ac:dyDescent="0.45">
      <c r="J173" s="36"/>
      <c r="T173" s="32"/>
    </row>
    <row r="174" spans="10:20" x14ac:dyDescent="0.45">
      <c r="J174" s="36"/>
      <c r="T174" s="32"/>
    </row>
    <row r="175" spans="10:20" x14ac:dyDescent="0.45">
      <c r="J175" s="36"/>
      <c r="T175" s="32"/>
    </row>
    <row r="176" spans="10:20" x14ac:dyDescent="0.45">
      <c r="T176" s="11"/>
    </row>
    <row r="177" spans="20:20" x14ac:dyDescent="0.45">
      <c r="T177" s="11"/>
    </row>
    <row r="178" spans="20:20" x14ac:dyDescent="0.45">
      <c r="T178" s="11"/>
    </row>
    <row r="179" spans="20:20" x14ac:dyDescent="0.45">
      <c r="T179" s="11"/>
    </row>
    <row r="180" spans="20:20" x14ac:dyDescent="0.45">
      <c r="T180" s="11"/>
    </row>
    <row r="181" spans="20:20" x14ac:dyDescent="0.45">
      <c r="T181" s="11"/>
    </row>
  </sheetData>
  <mergeCells count="2">
    <mergeCell ref="A9:A10"/>
    <mergeCell ref="I9:I10"/>
  </mergeCells>
  <phoneticPr fontId="16" type="noConversion"/>
  <pageMargins left="0.67" right="0.19685039370078741" top="0.59055118110236227" bottom="0.19685039370078741" header="0.51181102362204722" footer="0.51181102362204722"/>
  <pageSetup paperSize="9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88"/>
  <sheetViews>
    <sheetView workbookViewId="0">
      <selection sqref="A1:IV65536"/>
    </sheetView>
  </sheetViews>
  <sheetFormatPr defaultRowHeight="21" x14ac:dyDescent="0.45"/>
  <cols>
    <col min="1" max="1" width="8" style="15" customWidth="1"/>
    <col min="2" max="2" width="8.140625" style="87" customWidth="1"/>
    <col min="3" max="3" width="8.7109375" style="51" customWidth="1"/>
    <col min="4" max="4" width="10.5703125" style="15" customWidth="1"/>
    <col min="5" max="5" width="9.7109375" style="15" customWidth="1"/>
    <col min="6" max="6" width="9.140625" style="15"/>
    <col min="7" max="7" width="10.85546875" style="15" customWidth="1"/>
    <col min="8" max="8" width="10.28515625" style="15" customWidth="1"/>
    <col min="9" max="9" width="24.7109375" style="208" customWidth="1"/>
    <col min="10" max="10" width="9.140625" style="15"/>
    <col min="11" max="11" width="10.7109375" style="15" customWidth="1"/>
    <col min="12" max="12" width="10.140625" style="15" customWidth="1"/>
    <col min="13" max="13" width="9.140625" style="15"/>
    <col min="14" max="14" width="10.140625" style="15" customWidth="1"/>
    <col min="15" max="15" width="9.7109375" style="15" customWidth="1"/>
    <col min="16" max="16384" width="9.140625" style="15"/>
  </cols>
  <sheetData>
    <row r="1" spans="1:27" s="7" customFormat="1" ht="23.1" customHeight="1" x14ac:dyDescent="0.55000000000000004">
      <c r="A1" s="1" t="s">
        <v>0</v>
      </c>
      <c r="B1" s="25"/>
      <c r="C1" s="179"/>
      <c r="D1" s="6"/>
      <c r="E1" s="6"/>
      <c r="F1" s="6"/>
      <c r="G1" s="6"/>
      <c r="I1" s="229" t="s">
        <v>1</v>
      </c>
    </row>
    <row r="2" spans="1:27" s="7" customFormat="1" ht="23.1" customHeight="1" x14ac:dyDescent="0.45">
      <c r="A2" s="1" t="s">
        <v>2</v>
      </c>
      <c r="B2" s="25"/>
      <c r="C2" s="185"/>
      <c r="D2" s="6"/>
      <c r="E2" s="6"/>
      <c r="F2" s="6"/>
      <c r="G2" s="6"/>
      <c r="I2" s="208"/>
    </row>
    <row r="3" spans="1:27" ht="15" customHeight="1" x14ac:dyDescent="0.45">
      <c r="A3" s="10"/>
      <c r="B3" s="119"/>
      <c r="C3" s="190"/>
      <c r="D3" s="14"/>
      <c r="E3" s="14"/>
      <c r="F3" s="14"/>
      <c r="G3" s="14"/>
    </row>
    <row r="4" spans="1:27" s="22" customFormat="1" ht="26.25" customHeight="1" x14ac:dyDescent="0.5">
      <c r="A4" s="17"/>
      <c r="B4" s="230"/>
      <c r="C4" s="187" t="s">
        <v>3</v>
      </c>
      <c r="D4" s="21"/>
      <c r="E4" s="21"/>
      <c r="F4" s="21"/>
      <c r="G4" s="21"/>
      <c r="I4" s="104"/>
    </row>
    <row r="5" spans="1:27" s="36" customFormat="1" ht="5.0999999999999996" customHeight="1" x14ac:dyDescent="0.45">
      <c r="A5" s="72"/>
      <c r="B5" s="33"/>
      <c r="C5" s="192"/>
      <c r="D5" s="97"/>
      <c r="E5" s="97"/>
      <c r="F5" s="97"/>
      <c r="G5" s="97"/>
      <c r="I5" s="104"/>
      <c r="J5" s="15"/>
      <c r="K5" s="15"/>
      <c r="L5" s="15"/>
      <c r="M5" s="15"/>
      <c r="N5" s="15"/>
      <c r="O5" s="15"/>
      <c r="P5" s="15"/>
      <c r="Q5" s="15"/>
      <c r="R5" s="15"/>
    </row>
    <row r="6" spans="1:27" s="59" customFormat="1" ht="23.1" customHeight="1" x14ac:dyDescent="0.45">
      <c r="A6" s="55" t="s">
        <v>349</v>
      </c>
      <c r="B6" s="111"/>
      <c r="C6" s="191"/>
      <c r="D6" s="58" t="s">
        <v>350</v>
      </c>
      <c r="E6" s="58"/>
      <c r="F6" s="56"/>
      <c r="G6" s="58" t="s">
        <v>351</v>
      </c>
      <c r="H6" s="57"/>
      <c r="I6" s="104"/>
      <c r="J6" s="7"/>
      <c r="K6" s="7"/>
      <c r="L6" s="7"/>
      <c r="M6" s="7"/>
      <c r="N6" s="7"/>
      <c r="O6" s="7"/>
      <c r="P6" s="7"/>
      <c r="Q6" s="7"/>
      <c r="R6" s="7"/>
    </row>
    <row r="7" spans="1:27" s="59" customFormat="1" ht="23.1" customHeight="1" x14ac:dyDescent="0.45">
      <c r="A7" s="55" t="s">
        <v>352</v>
      </c>
      <c r="B7" s="111"/>
      <c r="C7" s="191"/>
      <c r="D7" s="58" t="s">
        <v>353</v>
      </c>
      <c r="E7" s="58"/>
      <c r="F7" s="56"/>
      <c r="G7" s="58" t="s">
        <v>54</v>
      </c>
      <c r="H7" s="57"/>
      <c r="I7" s="104"/>
      <c r="J7" s="7"/>
      <c r="K7" s="7"/>
      <c r="L7" s="7"/>
      <c r="M7" s="7"/>
      <c r="N7" s="7"/>
      <c r="O7" s="7"/>
      <c r="P7" s="7"/>
      <c r="Q7" s="7"/>
      <c r="R7" s="7"/>
    </row>
    <row r="8" spans="1:27" s="59" customFormat="1" ht="23.1" customHeight="1" x14ac:dyDescent="0.45">
      <c r="A8" s="55" t="s">
        <v>10</v>
      </c>
      <c r="B8" s="111"/>
      <c r="C8" s="60">
        <v>275</v>
      </c>
      <c r="D8" s="58" t="s">
        <v>11</v>
      </c>
      <c r="E8" s="61"/>
      <c r="F8" s="61"/>
      <c r="G8" s="62" t="s">
        <v>75</v>
      </c>
      <c r="H8" s="57"/>
      <c r="I8" s="104"/>
      <c r="J8" s="7"/>
      <c r="K8" s="7"/>
      <c r="L8" s="7"/>
      <c r="M8" s="7"/>
      <c r="N8" s="7"/>
      <c r="O8" s="7"/>
      <c r="P8" s="7"/>
      <c r="Q8" s="7"/>
      <c r="R8" s="7"/>
    </row>
    <row r="9" spans="1:27" s="7" customFormat="1" ht="23.1" customHeight="1" x14ac:dyDescent="0.45">
      <c r="A9" s="315" t="s">
        <v>12</v>
      </c>
      <c r="B9" s="170" t="s">
        <v>13</v>
      </c>
      <c r="C9" s="183" t="s">
        <v>13</v>
      </c>
      <c r="D9" s="170" t="s">
        <v>14</v>
      </c>
      <c r="E9" s="170" t="s">
        <v>15</v>
      </c>
      <c r="F9" s="170" t="s">
        <v>16</v>
      </c>
      <c r="G9" s="231" t="s">
        <v>17</v>
      </c>
      <c r="H9" s="170" t="s">
        <v>18</v>
      </c>
      <c r="I9" s="315" t="s">
        <v>19</v>
      </c>
      <c r="X9" s="2" t="s">
        <v>33</v>
      </c>
      <c r="Y9" s="25">
        <f>+B15</f>
        <v>1.07</v>
      </c>
      <c r="Z9" s="25">
        <f>+F15</f>
        <v>9.35</v>
      </c>
      <c r="AA9" s="26">
        <f>+G15</f>
        <v>0.5528342245989305</v>
      </c>
    </row>
    <row r="10" spans="1:27" s="7" customFormat="1" ht="23.1" customHeight="1" x14ac:dyDescent="0.45">
      <c r="A10" s="316"/>
      <c r="B10" s="169" t="s">
        <v>20</v>
      </c>
      <c r="C10" s="184" t="s">
        <v>11</v>
      </c>
      <c r="D10" s="172" t="s">
        <v>21</v>
      </c>
      <c r="E10" s="172" t="s">
        <v>22</v>
      </c>
      <c r="F10" s="172" t="s">
        <v>23</v>
      </c>
      <c r="G10" s="172" t="s">
        <v>24</v>
      </c>
      <c r="H10" s="172" t="s">
        <v>25</v>
      </c>
      <c r="I10" s="316"/>
      <c r="X10" s="2" t="s">
        <v>33</v>
      </c>
      <c r="Y10" s="25">
        <f>+B16</f>
        <v>0.76</v>
      </c>
      <c r="Z10" s="25">
        <f>+F16</f>
        <v>2.87</v>
      </c>
      <c r="AA10" s="26">
        <f>+G16</f>
        <v>0.43310104529616728</v>
      </c>
    </row>
    <row r="11" spans="1:27" s="32" customFormat="1" ht="21" customHeight="1" x14ac:dyDescent="0.5">
      <c r="A11" s="41">
        <v>39547</v>
      </c>
      <c r="B11" s="42">
        <v>0.66</v>
      </c>
      <c r="C11" s="178">
        <f t="shared" ref="C11:C30" si="0">+$C$8+B11</f>
        <v>275.66000000000003</v>
      </c>
      <c r="D11" s="42" t="s">
        <v>354</v>
      </c>
      <c r="E11" s="42">
        <v>11.7</v>
      </c>
      <c r="F11" s="42">
        <v>1.64</v>
      </c>
      <c r="G11" s="43">
        <f t="shared" ref="G11:G29" si="1">+H11/F11</f>
        <v>0.35670731707317072</v>
      </c>
      <c r="H11" s="43">
        <v>0.58499999999999996</v>
      </c>
      <c r="I11" s="44" t="s">
        <v>355</v>
      </c>
    </row>
    <row r="12" spans="1:27" s="32" customFormat="1" ht="21" customHeight="1" x14ac:dyDescent="0.5">
      <c r="A12" s="28">
        <v>39568</v>
      </c>
      <c r="B12" s="29">
        <v>1</v>
      </c>
      <c r="C12" s="30">
        <f t="shared" si="0"/>
        <v>276</v>
      </c>
      <c r="D12" s="29" t="s">
        <v>356</v>
      </c>
      <c r="E12" s="29">
        <v>26</v>
      </c>
      <c r="F12" s="29">
        <v>6.64</v>
      </c>
      <c r="G12" s="30">
        <f t="shared" si="1"/>
        <v>0.42228915662650601</v>
      </c>
      <c r="H12" s="30">
        <v>2.8039999999999998</v>
      </c>
      <c r="I12" s="31" t="s">
        <v>357</v>
      </c>
    </row>
    <row r="13" spans="1:27" s="32" customFormat="1" ht="21" customHeight="1" x14ac:dyDescent="0.5">
      <c r="A13" s="28">
        <v>39583</v>
      </c>
      <c r="B13" s="29">
        <v>1.5</v>
      </c>
      <c r="C13" s="30">
        <f t="shared" si="0"/>
        <v>276.5</v>
      </c>
      <c r="D13" s="29" t="s">
        <v>358</v>
      </c>
      <c r="E13" s="29">
        <v>26.5</v>
      </c>
      <c r="F13" s="29">
        <v>18.68</v>
      </c>
      <c r="G13" s="30">
        <f t="shared" si="1"/>
        <v>0.65615631691648824</v>
      </c>
      <c r="H13" s="30">
        <v>12.257</v>
      </c>
      <c r="I13" s="31" t="s">
        <v>114</v>
      </c>
    </row>
    <row r="14" spans="1:27" s="32" customFormat="1" ht="21" customHeight="1" x14ac:dyDescent="0.5">
      <c r="A14" s="28">
        <v>39590</v>
      </c>
      <c r="B14" s="29">
        <v>1.1399999999999999</v>
      </c>
      <c r="C14" s="30">
        <f t="shared" si="0"/>
        <v>276.14</v>
      </c>
      <c r="D14" s="29" t="s">
        <v>359</v>
      </c>
      <c r="E14" s="29">
        <v>26</v>
      </c>
      <c r="F14" s="29">
        <v>12.12</v>
      </c>
      <c r="G14" s="30">
        <f t="shared" si="1"/>
        <v>0.6198019801980198</v>
      </c>
      <c r="H14" s="30">
        <v>7.5119999999999996</v>
      </c>
      <c r="I14" s="31"/>
    </row>
    <row r="15" spans="1:27" s="32" customFormat="1" ht="21" customHeight="1" x14ac:dyDescent="0.5">
      <c r="A15" s="28">
        <v>39604</v>
      </c>
      <c r="B15" s="29">
        <v>1.07</v>
      </c>
      <c r="C15" s="30">
        <f t="shared" si="0"/>
        <v>276.07</v>
      </c>
      <c r="D15" s="29" t="s">
        <v>360</v>
      </c>
      <c r="E15" s="29">
        <v>26</v>
      </c>
      <c r="F15" s="29">
        <v>9.35</v>
      </c>
      <c r="G15" s="30">
        <f t="shared" si="1"/>
        <v>0.5528342245989305</v>
      </c>
      <c r="H15" s="30">
        <v>5.1689999999999996</v>
      </c>
      <c r="I15" s="31" t="s">
        <v>361</v>
      </c>
    </row>
    <row r="16" spans="1:27" s="32" customFormat="1" ht="21" customHeight="1" x14ac:dyDescent="0.5">
      <c r="A16" s="28">
        <v>39629</v>
      </c>
      <c r="B16" s="29">
        <v>0.76</v>
      </c>
      <c r="C16" s="30">
        <f t="shared" si="0"/>
        <v>275.76</v>
      </c>
      <c r="D16" s="29" t="s">
        <v>362</v>
      </c>
      <c r="E16" s="29">
        <v>11.5</v>
      </c>
      <c r="F16" s="29">
        <v>2.87</v>
      </c>
      <c r="G16" s="30">
        <f t="shared" si="1"/>
        <v>0.43310104529616728</v>
      </c>
      <c r="H16" s="30">
        <v>1.2430000000000001</v>
      </c>
      <c r="I16" s="31"/>
    </row>
    <row r="17" spans="1:24" s="32" customFormat="1" ht="21" customHeight="1" x14ac:dyDescent="0.5">
      <c r="A17" s="28">
        <v>39638</v>
      </c>
      <c r="B17" s="29">
        <v>0.79</v>
      </c>
      <c r="C17" s="30">
        <f t="shared" si="0"/>
        <v>275.79000000000002</v>
      </c>
      <c r="D17" s="28" t="s">
        <v>363</v>
      </c>
      <c r="E17" s="29">
        <v>15</v>
      </c>
      <c r="F17" s="29">
        <v>3.16</v>
      </c>
      <c r="G17" s="30">
        <f t="shared" si="1"/>
        <v>0.44778481012658228</v>
      </c>
      <c r="H17" s="30">
        <v>1.415</v>
      </c>
      <c r="I17" s="31" t="s">
        <v>364</v>
      </c>
    </row>
    <row r="18" spans="1:24" s="32" customFormat="1" ht="21" customHeight="1" x14ac:dyDescent="0.5">
      <c r="A18" s="28">
        <v>39644</v>
      </c>
      <c r="B18" s="29">
        <v>0.8</v>
      </c>
      <c r="C18" s="30">
        <f t="shared" si="0"/>
        <v>275.8</v>
      </c>
      <c r="D18" s="28" t="s">
        <v>365</v>
      </c>
      <c r="E18" s="29">
        <v>21.8</v>
      </c>
      <c r="F18" s="29">
        <v>3.48</v>
      </c>
      <c r="G18" s="30">
        <f t="shared" si="1"/>
        <v>0.39080459770114945</v>
      </c>
      <c r="H18" s="30">
        <v>1.36</v>
      </c>
      <c r="I18" s="31" t="s">
        <v>366</v>
      </c>
      <c r="V18" s="204"/>
    </row>
    <row r="19" spans="1:24" s="32" customFormat="1" ht="21" customHeight="1" x14ac:dyDescent="0.5">
      <c r="A19" s="28">
        <v>39651</v>
      </c>
      <c r="B19" s="29">
        <v>0.85</v>
      </c>
      <c r="C19" s="30">
        <f t="shared" si="0"/>
        <v>275.85000000000002</v>
      </c>
      <c r="D19" s="28" t="s">
        <v>367</v>
      </c>
      <c r="E19" s="29">
        <v>25.5</v>
      </c>
      <c r="F19" s="29">
        <v>5.74</v>
      </c>
      <c r="G19" s="30">
        <f t="shared" si="1"/>
        <v>0.34494773519163763</v>
      </c>
      <c r="H19" s="30">
        <v>1.98</v>
      </c>
      <c r="I19" s="31" t="s">
        <v>368</v>
      </c>
      <c r="V19" s="204"/>
    </row>
    <row r="20" spans="1:24" s="32" customFormat="1" ht="21" customHeight="1" x14ac:dyDescent="0.5">
      <c r="A20" s="28">
        <v>39671</v>
      </c>
      <c r="B20" s="29">
        <v>1.21</v>
      </c>
      <c r="C20" s="30">
        <f t="shared" si="0"/>
        <v>276.20999999999998</v>
      </c>
      <c r="D20" s="28" t="s">
        <v>369</v>
      </c>
      <c r="E20" s="29">
        <v>26</v>
      </c>
      <c r="F20" s="29">
        <v>11.81</v>
      </c>
      <c r="G20" s="30">
        <f t="shared" si="1"/>
        <v>0.60753598645215912</v>
      </c>
      <c r="H20" s="30">
        <v>7.1749999999999998</v>
      </c>
      <c r="I20" s="31" t="s">
        <v>189</v>
      </c>
      <c r="V20" s="204"/>
    </row>
    <row r="21" spans="1:24" s="32" customFormat="1" ht="21" customHeight="1" x14ac:dyDescent="0.5">
      <c r="A21" s="28">
        <v>39689</v>
      </c>
      <c r="B21" s="29">
        <v>1.04</v>
      </c>
      <c r="C21" s="30">
        <f t="shared" si="0"/>
        <v>276.04000000000002</v>
      </c>
      <c r="D21" s="28" t="s">
        <v>370</v>
      </c>
      <c r="E21" s="29">
        <v>26</v>
      </c>
      <c r="F21" s="29">
        <v>8.93</v>
      </c>
      <c r="G21" s="30">
        <f t="shared" si="1"/>
        <v>0.52586786114221729</v>
      </c>
      <c r="H21" s="30">
        <v>4.6959999999999997</v>
      </c>
      <c r="I21" s="31"/>
      <c r="V21" s="204"/>
    </row>
    <row r="22" spans="1:24" s="32" customFormat="1" ht="21" customHeight="1" x14ac:dyDescent="0.5">
      <c r="A22" s="28">
        <v>39710</v>
      </c>
      <c r="B22" s="29">
        <v>1.1599999999999999</v>
      </c>
      <c r="C22" s="30">
        <f t="shared" si="0"/>
        <v>276.16000000000003</v>
      </c>
      <c r="D22" s="28" t="s">
        <v>371</v>
      </c>
      <c r="E22" s="29">
        <v>26</v>
      </c>
      <c r="F22" s="29">
        <v>11.62</v>
      </c>
      <c r="G22" s="30">
        <f t="shared" si="1"/>
        <v>0.57530120481927716</v>
      </c>
      <c r="H22" s="30">
        <v>6.6849999999999996</v>
      </c>
      <c r="I22" s="31" t="s">
        <v>372</v>
      </c>
      <c r="V22" s="204"/>
      <c r="W22" s="204"/>
      <c r="X22" s="204"/>
    </row>
    <row r="23" spans="1:24" s="32" customFormat="1" ht="21" customHeight="1" x14ac:dyDescent="0.5">
      <c r="A23" s="28">
        <v>39717</v>
      </c>
      <c r="B23" s="29">
        <v>1.1499999999999999</v>
      </c>
      <c r="C23" s="30">
        <f t="shared" si="0"/>
        <v>276.14999999999998</v>
      </c>
      <c r="D23" s="29" t="s">
        <v>316</v>
      </c>
      <c r="E23" s="29">
        <v>26</v>
      </c>
      <c r="F23" s="29">
        <v>10.27</v>
      </c>
      <c r="G23" s="30">
        <f t="shared" si="1"/>
        <v>0.55988315481986373</v>
      </c>
      <c r="H23" s="30">
        <v>5.75</v>
      </c>
      <c r="I23" s="31" t="s">
        <v>373</v>
      </c>
      <c r="V23" s="33"/>
      <c r="W23" s="33"/>
      <c r="X23" s="34"/>
    </row>
    <row r="24" spans="1:24" s="32" customFormat="1" ht="21" customHeight="1" x14ac:dyDescent="0.5">
      <c r="A24" s="28">
        <v>39736</v>
      </c>
      <c r="B24" s="29">
        <v>1.18</v>
      </c>
      <c r="C24" s="30">
        <f t="shared" si="0"/>
        <v>276.18</v>
      </c>
      <c r="D24" s="29" t="s">
        <v>374</v>
      </c>
      <c r="E24" s="29">
        <v>26</v>
      </c>
      <c r="F24" s="29">
        <v>12.275</v>
      </c>
      <c r="G24" s="30">
        <f t="shared" si="1"/>
        <v>0.5561710794297352</v>
      </c>
      <c r="H24" s="30">
        <v>6.827</v>
      </c>
      <c r="I24" s="31" t="s">
        <v>243</v>
      </c>
      <c r="V24" s="33"/>
      <c r="W24" s="33"/>
      <c r="X24" s="34"/>
    </row>
    <row r="25" spans="1:24" s="32" customFormat="1" ht="21" customHeight="1" x14ac:dyDescent="0.5">
      <c r="A25" s="28">
        <v>39779</v>
      </c>
      <c r="B25" s="29">
        <v>1.23</v>
      </c>
      <c r="C25" s="30">
        <f t="shared" si="0"/>
        <v>276.23</v>
      </c>
      <c r="D25" s="29" t="s">
        <v>375</v>
      </c>
      <c r="E25" s="29">
        <v>25.6</v>
      </c>
      <c r="F25" s="29">
        <v>10.64</v>
      </c>
      <c r="G25" s="30">
        <f t="shared" si="1"/>
        <v>0.50629699248120297</v>
      </c>
      <c r="H25" s="30">
        <v>5.3869999999999996</v>
      </c>
      <c r="I25" s="31"/>
      <c r="V25" s="33"/>
      <c r="W25" s="33"/>
      <c r="X25" s="34"/>
    </row>
    <row r="26" spans="1:24" s="32" customFormat="1" ht="21" customHeight="1" x14ac:dyDescent="0.5">
      <c r="A26" s="28">
        <v>40159</v>
      </c>
      <c r="B26" s="29">
        <v>1.05</v>
      </c>
      <c r="C26" s="30">
        <f t="shared" si="0"/>
        <v>276.05</v>
      </c>
      <c r="D26" s="29" t="s">
        <v>375</v>
      </c>
      <c r="E26" s="29">
        <v>25.5</v>
      </c>
      <c r="F26" s="29">
        <v>8.51</v>
      </c>
      <c r="G26" s="30">
        <f t="shared" si="1"/>
        <v>0.53313748531139837</v>
      </c>
      <c r="H26" s="30">
        <v>4.5369999999999999</v>
      </c>
      <c r="I26" s="31" t="s">
        <v>262</v>
      </c>
      <c r="V26" s="33"/>
      <c r="W26" s="33"/>
      <c r="X26" s="34"/>
    </row>
    <row r="27" spans="1:24" s="32" customFormat="1" ht="21" customHeight="1" x14ac:dyDescent="0.5">
      <c r="A27" s="28">
        <v>39839</v>
      </c>
      <c r="B27" s="29">
        <v>0.82</v>
      </c>
      <c r="C27" s="30">
        <f t="shared" si="0"/>
        <v>275.82</v>
      </c>
      <c r="D27" s="29" t="s">
        <v>376</v>
      </c>
      <c r="E27" s="29">
        <v>16.3</v>
      </c>
      <c r="F27" s="29">
        <v>2.61</v>
      </c>
      <c r="G27" s="30">
        <f t="shared" si="1"/>
        <v>0.42988505747126443</v>
      </c>
      <c r="H27" s="30">
        <v>1.1220000000000001</v>
      </c>
      <c r="I27" s="31" t="s">
        <v>262</v>
      </c>
      <c r="V27" s="33"/>
      <c r="W27" s="33"/>
      <c r="X27" s="34"/>
    </row>
    <row r="28" spans="1:24" s="32" customFormat="1" ht="21" customHeight="1" x14ac:dyDescent="0.5">
      <c r="A28" s="28">
        <v>39862</v>
      </c>
      <c r="B28" s="29">
        <v>0.74</v>
      </c>
      <c r="C28" s="30">
        <f t="shared" si="0"/>
        <v>275.74</v>
      </c>
      <c r="D28" s="29" t="s">
        <v>377</v>
      </c>
      <c r="E28" s="29">
        <v>8.1999999999999993</v>
      </c>
      <c r="F28" s="29">
        <v>1.468</v>
      </c>
      <c r="G28" s="30">
        <f t="shared" si="1"/>
        <v>0.36852861035422346</v>
      </c>
      <c r="H28" s="30">
        <v>0.54100000000000004</v>
      </c>
      <c r="I28" s="31" t="s">
        <v>291</v>
      </c>
      <c r="V28" s="33"/>
      <c r="W28" s="33"/>
      <c r="X28" s="34"/>
    </row>
    <row r="29" spans="1:24" s="32" customFormat="1" ht="21" customHeight="1" x14ac:dyDescent="0.5">
      <c r="A29" s="28">
        <v>39882</v>
      </c>
      <c r="B29" s="29">
        <v>0.78</v>
      </c>
      <c r="C29" s="30">
        <f t="shared" si="0"/>
        <v>275.77999999999997</v>
      </c>
      <c r="D29" s="29" t="s">
        <v>378</v>
      </c>
      <c r="E29" s="29">
        <v>16.75</v>
      </c>
      <c r="F29" s="29">
        <v>2.2599999999999998</v>
      </c>
      <c r="G29" s="30">
        <f t="shared" si="1"/>
        <v>0.14601769911504428</v>
      </c>
      <c r="H29" s="30">
        <v>0.33</v>
      </c>
      <c r="I29" s="31" t="s">
        <v>379</v>
      </c>
      <c r="V29" s="33"/>
      <c r="W29" s="33"/>
      <c r="X29" s="34"/>
    </row>
    <row r="30" spans="1:24" s="32" customFormat="1" ht="21" customHeight="1" x14ac:dyDescent="0.5">
      <c r="A30" s="28">
        <v>39896</v>
      </c>
      <c r="B30" s="29">
        <v>0.8</v>
      </c>
      <c r="C30" s="30">
        <f t="shared" si="0"/>
        <v>275.8</v>
      </c>
      <c r="D30" s="29" t="s">
        <v>380</v>
      </c>
      <c r="E30" s="29">
        <v>18.3</v>
      </c>
      <c r="F30" s="29">
        <v>2.68</v>
      </c>
      <c r="G30" s="30">
        <v>0.311</v>
      </c>
      <c r="H30" s="30">
        <v>0.83599999999999997</v>
      </c>
      <c r="I30" s="31" t="s">
        <v>381</v>
      </c>
      <c r="V30" s="33"/>
      <c r="W30" s="33"/>
      <c r="X30" s="34"/>
    </row>
    <row r="31" spans="1:24" s="32" customFormat="1" ht="21" customHeight="1" x14ac:dyDescent="0.5">
      <c r="A31" s="28"/>
      <c r="B31" s="29"/>
      <c r="C31" s="30"/>
      <c r="D31" s="29"/>
      <c r="E31" s="29"/>
      <c r="F31" s="29"/>
      <c r="G31" s="30"/>
      <c r="H31" s="30"/>
      <c r="I31" s="31"/>
      <c r="V31" s="33"/>
      <c r="W31" s="33"/>
      <c r="X31" s="34"/>
    </row>
    <row r="32" spans="1:24" s="32" customFormat="1" ht="21" customHeight="1" x14ac:dyDescent="0.5">
      <c r="A32" s="28"/>
      <c r="B32" s="29"/>
      <c r="C32" s="30"/>
      <c r="D32" s="29"/>
      <c r="E32" s="29"/>
      <c r="F32" s="29"/>
      <c r="G32" s="30"/>
      <c r="H32" s="30"/>
      <c r="I32" s="31"/>
      <c r="V32" s="33"/>
      <c r="W32" s="33"/>
      <c r="X32" s="34"/>
    </row>
    <row r="33" spans="1:24" s="32" customFormat="1" ht="21" customHeight="1" x14ac:dyDescent="0.5">
      <c r="A33" s="28"/>
      <c r="B33" s="29"/>
      <c r="C33" s="30"/>
      <c r="D33" s="29"/>
      <c r="E33" s="29"/>
      <c r="F33" s="29"/>
      <c r="G33" s="30"/>
      <c r="H33" s="30"/>
      <c r="I33" s="31"/>
      <c r="V33" s="33"/>
      <c r="W33" s="33"/>
      <c r="X33" s="34"/>
    </row>
    <row r="34" spans="1:24" s="32" customFormat="1" ht="21" customHeight="1" x14ac:dyDescent="0.5">
      <c r="A34" s="28"/>
      <c r="B34" s="29"/>
      <c r="C34" s="30"/>
      <c r="D34" s="29"/>
      <c r="E34" s="29"/>
      <c r="F34" s="29"/>
      <c r="G34" s="30"/>
      <c r="H34" s="30"/>
      <c r="I34" s="31"/>
      <c r="V34" s="33"/>
      <c r="W34" s="33"/>
      <c r="X34" s="34"/>
    </row>
    <row r="35" spans="1:24" s="32" customFormat="1" ht="21" customHeight="1" x14ac:dyDescent="0.5">
      <c r="A35" s="28"/>
      <c r="B35" s="29"/>
      <c r="C35" s="30"/>
      <c r="D35" s="29"/>
      <c r="E35" s="29"/>
      <c r="F35" s="29"/>
      <c r="G35" s="30"/>
      <c r="H35" s="30"/>
      <c r="I35" s="31"/>
      <c r="V35" s="33"/>
      <c r="W35" s="33"/>
      <c r="X35" s="34"/>
    </row>
    <row r="36" spans="1:24" s="32" customFormat="1" ht="21" customHeight="1" x14ac:dyDescent="0.5">
      <c r="A36" s="28"/>
      <c r="B36" s="29"/>
      <c r="C36" s="30"/>
      <c r="D36" s="29"/>
      <c r="E36" s="29"/>
      <c r="F36" s="29"/>
      <c r="G36" s="30"/>
      <c r="H36" s="30"/>
      <c r="I36" s="31"/>
      <c r="V36" s="33"/>
      <c r="W36" s="33"/>
      <c r="X36" s="34"/>
    </row>
    <row r="37" spans="1:24" s="32" customFormat="1" ht="21" customHeight="1" x14ac:dyDescent="0.5">
      <c r="A37" s="28"/>
      <c r="B37" s="29"/>
      <c r="C37" s="30"/>
      <c r="D37" s="29"/>
      <c r="E37" s="29"/>
      <c r="F37" s="29"/>
      <c r="G37" s="30"/>
      <c r="H37" s="30"/>
      <c r="I37" s="31"/>
      <c r="V37" s="33"/>
      <c r="W37" s="33"/>
      <c r="X37" s="34"/>
    </row>
    <row r="38" spans="1:24" s="32" customFormat="1" ht="21" customHeight="1" x14ac:dyDescent="0.5">
      <c r="A38" s="28"/>
      <c r="B38" s="29"/>
      <c r="C38" s="30"/>
      <c r="D38" s="29"/>
      <c r="E38" s="29"/>
      <c r="F38" s="29"/>
      <c r="G38" s="30"/>
      <c r="H38" s="30"/>
      <c r="I38" s="31"/>
      <c r="V38" s="33"/>
      <c r="W38" s="33"/>
      <c r="X38" s="34"/>
    </row>
    <row r="39" spans="1:24" s="32" customFormat="1" ht="21" customHeight="1" x14ac:dyDescent="0.5">
      <c r="A39" s="38"/>
      <c r="B39" s="39"/>
      <c r="C39" s="40"/>
      <c r="D39" s="39"/>
      <c r="E39" s="39"/>
      <c r="F39" s="39"/>
      <c r="G39" s="40"/>
      <c r="H39" s="40"/>
      <c r="I39" s="45"/>
      <c r="V39" s="33"/>
      <c r="W39" s="33"/>
      <c r="X39" s="34"/>
    </row>
    <row r="40" spans="1:24" s="32" customFormat="1" ht="21" customHeight="1" x14ac:dyDescent="0.5">
      <c r="A40" s="41"/>
      <c r="B40" s="42"/>
      <c r="C40" s="43"/>
      <c r="D40" s="42"/>
      <c r="E40" s="42"/>
      <c r="F40" s="42"/>
      <c r="G40" s="43"/>
      <c r="H40" s="43"/>
      <c r="I40" s="44"/>
      <c r="V40" s="33"/>
      <c r="W40" s="33"/>
      <c r="X40" s="34"/>
    </row>
    <row r="41" spans="1:24" s="32" customFormat="1" ht="21" customHeight="1" x14ac:dyDescent="0.5">
      <c r="A41" s="28"/>
      <c r="B41" s="29"/>
      <c r="C41" s="30"/>
      <c r="D41" s="29"/>
      <c r="E41" s="29"/>
      <c r="F41" s="29"/>
      <c r="G41" s="30"/>
      <c r="H41" s="30"/>
      <c r="I41" s="31"/>
      <c r="V41" s="33"/>
      <c r="W41" s="33"/>
      <c r="X41" s="34"/>
    </row>
    <row r="42" spans="1:24" s="32" customFormat="1" ht="21" customHeight="1" x14ac:dyDescent="0.5">
      <c r="A42" s="28"/>
      <c r="B42" s="29"/>
      <c r="C42" s="30"/>
      <c r="D42" s="29"/>
      <c r="E42" s="29"/>
      <c r="F42" s="29"/>
      <c r="G42" s="30"/>
      <c r="H42" s="30"/>
      <c r="I42" s="150"/>
      <c r="V42" s="33"/>
      <c r="W42" s="33"/>
      <c r="X42" s="34"/>
    </row>
    <row r="43" spans="1:24" s="32" customFormat="1" ht="21" customHeight="1" x14ac:dyDescent="0.5">
      <c r="A43" s="28"/>
      <c r="B43" s="29"/>
      <c r="C43" s="30"/>
      <c r="D43" s="29"/>
      <c r="E43" s="29"/>
      <c r="F43" s="29"/>
      <c r="G43" s="30"/>
      <c r="H43" s="30"/>
      <c r="I43" s="31"/>
      <c r="V43" s="33"/>
      <c r="W43" s="33"/>
      <c r="X43" s="34"/>
    </row>
    <row r="44" spans="1:24" s="32" customFormat="1" ht="21" customHeight="1" x14ac:dyDescent="0.5">
      <c r="A44" s="28"/>
      <c r="B44" s="29"/>
      <c r="C44" s="30"/>
      <c r="D44" s="29"/>
      <c r="E44" s="29"/>
      <c r="F44" s="29"/>
      <c r="G44" s="30"/>
      <c r="H44" s="30"/>
      <c r="I44" s="31"/>
      <c r="V44" s="33"/>
      <c r="W44" s="33"/>
      <c r="X44" s="34"/>
    </row>
    <row r="45" spans="1:24" s="32" customFormat="1" ht="21" customHeight="1" x14ac:dyDescent="0.5">
      <c r="A45" s="28"/>
      <c r="B45" s="29"/>
      <c r="C45" s="30"/>
      <c r="D45" s="29"/>
      <c r="E45" s="29"/>
      <c r="F45" s="29"/>
      <c r="G45" s="30"/>
      <c r="H45" s="30"/>
      <c r="I45" s="31"/>
      <c r="V45" s="33"/>
      <c r="W45" s="33"/>
      <c r="X45" s="34"/>
    </row>
    <row r="46" spans="1:24" s="32" customFormat="1" ht="21" customHeight="1" x14ac:dyDescent="0.5">
      <c r="A46" s="28"/>
      <c r="B46" s="29"/>
      <c r="C46" s="30"/>
      <c r="D46" s="29"/>
      <c r="E46" s="29"/>
      <c r="F46" s="29"/>
      <c r="G46" s="30"/>
      <c r="H46" s="30"/>
      <c r="I46" s="31"/>
      <c r="V46" s="33"/>
      <c r="W46" s="33"/>
      <c r="X46" s="34"/>
    </row>
    <row r="47" spans="1:24" s="32" customFormat="1" ht="21" customHeight="1" x14ac:dyDescent="0.5">
      <c r="A47" s="28"/>
      <c r="B47" s="29"/>
      <c r="C47" s="30"/>
      <c r="D47" s="29"/>
      <c r="E47" s="29"/>
      <c r="F47" s="29"/>
      <c r="G47" s="30"/>
      <c r="H47" s="30"/>
      <c r="I47" s="31"/>
      <c r="V47" s="33"/>
      <c r="W47" s="33"/>
      <c r="X47" s="34"/>
    </row>
    <row r="48" spans="1:24" s="32" customFormat="1" ht="21" customHeight="1" x14ac:dyDescent="0.5">
      <c r="A48" s="28"/>
      <c r="B48" s="29"/>
      <c r="C48" s="30"/>
      <c r="D48" s="29"/>
      <c r="E48" s="29"/>
      <c r="F48" s="29"/>
      <c r="G48" s="30"/>
      <c r="H48" s="30"/>
      <c r="I48" s="31"/>
      <c r="V48" s="33"/>
      <c r="W48" s="33"/>
      <c r="X48" s="34"/>
    </row>
    <row r="49" spans="1:24" s="32" customFormat="1" ht="21" customHeight="1" x14ac:dyDescent="0.5">
      <c r="A49" s="28"/>
      <c r="B49" s="29"/>
      <c r="C49" s="30"/>
      <c r="D49" s="29"/>
      <c r="E49" s="29"/>
      <c r="F49" s="29"/>
      <c r="G49" s="30"/>
      <c r="H49" s="30"/>
      <c r="I49" s="31"/>
      <c r="V49" s="33"/>
      <c r="W49" s="33"/>
      <c r="X49" s="34"/>
    </row>
    <row r="50" spans="1:24" s="32" customFormat="1" ht="21" customHeight="1" x14ac:dyDescent="0.5">
      <c r="A50" s="28"/>
      <c r="B50" s="29"/>
      <c r="C50" s="30"/>
      <c r="D50" s="29"/>
      <c r="E50" s="29"/>
      <c r="F50" s="29"/>
      <c r="G50" s="30"/>
      <c r="H50" s="30"/>
      <c r="I50" s="31"/>
      <c r="V50" s="33"/>
      <c r="W50" s="33"/>
      <c r="X50" s="34"/>
    </row>
    <row r="51" spans="1:24" s="32" customFormat="1" ht="21" customHeight="1" x14ac:dyDescent="0.5">
      <c r="A51" s="28"/>
      <c r="B51" s="29"/>
      <c r="C51" s="30"/>
      <c r="D51" s="29"/>
      <c r="E51" s="29"/>
      <c r="F51" s="29"/>
      <c r="G51" s="30"/>
      <c r="H51" s="30"/>
      <c r="I51" s="31"/>
      <c r="V51" s="33"/>
      <c r="W51" s="33"/>
      <c r="X51" s="34"/>
    </row>
    <row r="52" spans="1:24" s="32" customFormat="1" ht="21" customHeight="1" x14ac:dyDescent="0.5">
      <c r="A52" s="28"/>
      <c r="B52" s="29"/>
      <c r="C52" s="30"/>
      <c r="D52" s="29"/>
      <c r="E52" s="29"/>
      <c r="F52" s="29"/>
      <c r="G52" s="30"/>
      <c r="H52" s="30"/>
      <c r="I52" s="31"/>
      <c r="V52" s="33"/>
      <c r="W52" s="33"/>
      <c r="X52" s="34"/>
    </row>
    <row r="53" spans="1:24" s="32" customFormat="1" ht="21" customHeight="1" x14ac:dyDescent="0.5">
      <c r="A53" s="28"/>
      <c r="B53" s="29"/>
      <c r="C53" s="30"/>
      <c r="D53" s="29"/>
      <c r="E53" s="29"/>
      <c r="F53" s="29"/>
      <c r="G53" s="30"/>
      <c r="H53" s="30"/>
      <c r="I53" s="31"/>
      <c r="V53" s="33"/>
      <c r="W53" s="33"/>
      <c r="X53" s="34"/>
    </row>
    <row r="54" spans="1:24" s="32" customFormat="1" ht="21" customHeight="1" x14ac:dyDescent="0.5">
      <c r="A54" s="28"/>
      <c r="B54" s="29"/>
      <c r="C54" s="30"/>
      <c r="D54" s="29"/>
      <c r="E54" s="29"/>
      <c r="F54" s="29"/>
      <c r="G54" s="30"/>
      <c r="H54" s="30"/>
      <c r="I54" s="150"/>
      <c r="V54" s="33"/>
      <c r="W54" s="33"/>
      <c r="X54" s="34"/>
    </row>
    <row r="55" spans="1:24" s="32" customFormat="1" ht="21" customHeight="1" x14ac:dyDescent="0.5">
      <c r="A55" s="28"/>
      <c r="B55" s="29"/>
      <c r="C55" s="30"/>
      <c r="D55" s="29"/>
      <c r="E55" s="29"/>
      <c r="F55" s="29"/>
      <c r="G55" s="30"/>
      <c r="H55" s="30"/>
      <c r="I55" s="150"/>
      <c r="V55" s="33"/>
      <c r="W55" s="33"/>
      <c r="X55" s="34"/>
    </row>
    <row r="56" spans="1:24" s="32" customFormat="1" ht="21" customHeight="1" x14ac:dyDescent="0.5">
      <c r="A56" s="28"/>
      <c r="B56" s="29"/>
      <c r="C56" s="30"/>
      <c r="D56" s="29"/>
      <c r="E56" s="29"/>
      <c r="F56" s="29"/>
      <c r="G56" s="30"/>
      <c r="H56" s="30"/>
      <c r="I56" s="150"/>
      <c r="V56" s="33"/>
      <c r="W56" s="33"/>
      <c r="X56" s="34"/>
    </row>
    <row r="57" spans="1:24" s="32" customFormat="1" ht="21" customHeight="1" x14ac:dyDescent="0.5">
      <c r="A57" s="28"/>
      <c r="B57" s="29"/>
      <c r="C57" s="30"/>
      <c r="D57" s="29"/>
      <c r="E57" s="29"/>
      <c r="F57" s="29"/>
      <c r="G57" s="30"/>
      <c r="H57" s="30"/>
      <c r="I57" s="150"/>
      <c r="V57" s="33"/>
      <c r="W57" s="33"/>
      <c r="X57" s="34"/>
    </row>
    <row r="58" spans="1:24" s="32" customFormat="1" ht="21" customHeight="1" x14ac:dyDescent="0.5">
      <c r="A58" s="28"/>
      <c r="B58" s="29"/>
      <c r="C58" s="30"/>
      <c r="D58" s="29"/>
      <c r="E58" s="29"/>
      <c r="F58" s="29"/>
      <c r="G58" s="30"/>
      <c r="H58" s="30"/>
      <c r="I58" s="150"/>
      <c r="V58" s="33"/>
      <c r="W58" s="33"/>
      <c r="X58" s="34"/>
    </row>
    <row r="59" spans="1:24" s="32" customFormat="1" ht="21" customHeight="1" x14ac:dyDescent="0.5">
      <c r="A59" s="28"/>
      <c r="B59" s="29"/>
      <c r="C59" s="30"/>
      <c r="D59" s="29"/>
      <c r="E59" s="29"/>
      <c r="F59" s="29"/>
      <c r="G59" s="30"/>
      <c r="H59" s="30"/>
      <c r="I59" s="150"/>
      <c r="V59" s="33"/>
      <c r="W59" s="33"/>
      <c r="X59" s="34"/>
    </row>
    <row r="60" spans="1:24" s="32" customFormat="1" ht="21" customHeight="1" x14ac:dyDescent="0.5">
      <c r="A60" s="28"/>
      <c r="B60" s="29"/>
      <c r="C60" s="30"/>
      <c r="D60" s="29"/>
      <c r="E60" s="29"/>
      <c r="F60" s="29"/>
      <c r="G60" s="30"/>
      <c r="H60" s="30"/>
      <c r="I60" s="150"/>
      <c r="V60" s="33"/>
      <c r="W60" s="33"/>
      <c r="X60" s="34"/>
    </row>
    <row r="61" spans="1:24" s="32" customFormat="1" ht="21" customHeight="1" x14ac:dyDescent="0.5">
      <c r="A61" s="28"/>
      <c r="B61" s="29"/>
      <c r="C61" s="30"/>
      <c r="D61" s="29"/>
      <c r="E61" s="29"/>
      <c r="F61" s="29"/>
      <c r="G61" s="30"/>
      <c r="H61" s="30"/>
      <c r="I61" s="150"/>
      <c r="V61" s="33"/>
      <c r="W61" s="33"/>
      <c r="X61" s="34"/>
    </row>
    <row r="62" spans="1:24" s="32" customFormat="1" ht="21" customHeight="1" x14ac:dyDescent="0.5">
      <c r="A62" s="28"/>
      <c r="B62" s="29"/>
      <c r="C62" s="30"/>
      <c r="D62" s="29"/>
      <c r="E62" s="29"/>
      <c r="F62" s="29"/>
      <c r="G62" s="30"/>
      <c r="H62" s="30"/>
      <c r="I62" s="150"/>
      <c r="V62" s="33"/>
      <c r="W62" s="33"/>
      <c r="X62" s="34"/>
    </row>
    <row r="63" spans="1:24" s="32" customFormat="1" ht="21" customHeight="1" x14ac:dyDescent="0.5">
      <c r="A63" s="28"/>
      <c r="B63" s="29"/>
      <c r="C63" s="30"/>
      <c r="D63" s="29"/>
      <c r="E63" s="29"/>
      <c r="F63" s="29"/>
      <c r="G63" s="30"/>
      <c r="H63" s="30"/>
      <c r="I63" s="150"/>
      <c r="V63" s="33"/>
      <c r="W63" s="33"/>
      <c r="X63" s="34"/>
    </row>
    <row r="64" spans="1:24" s="32" customFormat="1" ht="21" customHeight="1" x14ac:dyDescent="0.5">
      <c r="A64" s="28"/>
      <c r="B64" s="29"/>
      <c r="C64" s="30"/>
      <c r="D64" s="29"/>
      <c r="E64" s="29"/>
      <c r="F64" s="29"/>
      <c r="G64" s="30"/>
      <c r="H64" s="30"/>
      <c r="I64" s="150"/>
      <c r="V64" s="33"/>
      <c r="W64" s="33"/>
      <c r="X64" s="34"/>
    </row>
    <row r="65" spans="1:32" s="32" customFormat="1" ht="21" customHeight="1" x14ac:dyDescent="0.5">
      <c r="A65" s="28"/>
      <c r="B65" s="29"/>
      <c r="C65" s="30"/>
      <c r="D65" s="29"/>
      <c r="E65" s="29"/>
      <c r="F65" s="29"/>
      <c r="G65" s="30"/>
      <c r="H65" s="30"/>
      <c r="I65" s="150"/>
      <c r="V65" s="33"/>
      <c r="W65" s="33"/>
      <c r="X65" s="34"/>
    </row>
    <row r="66" spans="1:32" s="32" customFormat="1" ht="21" customHeight="1" x14ac:dyDescent="0.5">
      <c r="A66" s="28"/>
      <c r="B66" s="29"/>
      <c r="C66" s="30"/>
      <c r="D66" s="29"/>
      <c r="E66" s="29"/>
      <c r="F66" s="29"/>
      <c r="G66" s="30"/>
      <c r="H66" s="30"/>
      <c r="I66" s="31"/>
      <c r="S66" s="36"/>
      <c r="T66" s="36"/>
      <c r="U66" s="36"/>
      <c r="V66" s="33"/>
      <c r="W66" s="33"/>
      <c r="X66" s="34"/>
      <c r="Y66" s="36"/>
      <c r="Z66" s="36"/>
      <c r="AA66" s="36"/>
      <c r="AB66" s="36"/>
      <c r="AC66" s="36"/>
      <c r="AD66" s="36"/>
      <c r="AE66" s="36"/>
      <c r="AF66" s="36"/>
    </row>
    <row r="67" spans="1:32" s="32" customFormat="1" ht="21" customHeight="1" x14ac:dyDescent="0.5">
      <c r="A67" s="28"/>
      <c r="B67" s="29"/>
      <c r="C67" s="30"/>
      <c r="D67" s="29"/>
      <c r="E67" s="29"/>
      <c r="F67" s="29"/>
      <c r="G67" s="30"/>
      <c r="H67" s="30"/>
      <c r="I67" s="31"/>
      <c r="S67" s="36"/>
      <c r="T67" s="36"/>
      <c r="U67" s="36"/>
      <c r="V67" s="33"/>
      <c r="W67" s="33"/>
      <c r="X67" s="34"/>
      <c r="Y67" s="36"/>
      <c r="Z67" s="36"/>
      <c r="AA67" s="36"/>
      <c r="AB67" s="36"/>
      <c r="AC67" s="36"/>
      <c r="AD67" s="36"/>
      <c r="AE67" s="36"/>
      <c r="AF67" s="36"/>
    </row>
    <row r="68" spans="1:32" s="32" customFormat="1" ht="21" customHeight="1" x14ac:dyDescent="0.5">
      <c r="A68" s="38"/>
      <c r="B68" s="39"/>
      <c r="C68" s="40"/>
      <c r="D68" s="39"/>
      <c r="E68" s="39"/>
      <c r="F68" s="39"/>
      <c r="G68" s="40"/>
      <c r="H68" s="40"/>
      <c r="I68" s="45"/>
      <c r="S68" s="36"/>
      <c r="T68" s="36"/>
      <c r="U68" s="36"/>
      <c r="W68" s="33"/>
      <c r="X68" s="34"/>
      <c r="Y68" s="36"/>
      <c r="Z68" s="36"/>
      <c r="AA68" s="36"/>
      <c r="AB68" s="36"/>
      <c r="AC68" s="36"/>
      <c r="AD68" s="36"/>
      <c r="AE68" s="36"/>
      <c r="AF68" s="36"/>
    </row>
    <row r="69" spans="1:32" x14ac:dyDescent="0.45">
      <c r="D69" s="87"/>
      <c r="E69" s="87"/>
      <c r="F69" s="87"/>
      <c r="G69" s="51"/>
      <c r="H69" s="51"/>
      <c r="J69" s="32"/>
      <c r="K69" s="32"/>
      <c r="L69" s="32"/>
      <c r="M69" s="32"/>
      <c r="N69" s="32"/>
      <c r="O69" s="32"/>
      <c r="P69" s="32"/>
      <c r="Q69" s="32"/>
      <c r="R69" s="32"/>
    </row>
    <row r="70" spans="1:32" x14ac:dyDescent="0.45">
      <c r="D70" s="87"/>
      <c r="E70" s="87"/>
      <c r="F70" s="87"/>
      <c r="G70" s="51"/>
      <c r="H70" s="51"/>
      <c r="J70" s="32"/>
      <c r="K70" s="32"/>
      <c r="L70" s="32"/>
      <c r="M70" s="32"/>
      <c r="N70" s="32"/>
      <c r="O70" s="32"/>
      <c r="P70" s="32"/>
      <c r="Q70" s="32"/>
      <c r="R70" s="32"/>
    </row>
    <row r="71" spans="1:32" x14ac:dyDescent="0.45">
      <c r="D71" s="87"/>
      <c r="E71" s="87"/>
      <c r="F71" s="87"/>
      <c r="G71" s="51"/>
      <c r="H71" s="51"/>
      <c r="J71" s="32"/>
      <c r="K71" s="32"/>
      <c r="L71" s="32"/>
      <c r="M71" s="32"/>
      <c r="N71" s="32"/>
      <c r="O71" s="32"/>
      <c r="P71" s="32"/>
      <c r="Q71" s="32"/>
      <c r="R71" s="32"/>
    </row>
    <row r="72" spans="1:32" x14ac:dyDescent="0.45">
      <c r="D72" s="87"/>
      <c r="E72" s="87"/>
      <c r="F72" s="87"/>
      <c r="G72" s="51"/>
      <c r="H72" s="51"/>
      <c r="J72" s="32"/>
      <c r="K72" s="32"/>
      <c r="L72" s="32"/>
      <c r="M72" s="32"/>
      <c r="N72" s="32"/>
      <c r="O72" s="32"/>
      <c r="P72" s="32"/>
      <c r="Q72" s="32"/>
      <c r="R72" s="32"/>
    </row>
    <row r="73" spans="1:32" x14ac:dyDescent="0.45">
      <c r="D73" s="87"/>
      <c r="E73" s="87"/>
      <c r="F73" s="87"/>
      <c r="G73" s="51"/>
      <c r="H73" s="51"/>
      <c r="J73" s="32"/>
      <c r="K73" s="32"/>
      <c r="L73" s="32"/>
      <c r="M73" s="32"/>
      <c r="N73" s="32"/>
      <c r="O73" s="32"/>
      <c r="P73" s="32"/>
      <c r="Q73" s="32"/>
      <c r="R73" s="32"/>
    </row>
    <row r="74" spans="1:32" x14ac:dyDescent="0.45">
      <c r="D74" s="87"/>
      <c r="E74" s="87"/>
      <c r="F74" s="87"/>
      <c r="G74" s="51"/>
      <c r="H74" s="51"/>
      <c r="J74" s="32"/>
      <c r="K74" s="32"/>
      <c r="L74" s="32"/>
      <c r="M74" s="32"/>
      <c r="N74" s="32"/>
      <c r="O74" s="32"/>
      <c r="P74" s="32"/>
      <c r="Q74" s="32"/>
      <c r="R74" s="32"/>
    </row>
    <row r="75" spans="1:32" x14ac:dyDescent="0.45">
      <c r="D75" s="87"/>
      <c r="E75" s="87"/>
      <c r="F75" s="87"/>
      <c r="G75" s="51"/>
      <c r="H75" s="51"/>
      <c r="J75" s="32"/>
      <c r="K75" s="32"/>
      <c r="L75" s="32"/>
      <c r="M75" s="32"/>
      <c r="N75" s="32"/>
      <c r="O75" s="32"/>
      <c r="P75" s="32"/>
      <c r="Q75" s="32"/>
      <c r="R75" s="32"/>
    </row>
    <row r="76" spans="1:32" x14ac:dyDescent="0.45">
      <c r="D76" s="87"/>
      <c r="E76" s="87"/>
      <c r="F76" s="87"/>
      <c r="G76" s="51"/>
      <c r="H76" s="51"/>
      <c r="J76" s="32"/>
      <c r="K76" s="32"/>
      <c r="L76" s="32"/>
      <c r="M76" s="32"/>
      <c r="N76" s="32"/>
      <c r="O76" s="32"/>
      <c r="P76" s="32"/>
      <c r="Q76" s="32"/>
      <c r="R76" s="32"/>
    </row>
    <row r="77" spans="1:32" x14ac:dyDescent="0.45">
      <c r="D77" s="87"/>
      <c r="E77" s="87"/>
      <c r="F77" s="87"/>
      <c r="G77" s="51"/>
      <c r="H77" s="51"/>
      <c r="J77" s="32"/>
      <c r="K77" s="32"/>
      <c r="L77" s="32"/>
      <c r="M77" s="32"/>
      <c r="N77" s="32"/>
      <c r="O77" s="32"/>
      <c r="P77" s="32"/>
      <c r="Q77" s="32"/>
      <c r="R77" s="32"/>
    </row>
    <row r="78" spans="1:32" x14ac:dyDescent="0.45">
      <c r="D78" s="87"/>
      <c r="E78" s="87"/>
      <c r="F78" s="87"/>
      <c r="G78" s="51"/>
      <c r="H78" s="51"/>
      <c r="J78" s="32"/>
      <c r="K78" s="32"/>
      <c r="L78" s="32"/>
      <c r="M78" s="32"/>
      <c r="N78" s="32"/>
      <c r="O78" s="32"/>
      <c r="P78" s="32"/>
      <c r="Q78" s="32"/>
      <c r="R78" s="32"/>
    </row>
    <row r="79" spans="1:32" x14ac:dyDescent="0.45">
      <c r="D79" s="87"/>
      <c r="E79" s="87"/>
      <c r="F79" s="87"/>
      <c r="G79" s="51"/>
      <c r="H79" s="51"/>
      <c r="J79" s="32"/>
      <c r="K79" s="32"/>
      <c r="L79" s="32"/>
      <c r="M79" s="32"/>
      <c r="N79" s="32"/>
      <c r="O79" s="32"/>
      <c r="P79" s="32"/>
      <c r="Q79" s="32"/>
      <c r="R79" s="32"/>
    </row>
    <row r="80" spans="1:32" x14ac:dyDescent="0.45">
      <c r="D80" s="87"/>
      <c r="E80" s="87"/>
      <c r="F80" s="87"/>
      <c r="G80" s="51"/>
      <c r="H80" s="51"/>
      <c r="J80" s="36"/>
      <c r="K80" s="36"/>
      <c r="L80" s="36"/>
      <c r="M80" s="36"/>
      <c r="N80" s="36"/>
      <c r="O80" s="36"/>
      <c r="P80" s="36"/>
      <c r="Q80" s="36"/>
      <c r="R80" s="36"/>
    </row>
    <row r="81" spans="4:18" x14ac:dyDescent="0.45">
      <c r="D81" s="87"/>
      <c r="E81" s="87"/>
      <c r="F81" s="87"/>
      <c r="G81" s="51"/>
      <c r="H81" s="51"/>
      <c r="J81" s="36"/>
      <c r="K81" s="36"/>
      <c r="L81" s="36"/>
      <c r="M81" s="36"/>
      <c r="N81" s="36"/>
      <c r="O81" s="36"/>
      <c r="P81" s="36"/>
      <c r="Q81" s="36"/>
      <c r="R81" s="36"/>
    </row>
    <row r="82" spans="4:18" ht="21.75" x14ac:dyDescent="0.5">
      <c r="D82" s="87"/>
      <c r="E82" s="87"/>
      <c r="F82" s="87"/>
      <c r="G82" s="51"/>
      <c r="H82" s="51"/>
      <c r="J82"/>
      <c r="K82"/>
      <c r="L82"/>
      <c r="M82"/>
      <c r="N82"/>
      <c r="O82"/>
      <c r="P82"/>
      <c r="Q82"/>
      <c r="R82"/>
    </row>
    <row r="83" spans="4:18" ht="21.75" x14ac:dyDescent="0.5">
      <c r="D83" s="87"/>
      <c r="E83" s="87"/>
      <c r="F83" s="87"/>
      <c r="G83" s="51"/>
      <c r="H83" s="51"/>
      <c r="J83"/>
      <c r="K83"/>
      <c r="L83"/>
      <c r="M83"/>
      <c r="N83"/>
      <c r="O83"/>
      <c r="P83"/>
      <c r="Q83"/>
      <c r="R83"/>
    </row>
    <row r="84" spans="4:18" ht="21.75" x14ac:dyDescent="0.5">
      <c r="D84" s="87"/>
      <c r="E84" s="87"/>
      <c r="F84" s="87"/>
      <c r="G84" s="51"/>
      <c r="H84" s="51"/>
      <c r="J84"/>
      <c r="K84"/>
      <c r="L84"/>
      <c r="M84"/>
      <c r="N84"/>
      <c r="O84"/>
      <c r="P84"/>
      <c r="Q84"/>
      <c r="R84"/>
    </row>
    <row r="85" spans="4:18" ht="21.75" x14ac:dyDescent="0.5">
      <c r="D85" s="87"/>
      <c r="E85" s="87"/>
      <c r="F85" s="87"/>
      <c r="G85" s="51"/>
      <c r="H85" s="51"/>
      <c r="J85"/>
      <c r="K85"/>
      <c r="L85"/>
      <c r="M85"/>
      <c r="N85"/>
      <c r="O85"/>
      <c r="P85"/>
      <c r="Q85"/>
      <c r="R85"/>
    </row>
    <row r="86" spans="4:18" ht="21.75" x14ac:dyDescent="0.5">
      <c r="D86" s="87"/>
      <c r="E86" s="87"/>
      <c r="F86" s="87"/>
      <c r="G86" s="51"/>
      <c r="H86" s="51"/>
      <c r="J86"/>
      <c r="K86"/>
      <c r="L86"/>
      <c r="M86"/>
      <c r="N86"/>
      <c r="O86"/>
      <c r="P86"/>
      <c r="Q86"/>
      <c r="R86"/>
    </row>
    <row r="87" spans="4:18" ht="21.75" x14ac:dyDescent="0.5">
      <c r="D87" s="87"/>
      <c r="E87" s="87"/>
      <c r="F87" s="87"/>
      <c r="G87" s="51"/>
      <c r="H87" s="51"/>
      <c r="J87"/>
      <c r="K87"/>
      <c r="L87"/>
      <c r="M87"/>
      <c r="N87"/>
      <c r="O87"/>
      <c r="P87"/>
      <c r="Q87"/>
      <c r="R87"/>
    </row>
    <row r="88" spans="4:18" ht="21.75" x14ac:dyDescent="0.5">
      <c r="D88" s="87"/>
      <c r="E88" s="87"/>
      <c r="F88" s="87"/>
      <c r="G88" s="51"/>
      <c r="H88" s="51"/>
      <c r="J88"/>
      <c r="K88"/>
      <c r="L88"/>
      <c r="M88"/>
      <c r="N88"/>
      <c r="O88"/>
      <c r="P88"/>
      <c r="Q88"/>
      <c r="R88"/>
    </row>
    <row r="89" spans="4:18" ht="21.75" x14ac:dyDescent="0.5">
      <c r="D89" s="87"/>
      <c r="E89" s="87"/>
      <c r="F89" s="87"/>
      <c r="G89" s="51"/>
      <c r="H89" s="51"/>
      <c r="J89"/>
      <c r="K89"/>
      <c r="L89"/>
      <c r="M89"/>
      <c r="N89"/>
      <c r="O89"/>
      <c r="P89"/>
      <c r="Q89"/>
      <c r="R89"/>
    </row>
    <row r="90" spans="4:18" ht="21.75" x14ac:dyDescent="0.5">
      <c r="D90" s="87"/>
      <c r="E90" s="87"/>
      <c r="F90" s="87"/>
      <c r="G90" s="51"/>
      <c r="H90" s="51"/>
      <c r="J90"/>
      <c r="K90"/>
      <c r="L90"/>
      <c r="M90"/>
      <c r="N90"/>
      <c r="O90"/>
      <c r="P90"/>
      <c r="Q90"/>
      <c r="R90"/>
    </row>
    <row r="91" spans="4:18" ht="21.75" x14ac:dyDescent="0.5">
      <c r="D91" s="87"/>
      <c r="E91" s="87"/>
      <c r="F91" s="87"/>
      <c r="G91" s="51"/>
      <c r="H91" s="51"/>
      <c r="J91"/>
      <c r="K91"/>
      <c r="L91"/>
      <c r="M91"/>
      <c r="N91"/>
      <c r="O91"/>
      <c r="P91"/>
      <c r="Q91"/>
      <c r="R91"/>
    </row>
    <row r="92" spans="4:18" ht="21.75" x14ac:dyDescent="0.5">
      <c r="D92" s="87"/>
      <c r="E92" s="87"/>
      <c r="F92" s="87"/>
      <c r="G92" s="51"/>
      <c r="H92" s="51"/>
      <c r="J92"/>
      <c r="K92"/>
      <c r="L92"/>
      <c r="M92"/>
      <c r="N92"/>
      <c r="O92"/>
      <c r="P92"/>
      <c r="Q92"/>
      <c r="R92"/>
    </row>
    <row r="93" spans="4:18" ht="21.75" x14ac:dyDescent="0.5">
      <c r="D93" s="87"/>
      <c r="E93" s="87"/>
      <c r="F93" s="87"/>
      <c r="G93" s="51"/>
      <c r="H93" s="51"/>
      <c r="J93"/>
      <c r="K93"/>
      <c r="L93"/>
      <c r="M93"/>
      <c r="N93"/>
      <c r="O93"/>
      <c r="P93"/>
      <c r="Q93"/>
      <c r="R93"/>
    </row>
    <row r="94" spans="4:18" ht="21.75" x14ac:dyDescent="0.5">
      <c r="D94" s="87"/>
      <c r="E94" s="87"/>
      <c r="F94" s="87"/>
      <c r="G94" s="51"/>
      <c r="H94" s="51"/>
      <c r="J94"/>
      <c r="K94"/>
      <c r="L94"/>
      <c r="M94"/>
      <c r="N94"/>
      <c r="O94"/>
      <c r="P94"/>
      <c r="Q94"/>
      <c r="R94"/>
    </row>
    <row r="95" spans="4:18" ht="21.75" x14ac:dyDescent="0.5">
      <c r="D95" s="87"/>
      <c r="E95" s="87"/>
      <c r="F95" s="87"/>
      <c r="G95" s="51"/>
      <c r="H95" s="51"/>
      <c r="J95"/>
      <c r="K95"/>
      <c r="L95"/>
      <c r="M95"/>
      <c r="N95"/>
      <c r="O95"/>
      <c r="P95"/>
      <c r="Q95"/>
      <c r="R95"/>
    </row>
    <row r="96" spans="4:18" ht="21.75" x14ac:dyDescent="0.5">
      <c r="D96" s="87"/>
      <c r="E96" s="87"/>
      <c r="F96" s="87"/>
      <c r="G96" s="51"/>
      <c r="H96" s="51"/>
      <c r="J96"/>
      <c r="K96"/>
      <c r="L96"/>
      <c r="M96"/>
      <c r="N96"/>
      <c r="O96"/>
      <c r="P96"/>
      <c r="Q96"/>
      <c r="R96"/>
    </row>
    <row r="97" spans="4:18" ht="21.75" x14ac:dyDescent="0.5">
      <c r="D97" s="87"/>
      <c r="E97" s="87"/>
      <c r="F97" s="87"/>
      <c r="G97" s="51"/>
      <c r="H97" s="51"/>
      <c r="J97"/>
      <c r="K97"/>
      <c r="L97"/>
      <c r="M97"/>
      <c r="N97"/>
      <c r="O97"/>
      <c r="P97"/>
      <c r="Q97"/>
      <c r="R97"/>
    </row>
    <row r="98" spans="4:18" ht="21.75" x14ac:dyDescent="0.5">
      <c r="D98" s="87"/>
      <c r="E98" s="87"/>
      <c r="F98" s="87"/>
      <c r="G98" s="51"/>
      <c r="H98" s="51"/>
      <c r="J98"/>
      <c r="K98"/>
      <c r="L98"/>
      <c r="M98"/>
      <c r="N98"/>
      <c r="O98"/>
      <c r="P98"/>
      <c r="Q98"/>
      <c r="R98"/>
    </row>
    <row r="99" spans="4:18" ht="21.75" x14ac:dyDescent="0.5">
      <c r="D99" s="87"/>
      <c r="E99" s="87"/>
      <c r="F99" s="87"/>
      <c r="G99" s="51"/>
      <c r="H99" s="51"/>
      <c r="J99"/>
      <c r="K99"/>
      <c r="L99"/>
      <c r="M99"/>
      <c r="N99"/>
      <c r="O99"/>
      <c r="P99"/>
      <c r="Q99"/>
      <c r="R99"/>
    </row>
    <row r="100" spans="4:18" ht="21.75" x14ac:dyDescent="0.5">
      <c r="D100" s="87"/>
      <c r="E100" s="87"/>
      <c r="F100" s="87"/>
      <c r="G100" s="51"/>
      <c r="H100" s="51"/>
      <c r="J100"/>
      <c r="K100"/>
      <c r="L100"/>
      <c r="M100"/>
      <c r="N100"/>
      <c r="O100"/>
      <c r="P100"/>
      <c r="Q100"/>
      <c r="R100"/>
    </row>
    <row r="101" spans="4:18" ht="21.75" x14ac:dyDescent="0.5">
      <c r="D101" s="87"/>
      <c r="E101" s="87"/>
      <c r="F101" s="87"/>
      <c r="G101" s="51"/>
      <c r="H101" s="51"/>
      <c r="J101"/>
      <c r="K101"/>
      <c r="L101"/>
      <c r="M101"/>
      <c r="N101"/>
      <c r="O101"/>
      <c r="P101"/>
      <c r="Q101"/>
      <c r="R101"/>
    </row>
    <row r="102" spans="4:18" ht="21.75" x14ac:dyDescent="0.5">
      <c r="D102" s="87"/>
      <c r="E102" s="87"/>
      <c r="F102" s="87"/>
      <c r="G102" s="51"/>
      <c r="H102" s="51"/>
      <c r="J102"/>
      <c r="K102"/>
      <c r="L102"/>
      <c r="M102"/>
      <c r="N102"/>
      <c r="O102"/>
      <c r="P102"/>
      <c r="Q102"/>
      <c r="R102"/>
    </row>
    <row r="103" spans="4:18" ht="21.75" x14ac:dyDescent="0.5">
      <c r="D103" s="87"/>
      <c r="E103" s="87"/>
      <c r="F103" s="87"/>
      <c r="G103" s="51"/>
      <c r="H103" s="51"/>
      <c r="J103"/>
      <c r="K103"/>
      <c r="L103"/>
      <c r="M103"/>
      <c r="N103"/>
      <c r="O103"/>
      <c r="P103"/>
      <c r="Q103"/>
      <c r="R103"/>
    </row>
    <row r="104" spans="4:18" ht="21.75" x14ac:dyDescent="0.5">
      <c r="D104" s="87"/>
      <c r="E104" s="87"/>
      <c r="F104" s="87"/>
      <c r="G104" s="51"/>
      <c r="H104" s="51"/>
      <c r="J104"/>
      <c r="K104"/>
      <c r="L104"/>
      <c r="M104"/>
      <c r="N104"/>
      <c r="O104"/>
      <c r="P104"/>
      <c r="Q104"/>
      <c r="R104"/>
    </row>
    <row r="105" spans="4:18" ht="21.75" x14ac:dyDescent="0.5">
      <c r="D105" s="87"/>
      <c r="E105" s="87"/>
      <c r="F105" s="87"/>
      <c r="G105" s="51"/>
      <c r="H105" s="51"/>
      <c r="J105"/>
      <c r="K105"/>
      <c r="L105"/>
      <c r="M105"/>
      <c r="N105"/>
      <c r="O105"/>
      <c r="P105"/>
      <c r="Q105"/>
      <c r="R105"/>
    </row>
    <row r="106" spans="4:18" ht="21.75" x14ac:dyDescent="0.5">
      <c r="D106" s="87"/>
      <c r="E106" s="87"/>
      <c r="F106" s="87"/>
      <c r="G106" s="51"/>
      <c r="H106" s="51"/>
      <c r="J106"/>
      <c r="K106"/>
      <c r="L106"/>
      <c r="M106"/>
      <c r="N106"/>
      <c r="O106"/>
      <c r="P106"/>
      <c r="Q106"/>
      <c r="R106"/>
    </row>
    <row r="107" spans="4:18" ht="21.75" x14ac:dyDescent="0.5">
      <c r="D107" s="87"/>
      <c r="E107" s="87"/>
      <c r="F107" s="87"/>
      <c r="G107" s="51"/>
      <c r="H107" s="51"/>
      <c r="J107"/>
      <c r="K107"/>
      <c r="L107"/>
      <c r="M107"/>
      <c r="N107"/>
      <c r="O107"/>
      <c r="P107"/>
      <c r="Q107"/>
      <c r="R107"/>
    </row>
    <row r="108" spans="4:18" ht="21.75" x14ac:dyDescent="0.5">
      <c r="D108" s="87"/>
      <c r="E108" s="87"/>
      <c r="F108" s="87"/>
      <c r="G108" s="51"/>
      <c r="H108" s="51"/>
      <c r="J108"/>
      <c r="K108"/>
      <c r="L108"/>
      <c r="M108"/>
      <c r="N108"/>
      <c r="O108"/>
      <c r="P108"/>
      <c r="Q108"/>
      <c r="R108"/>
    </row>
    <row r="109" spans="4:18" ht="21.75" x14ac:dyDescent="0.5">
      <c r="D109" s="87"/>
      <c r="E109" s="87"/>
      <c r="F109" s="87"/>
      <c r="G109" s="51"/>
      <c r="H109" s="51"/>
      <c r="J109"/>
      <c r="K109"/>
      <c r="L109"/>
      <c r="M109"/>
      <c r="N109"/>
      <c r="O109"/>
      <c r="P109"/>
      <c r="Q109"/>
      <c r="R109"/>
    </row>
    <row r="110" spans="4:18" ht="21.75" x14ac:dyDescent="0.5">
      <c r="D110" s="87"/>
      <c r="E110" s="87"/>
      <c r="F110" s="87"/>
      <c r="G110" s="51"/>
      <c r="H110" s="51"/>
      <c r="J110"/>
      <c r="K110"/>
      <c r="L110"/>
      <c r="M110"/>
      <c r="N110"/>
      <c r="O110"/>
      <c r="P110"/>
      <c r="Q110"/>
      <c r="R110"/>
    </row>
    <row r="111" spans="4:18" ht="21.75" x14ac:dyDescent="0.5">
      <c r="D111" s="87"/>
      <c r="E111" s="87"/>
      <c r="F111" s="87"/>
      <c r="G111" s="51"/>
      <c r="H111" s="51"/>
      <c r="J111"/>
      <c r="K111"/>
      <c r="L111"/>
      <c r="M111"/>
      <c r="N111"/>
      <c r="O111"/>
      <c r="P111"/>
      <c r="Q111"/>
      <c r="R111"/>
    </row>
    <row r="112" spans="4:18" ht="21.75" x14ac:dyDescent="0.5">
      <c r="D112" s="87"/>
      <c r="E112" s="87"/>
      <c r="F112" s="87"/>
      <c r="G112" s="51"/>
      <c r="H112" s="51"/>
      <c r="J112"/>
      <c r="K112"/>
      <c r="L112"/>
      <c r="M112"/>
      <c r="N112"/>
      <c r="O112"/>
      <c r="P112"/>
      <c r="Q112"/>
      <c r="R112"/>
    </row>
    <row r="113" spans="4:18" ht="21.75" x14ac:dyDescent="0.5">
      <c r="D113" s="87"/>
      <c r="E113" s="87"/>
      <c r="F113" s="87"/>
      <c r="G113" s="51"/>
      <c r="H113" s="51"/>
      <c r="J113"/>
      <c r="K113"/>
      <c r="L113"/>
      <c r="M113"/>
      <c r="N113"/>
      <c r="O113"/>
      <c r="P113"/>
      <c r="Q113"/>
      <c r="R113"/>
    </row>
    <row r="114" spans="4:18" ht="21.75" x14ac:dyDescent="0.5">
      <c r="D114" s="87"/>
      <c r="E114" s="87"/>
      <c r="F114" s="87"/>
      <c r="G114" s="51"/>
      <c r="H114" s="51"/>
      <c r="J114"/>
      <c r="K114"/>
      <c r="L114"/>
      <c r="M114"/>
      <c r="N114"/>
      <c r="O114"/>
      <c r="P114"/>
      <c r="Q114"/>
      <c r="R114"/>
    </row>
    <row r="115" spans="4:18" ht="21.75" x14ac:dyDescent="0.5">
      <c r="D115" s="87"/>
      <c r="E115" s="87"/>
      <c r="F115" s="87"/>
      <c r="G115" s="51"/>
      <c r="H115" s="51"/>
      <c r="J115"/>
      <c r="K115"/>
      <c r="L115"/>
      <c r="M115"/>
      <c r="N115"/>
      <c r="O115"/>
      <c r="P115"/>
      <c r="Q115"/>
      <c r="R115"/>
    </row>
    <row r="116" spans="4:18" ht="21.75" x14ac:dyDescent="0.5">
      <c r="D116" s="87"/>
      <c r="E116" s="87"/>
      <c r="F116" s="87"/>
      <c r="G116" s="51"/>
      <c r="H116" s="51"/>
      <c r="J116"/>
      <c r="K116"/>
      <c r="L116"/>
      <c r="M116"/>
      <c r="N116"/>
      <c r="O116"/>
      <c r="P116"/>
      <c r="Q116"/>
      <c r="R116"/>
    </row>
    <row r="117" spans="4:18" ht="21.75" x14ac:dyDescent="0.5">
      <c r="D117" s="87"/>
      <c r="E117" s="87"/>
      <c r="F117" s="87"/>
      <c r="G117" s="51"/>
      <c r="H117" s="51"/>
      <c r="J117"/>
      <c r="K117"/>
      <c r="L117"/>
      <c r="M117"/>
      <c r="N117"/>
      <c r="O117"/>
      <c r="P117"/>
      <c r="Q117"/>
      <c r="R117"/>
    </row>
    <row r="118" spans="4:18" ht="21.75" x14ac:dyDescent="0.5">
      <c r="D118" s="87"/>
      <c r="E118" s="87"/>
      <c r="F118" s="87"/>
      <c r="G118" s="51"/>
      <c r="H118" s="51"/>
      <c r="J118"/>
      <c r="K118"/>
      <c r="L118"/>
      <c r="M118"/>
      <c r="N118"/>
      <c r="O118"/>
      <c r="P118"/>
      <c r="Q118"/>
      <c r="R118"/>
    </row>
    <row r="119" spans="4:18" ht="21.75" x14ac:dyDescent="0.5">
      <c r="D119" s="87"/>
      <c r="E119" s="87"/>
      <c r="F119" s="87"/>
      <c r="G119" s="51"/>
      <c r="H119" s="51"/>
      <c r="J119"/>
      <c r="K119"/>
      <c r="L119"/>
      <c r="M119"/>
      <c r="N119"/>
      <c r="O119"/>
      <c r="P119"/>
      <c r="Q119"/>
      <c r="R119"/>
    </row>
    <row r="120" spans="4:18" ht="21.75" x14ac:dyDescent="0.5">
      <c r="D120" s="87"/>
      <c r="E120" s="87"/>
      <c r="F120" s="87"/>
      <c r="G120" s="51"/>
      <c r="H120" s="51"/>
      <c r="J120"/>
      <c r="K120"/>
      <c r="L120"/>
      <c r="M120"/>
      <c r="N120"/>
      <c r="O120"/>
      <c r="P120"/>
      <c r="Q120"/>
      <c r="R120"/>
    </row>
    <row r="121" spans="4:18" ht="21.75" x14ac:dyDescent="0.5">
      <c r="D121" s="87"/>
      <c r="E121" s="87"/>
      <c r="F121" s="87"/>
      <c r="G121" s="51"/>
      <c r="H121" s="51"/>
      <c r="J121"/>
      <c r="K121"/>
      <c r="L121"/>
      <c r="M121"/>
      <c r="N121"/>
      <c r="O121"/>
      <c r="P121"/>
      <c r="Q121"/>
      <c r="R121"/>
    </row>
    <row r="122" spans="4:18" ht="21.75" x14ac:dyDescent="0.5">
      <c r="D122" s="87"/>
      <c r="E122" s="87"/>
      <c r="F122" s="87"/>
      <c r="G122" s="51"/>
      <c r="H122" s="51"/>
      <c r="J122"/>
      <c r="K122"/>
      <c r="L122"/>
      <c r="M122"/>
      <c r="N122"/>
      <c r="O122"/>
      <c r="P122"/>
      <c r="Q122"/>
      <c r="R122"/>
    </row>
    <row r="123" spans="4:18" ht="21.75" x14ac:dyDescent="0.5">
      <c r="D123" s="87"/>
      <c r="E123" s="87"/>
      <c r="F123" s="87"/>
      <c r="G123" s="51"/>
      <c r="H123" s="51"/>
      <c r="J123"/>
      <c r="K123"/>
      <c r="L123"/>
      <c r="M123"/>
      <c r="N123"/>
      <c r="O123"/>
      <c r="P123"/>
      <c r="Q123"/>
      <c r="R123"/>
    </row>
    <row r="124" spans="4:18" ht="21.75" x14ac:dyDescent="0.5">
      <c r="D124" s="87"/>
      <c r="E124" s="87"/>
      <c r="F124" s="87"/>
      <c r="G124" s="51"/>
      <c r="H124" s="51"/>
      <c r="J124"/>
      <c r="K124"/>
      <c r="L124"/>
      <c r="M124"/>
      <c r="N124"/>
      <c r="O124"/>
      <c r="P124"/>
      <c r="Q124"/>
      <c r="R124"/>
    </row>
    <row r="125" spans="4:18" ht="21.75" x14ac:dyDescent="0.5">
      <c r="D125" s="87"/>
      <c r="E125" s="87"/>
      <c r="F125" s="87"/>
      <c r="G125" s="51"/>
      <c r="H125" s="51"/>
      <c r="J125"/>
      <c r="K125"/>
      <c r="L125"/>
      <c r="M125"/>
      <c r="N125"/>
      <c r="O125"/>
      <c r="P125"/>
      <c r="Q125"/>
      <c r="R125"/>
    </row>
    <row r="126" spans="4:18" ht="21.75" x14ac:dyDescent="0.5">
      <c r="D126" s="87"/>
      <c r="E126" s="87"/>
      <c r="F126" s="87"/>
      <c r="G126" s="51"/>
      <c r="H126" s="51"/>
      <c r="J126"/>
      <c r="K126"/>
      <c r="L126"/>
      <c r="M126"/>
      <c r="N126"/>
      <c r="O126"/>
      <c r="P126"/>
      <c r="Q126"/>
      <c r="R126"/>
    </row>
    <row r="127" spans="4:18" ht="21.75" x14ac:dyDescent="0.5">
      <c r="D127" s="87"/>
      <c r="E127" s="87"/>
      <c r="F127" s="87"/>
      <c r="G127" s="51"/>
      <c r="H127" s="51"/>
      <c r="J127"/>
      <c r="K127"/>
      <c r="L127"/>
      <c r="M127"/>
      <c r="N127"/>
      <c r="O127"/>
      <c r="P127"/>
      <c r="Q127"/>
      <c r="R127"/>
    </row>
    <row r="128" spans="4:18" ht="21.75" x14ac:dyDescent="0.5">
      <c r="D128" s="87"/>
      <c r="E128" s="87"/>
      <c r="F128" s="87"/>
      <c r="G128" s="51"/>
      <c r="H128" s="51"/>
      <c r="J128"/>
      <c r="K128"/>
      <c r="L128"/>
      <c r="M128"/>
      <c r="N128"/>
      <c r="O128"/>
      <c r="P128"/>
      <c r="Q128"/>
      <c r="R128"/>
    </row>
    <row r="129" spans="4:18" ht="21.75" x14ac:dyDescent="0.5">
      <c r="D129" s="87"/>
      <c r="E129" s="87"/>
      <c r="F129" s="87"/>
      <c r="G129" s="51"/>
      <c r="H129" s="51"/>
      <c r="J129"/>
      <c r="K129"/>
      <c r="L129"/>
      <c r="M129"/>
      <c r="N129"/>
      <c r="O129"/>
      <c r="P129"/>
      <c r="Q129"/>
      <c r="R129"/>
    </row>
    <row r="130" spans="4:18" ht="21.75" x14ac:dyDescent="0.5">
      <c r="D130" s="87"/>
      <c r="E130" s="87"/>
      <c r="F130" s="87"/>
      <c r="G130" s="51"/>
      <c r="H130" s="51"/>
      <c r="J130"/>
      <c r="K130"/>
      <c r="L130"/>
      <c r="M130"/>
      <c r="N130"/>
      <c r="O130"/>
      <c r="P130"/>
      <c r="Q130"/>
      <c r="R130"/>
    </row>
    <row r="131" spans="4:18" ht="21.75" x14ac:dyDescent="0.5">
      <c r="D131" s="87"/>
      <c r="E131" s="87"/>
      <c r="F131" s="87"/>
      <c r="G131" s="51"/>
      <c r="H131" s="51"/>
      <c r="J131"/>
      <c r="K131"/>
      <c r="L131"/>
      <c r="M131"/>
      <c r="N131"/>
      <c r="O131"/>
      <c r="P131"/>
      <c r="Q131"/>
      <c r="R131"/>
    </row>
    <row r="132" spans="4:18" ht="21.75" x14ac:dyDescent="0.5">
      <c r="D132" s="87"/>
      <c r="E132" s="87"/>
      <c r="F132" s="87"/>
      <c r="G132" s="51"/>
      <c r="H132" s="51"/>
      <c r="J132"/>
      <c r="K132"/>
      <c r="L132"/>
      <c r="M132"/>
      <c r="N132"/>
      <c r="O132"/>
      <c r="P132"/>
      <c r="Q132"/>
      <c r="R132"/>
    </row>
    <row r="133" spans="4:18" ht="21.75" x14ac:dyDescent="0.5">
      <c r="D133" s="87"/>
      <c r="E133" s="87"/>
      <c r="F133" s="87"/>
      <c r="G133" s="51"/>
      <c r="H133" s="51"/>
      <c r="J133"/>
      <c r="K133"/>
      <c r="L133"/>
      <c r="M133"/>
      <c r="N133"/>
      <c r="O133"/>
      <c r="P133"/>
      <c r="Q133"/>
      <c r="R133"/>
    </row>
    <row r="134" spans="4:18" ht="21.75" x14ac:dyDescent="0.5">
      <c r="D134" s="87"/>
      <c r="E134" s="87"/>
      <c r="F134" s="87"/>
      <c r="G134" s="51"/>
      <c r="H134" s="51"/>
      <c r="J134"/>
      <c r="K134"/>
      <c r="L134"/>
      <c r="M134"/>
      <c r="N134"/>
      <c r="O134"/>
      <c r="P134"/>
      <c r="Q134"/>
      <c r="R134"/>
    </row>
    <row r="135" spans="4:18" ht="21.75" x14ac:dyDescent="0.5">
      <c r="D135" s="87"/>
      <c r="E135" s="87"/>
      <c r="F135" s="87"/>
      <c r="G135" s="51"/>
      <c r="H135" s="51"/>
      <c r="J135"/>
      <c r="K135"/>
      <c r="L135"/>
      <c r="M135"/>
      <c r="N135"/>
      <c r="O135"/>
      <c r="P135"/>
      <c r="Q135"/>
      <c r="R135"/>
    </row>
    <row r="136" spans="4:18" ht="21.75" x14ac:dyDescent="0.5">
      <c r="D136" s="87"/>
      <c r="E136" s="87"/>
      <c r="F136" s="87"/>
      <c r="G136" s="51"/>
      <c r="H136" s="51"/>
      <c r="J136"/>
      <c r="K136"/>
      <c r="L136"/>
      <c r="M136"/>
      <c r="N136"/>
      <c r="O136"/>
      <c r="P136"/>
      <c r="Q136"/>
      <c r="R136"/>
    </row>
    <row r="137" spans="4:18" ht="21.75" x14ac:dyDescent="0.5">
      <c r="D137" s="87"/>
      <c r="E137" s="87"/>
      <c r="F137" s="87"/>
      <c r="G137" s="51"/>
      <c r="H137" s="51"/>
      <c r="J137"/>
      <c r="K137"/>
      <c r="L137"/>
      <c r="M137"/>
      <c r="N137"/>
      <c r="O137"/>
      <c r="P137"/>
      <c r="Q137"/>
      <c r="R137"/>
    </row>
    <row r="138" spans="4:18" ht="21.75" x14ac:dyDescent="0.5">
      <c r="D138" s="87"/>
      <c r="E138" s="87"/>
      <c r="F138" s="87"/>
      <c r="G138" s="51"/>
      <c r="H138" s="51"/>
      <c r="J138"/>
      <c r="K138"/>
      <c r="L138"/>
      <c r="M138"/>
      <c r="N138"/>
      <c r="O138"/>
      <c r="P138"/>
      <c r="Q138"/>
      <c r="R138"/>
    </row>
    <row r="139" spans="4:18" ht="21.75" x14ac:dyDescent="0.5">
      <c r="D139" s="87"/>
      <c r="E139" s="87"/>
      <c r="F139" s="87"/>
      <c r="G139" s="51"/>
      <c r="H139" s="51"/>
      <c r="J139"/>
      <c r="K139"/>
      <c r="L139"/>
      <c r="M139"/>
      <c r="N139"/>
      <c r="O139"/>
      <c r="P139"/>
      <c r="Q139"/>
      <c r="R139"/>
    </row>
    <row r="140" spans="4:18" ht="21.75" x14ac:dyDescent="0.5">
      <c r="D140" s="87"/>
      <c r="E140" s="87"/>
      <c r="F140" s="87"/>
      <c r="G140" s="51"/>
      <c r="H140" s="51"/>
      <c r="J140"/>
      <c r="K140"/>
      <c r="L140"/>
      <c r="M140"/>
      <c r="N140"/>
      <c r="O140"/>
      <c r="P140"/>
      <c r="Q140"/>
      <c r="R140"/>
    </row>
    <row r="141" spans="4:18" ht="21.75" x14ac:dyDescent="0.5">
      <c r="D141" s="87"/>
      <c r="E141" s="87"/>
      <c r="F141" s="87"/>
      <c r="G141" s="51"/>
      <c r="H141" s="51"/>
      <c r="J141"/>
      <c r="K141"/>
      <c r="L141"/>
      <c r="M141"/>
      <c r="N141"/>
      <c r="O141"/>
      <c r="P141"/>
      <c r="Q141"/>
      <c r="R141"/>
    </row>
    <row r="142" spans="4:18" ht="21.75" x14ac:dyDescent="0.5">
      <c r="D142" s="87"/>
      <c r="E142" s="87"/>
      <c r="F142" s="87"/>
      <c r="G142" s="51"/>
      <c r="H142" s="51"/>
      <c r="J142"/>
      <c r="K142"/>
      <c r="L142"/>
      <c r="M142"/>
      <c r="N142"/>
      <c r="O142"/>
      <c r="P142"/>
      <c r="Q142"/>
      <c r="R142"/>
    </row>
    <row r="143" spans="4:18" ht="21.75" x14ac:dyDescent="0.5">
      <c r="D143" s="87"/>
      <c r="E143" s="87"/>
      <c r="F143" s="87"/>
      <c r="G143" s="51"/>
      <c r="H143" s="51"/>
      <c r="J143"/>
      <c r="K143"/>
      <c r="L143"/>
      <c r="M143"/>
      <c r="N143"/>
      <c r="O143"/>
      <c r="P143"/>
      <c r="Q143"/>
      <c r="R143"/>
    </row>
    <row r="144" spans="4:18" ht="21.75" x14ac:dyDescent="0.5">
      <c r="D144" s="87"/>
      <c r="E144" s="87"/>
      <c r="F144" s="87"/>
      <c r="G144" s="51"/>
      <c r="H144" s="51"/>
      <c r="J144"/>
      <c r="K144"/>
      <c r="L144"/>
      <c r="M144"/>
      <c r="N144"/>
      <c r="O144"/>
      <c r="P144"/>
      <c r="Q144"/>
      <c r="R144"/>
    </row>
    <row r="145" spans="4:18" ht="21.75" x14ac:dyDescent="0.5">
      <c r="D145" s="87"/>
      <c r="E145" s="87"/>
      <c r="F145" s="87"/>
      <c r="G145" s="51"/>
      <c r="H145" s="51"/>
      <c r="J145"/>
      <c r="K145"/>
      <c r="L145"/>
      <c r="M145"/>
      <c r="N145"/>
      <c r="O145"/>
      <c r="P145"/>
      <c r="Q145"/>
      <c r="R145"/>
    </row>
    <row r="146" spans="4:18" ht="21.75" x14ac:dyDescent="0.5">
      <c r="D146" s="87"/>
      <c r="E146" s="87"/>
      <c r="F146" s="87"/>
      <c r="G146" s="51"/>
      <c r="H146" s="51"/>
      <c r="J146"/>
      <c r="K146"/>
      <c r="L146"/>
      <c r="M146"/>
      <c r="N146"/>
      <c r="O146"/>
      <c r="P146"/>
      <c r="Q146"/>
      <c r="R146"/>
    </row>
    <row r="147" spans="4:18" ht="21.75" x14ac:dyDescent="0.5">
      <c r="D147" s="87"/>
      <c r="E147" s="87"/>
      <c r="F147" s="87"/>
      <c r="G147" s="51"/>
      <c r="H147" s="51"/>
      <c r="J147"/>
      <c r="K147"/>
      <c r="L147"/>
      <c r="M147"/>
      <c r="N147"/>
      <c r="O147"/>
      <c r="P147"/>
      <c r="Q147"/>
      <c r="R147"/>
    </row>
    <row r="148" spans="4:18" ht="21.75" x14ac:dyDescent="0.5">
      <c r="D148" s="87"/>
      <c r="E148" s="87"/>
      <c r="F148" s="87"/>
      <c r="G148" s="51"/>
      <c r="H148" s="51"/>
      <c r="J148"/>
      <c r="K148"/>
      <c r="L148"/>
      <c r="M148"/>
      <c r="N148"/>
      <c r="O148"/>
      <c r="P148"/>
      <c r="Q148"/>
      <c r="R148"/>
    </row>
    <row r="149" spans="4:18" ht="21.75" x14ac:dyDescent="0.5">
      <c r="D149" s="87"/>
      <c r="E149" s="87"/>
      <c r="F149" s="87"/>
      <c r="G149" s="51"/>
      <c r="H149" s="51"/>
      <c r="J149"/>
      <c r="K149"/>
      <c r="L149"/>
      <c r="M149"/>
      <c r="N149"/>
      <c r="O149"/>
      <c r="P149"/>
      <c r="Q149"/>
      <c r="R149"/>
    </row>
    <row r="150" spans="4:18" x14ac:dyDescent="0.45">
      <c r="D150" s="87"/>
      <c r="E150" s="87"/>
      <c r="F150" s="87"/>
      <c r="G150" s="51"/>
      <c r="H150" s="51"/>
      <c r="J150" s="36"/>
      <c r="K150" s="36"/>
      <c r="L150" s="36"/>
      <c r="M150" s="36"/>
      <c r="N150" s="36"/>
      <c r="O150" s="36"/>
      <c r="P150" s="36"/>
      <c r="Q150" s="36"/>
      <c r="R150" s="36"/>
    </row>
    <row r="151" spans="4:18" x14ac:dyDescent="0.45">
      <c r="D151" s="87"/>
      <c r="E151" s="87"/>
      <c r="F151" s="87"/>
      <c r="G151" s="51"/>
      <c r="H151" s="51"/>
      <c r="J151" s="36"/>
      <c r="K151" s="36"/>
      <c r="L151" s="36"/>
      <c r="M151" s="36"/>
      <c r="N151" s="36"/>
      <c r="O151" s="36"/>
      <c r="P151" s="36"/>
      <c r="Q151" s="36"/>
      <c r="R151" s="36"/>
    </row>
    <row r="152" spans="4:18" x14ac:dyDescent="0.45">
      <c r="D152" s="87"/>
      <c r="E152" s="87"/>
      <c r="F152" s="87"/>
      <c r="G152" s="51"/>
      <c r="H152" s="51"/>
      <c r="J152" s="36"/>
      <c r="K152" s="36"/>
      <c r="L152" s="36"/>
      <c r="M152" s="36"/>
      <c r="N152" s="36"/>
      <c r="O152" s="36"/>
      <c r="P152" s="36"/>
      <c r="Q152" s="36"/>
      <c r="R152" s="36"/>
    </row>
    <row r="153" spans="4:18" x14ac:dyDescent="0.45">
      <c r="D153" s="87"/>
      <c r="E153" s="87"/>
      <c r="F153" s="87"/>
      <c r="G153" s="51"/>
      <c r="H153" s="51"/>
      <c r="J153" s="36"/>
      <c r="K153" s="36"/>
      <c r="L153" s="36"/>
      <c r="M153" s="36"/>
      <c r="N153" s="36"/>
      <c r="O153" s="36"/>
      <c r="P153" s="36"/>
      <c r="Q153" s="36"/>
      <c r="R153" s="36"/>
    </row>
    <row r="154" spans="4:18" x14ac:dyDescent="0.45">
      <c r="D154" s="87"/>
      <c r="E154" s="87"/>
      <c r="F154" s="87"/>
      <c r="G154" s="51"/>
      <c r="H154" s="51"/>
      <c r="J154" s="36"/>
      <c r="K154" s="36"/>
      <c r="L154" s="36"/>
      <c r="M154" s="36"/>
      <c r="N154" s="36"/>
      <c r="O154" s="36"/>
      <c r="P154" s="36"/>
      <c r="Q154" s="36"/>
      <c r="R154" s="36"/>
    </row>
    <row r="155" spans="4:18" x14ac:dyDescent="0.45">
      <c r="D155" s="87"/>
      <c r="E155" s="87"/>
      <c r="F155" s="87"/>
      <c r="G155" s="51"/>
      <c r="H155" s="51"/>
      <c r="J155" s="36"/>
      <c r="K155" s="36"/>
      <c r="L155" s="36"/>
      <c r="M155" s="36"/>
      <c r="N155" s="36"/>
      <c r="O155" s="36"/>
      <c r="P155" s="36"/>
      <c r="Q155" s="36"/>
      <c r="R155" s="36"/>
    </row>
    <row r="156" spans="4:18" x14ac:dyDescent="0.45">
      <c r="D156" s="87"/>
      <c r="E156" s="87"/>
      <c r="F156" s="87"/>
      <c r="G156" s="51"/>
      <c r="H156" s="51"/>
      <c r="J156" s="36"/>
      <c r="K156" s="36"/>
      <c r="L156" s="36"/>
      <c r="M156" s="36"/>
      <c r="N156" s="36"/>
      <c r="O156" s="36"/>
      <c r="P156" s="36"/>
      <c r="Q156" s="36"/>
      <c r="R156" s="36"/>
    </row>
    <row r="157" spans="4:18" x14ac:dyDescent="0.45">
      <c r="D157" s="87"/>
      <c r="E157" s="87"/>
      <c r="F157" s="87"/>
      <c r="G157" s="51"/>
      <c r="H157" s="51"/>
      <c r="J157" s="36"/>
      <c r="K157" s="36"/>
      <c r="L157" s="36"/>
      <c r="M157" s="36"/>
      <c r="N157" s="36"/>
      <c r="O157" s="36"/>
      <c r="P157" s="36"/>
      <c r="Q157" s="36"/>
      <c r="R157" s="36"/>
    </row>
    <row r="158" spans="4:18" x14ac:dyDescent="0.45">
      <c r="D158" s="87"/>
      <c r="E158" s="87"/>
      <c r="F158" s="87"/>
      <c r="G158" s="51"/>
      <c r="H158" s="51"/>
      <c r="J158" s="36"/>
      <c r="K158" s="36"/>
      <c r="L158" s="36"/>
      <c r="M158" s="36"/>
      <c r="N158" s="36"/>
      <c r="O158" s="36"/>
      <c r="P158" s="36"/>
      <c r="Q158" s="36"/>
      <c r="R158" s="36"/>
    </row>
    <row r="159" spans="4:18" x14ac:dyDescent="0.45">
      <c r="D159" s="87"/>
      <c r="E159" s="87"/>
      <c r="F159" s="87"/>
      <c r="G159" s="51"/>
      <c r="H159" s="51"/>
      <c r="J159" s="36"/>
      <c r="K159" s="36"/>
      <c r="L159" s="36"/>
      <c r="M159" s="36"/>
      <c r="N159" s="36"/>
      <c r="O159" s="36"/>
      <c r="P159" s="36"/>
      <c r="Q159" s="36"/>
      <c r="R159" s="36"/>
    </row>
    <row r="160" spans="4:18" x14ac:dyDescent="0.45">
      <c r="D160" s="87"/>
      <c r="E160" s="87"/>
      <c r="F160" s="87"/>
      <c r="G160" s="51"/>
      <c r="H160" s="51"/>
      <c r="J160" s="36"/>
      <c r="K160" s="36"/>
      <c r="L160" s="36"/>
      <c r="M160" s="36"/>
      <c r="N160" s="36"/>
      <c r="O160" s="36"/>
      <c r="P160" s="36"/>
      <c r="Q160" s="36"/>
      <c r="R160" s="36"/>
    </row>
    <row r="161" spans="4:18" x14ac:dyDescent="0.45">
      <c r="D161" s="87"/>
      <c r="E161" s="87"/>
      <c r="F161" s="87"/>
      <c r="G161" s="51"/>
      <c r="H161" s="51"/>
      <c r="J161" s="36"/>
      <c r="K161" s="36"/>
      <c r="L161" s="36"/>
      <c r="M161" s="36"/>
      <c r="N161" s="36"/>
      <c r="O161" s="36"/>
      <c r="P161" s="36"/>
      <c r="Q161" s="36"/>
      <c r="R161" s="36"/>
    </row>
    <row r="162" spans="4:18" x14ac:dyDescent="0.45">
      <c r="D162" s="87"/>
      <c r="E162" s="87"/>
      <c r="F162" s="87"/>
      <c r="G162" s="51"/>
      <c r="H162" s="51"/>
      <c r="J162" s="36"/>
      <c r="K162" s="36"/>
      <c r="L162" s="36"/>
      <c r="M162" s="36"/>
      <c r="N162" s="36"/>
      <c r="O162" s="36"/>
      <c r="P162" s="36"/>
      <c r="Q162" s="36"/>
      <c r="R162" s="36"/>
    </row>
    <row r="163" spans="4:18" x14ac:dyDescent="0.45">
      <c r="D163" s="87"/>
      <c r="E163" s="87"/>
      <c r="F163" s="87"/>
      <c r="G163" s="51"/>
      <c r="H163" s="51"/>
    </row>
    <row r="164" spans="4:18" x14ac:dyDescent="0.45">
      <c r="D164" s="87"/>
      <c r="E164" s="87"/>
      <c r="F164" s="87"/>
      <c r="G164" s="51"/>
      <c r="H164" s="51"/>
    </row>
    <row r="165" spans="4:18" x14ac:dyDescent="0.45">
      <c r="D165" s="87"/>
      <c r="E165" s="87"/>
      <c r="F165" s="87"/>
      <c r="G165" s="51"/>
      <c r="H165" s="51"/>
    </row>
    <row r="166" spans="4:18" x14ac:dyDescent="0.45">
      <c r="D166" s="87"/>
      <c r="E166" s="87"/>
      <c r="F166" s="87"/>
      <c r="G166" s="51"/>
      <c r="H166" s="51"/>
    </row>
    <row r="167" spans="4:18" x14ac:dyDescent="0.45">
      <c r="D167" s="87"/>
      <c r="E167" s="87"/>
      <c r="F167" s="87"/>
      <c r="G167" s="51"/>
      <c r="H167" s="51"/>
    </row>
    <row r="168" spans="4:18" x14ac:dyDescent="0.45">
      <c r="D168" s="87"/>
      <c r="E168" s="87"/>
      <c r="F168" s="87"/>
      <c r="G168" s="51"/>
      <c r="H168" s="51"/>
    </row>
    <row r="169" spans="4:18" x14ac:dyDescent="0.45">
      <c r="D169" s="87"/>
      <c r="E169" s="87"/>
      <c r="F169" s="87"/>
      <c r="G169" s="51"/>
      <c r="H169" s="51"/>
    </row>
    <row r="170" spans="4:18" x14ac:dyDescent="0.45">
      <c r="D170" s="87"/>
      <c r="E170" s="87"/>
      <c r="F170" s="87"/>
      <c r="G170" s="51"/>
      <c r="H170" s="51"/>
    </row>
    <row r="171" spans="4:18" x14ac:dyDescent="0.45">
      <c r="D171" s="87"/>
      <c r="E171" s="87"/>
      <c r="F171" s="87"/>
      <c r="G171" s="51"/>
      <c r="H171" s="51"/>
    </row>
    <row r="172" spans="4:18" x14ac:dyDescent="0.45">
      <c r="D172" s="87"/>
      <c r="E172" s="87"/>
      <c r="F172" s="87"/>
      <c r="G172" s="51"/>
      <c r="H172" s="51"/>
    </row>
    <row r="173" spans="4:18" x14ac:dyDescent="0.45">
      <c r="D173" s="87"/>
      <c r="E173" s="87"/>
      <c r="F173" s="87"/>
      <c r="G173" s="51"/>
      <c r="H173" s="51"/>
    </row>
    <row r="174" spans="4:18" x14ac:dyDescent="0.45">
      <c r="D174" s="87"/>
      <c r="E174" s="87"/>
      <c r="F174" s="87"/>
      <c r="G174" s="51"/>
      <c r="H174" s="51"/>
    </row>
    <row r="175" spans="4:18" x14ac:dyDescent="0.45">
      <c r="D175" s="87"/>
      <c r="E175" s="87"/>
      <c r="F175" s="87"/>
      <c r="G175" s="51"/>
      <c r="H175" s="51"/>
    </row>
    <row r="176" spans="4:18" x14ac:dyDescent="0.45">
      <c r="D176" s="87"/>
      <c r="E176" s="87"/>
      <c r="F176" s="87"/>
      <c r="G176" s="51"/>
      <c r="H176" s="51"/>
    </row>
    <row r="177" spans="4:8" x14ac:dyDescent="0.45">
      <c r="D177" s="87"/>
      <c r="E177" s="87"/>
      <c r="F177" s="87"/>
      <c r="G177" s="51"/>
      <c r="H177" s="51"/>
    </row>
    <row r="178" spans="4:8" x14ac:dyDescent="0.45">
      <c r="D178" s="87"/>
      <c r="E178" s="87"/>
      <c r="F178" s="87"/>
      <c r="G178" s="51"/>
      <c r="H178" s="51"/>
    </row>
    <row r="179" spans="4:8" x14ac:dyDescent="0.45">
      <c r="D179" s="87"/>
      <c r="E179" s="87"/>
      <c r="F179" s="87"/>
      <c r="G179" s="51"/>
      <c r="H179" s="51"/>
    </row>
    <row r="180" spans="4:8" x14ac:dyDescent="0.45">
      <c r="D180" s="87"/>
      <c r="E180" s="87"/>
      <c r="F180" s="87"/>
      <c r="G180" s="51"/>
      <c r="H180" s="51"/>
    </row>
    <row r="181" spans="4:8" x14ac:dyDescent="0.45">
      <c r="D181" s="87"/>
      <c r="E181" s="87"/>
      <c r="F181" s="87"/>
      <c r="G181" s="51"/>
      <c r="H181" s="51"/>
    </row>
    <row r="182" spans="4:8" x14ac:dyDescent="0.45">
      <c r="D182" s="87"/>
      <c r="E182" s="87"/>
      <c r="F182" s="87"/>
      <c r="G182" s="51"/>
      <c r="H182" s="51"/>
    </row>
    <row r="183" spans="4:8" x14ac:dyDescent="0.45">
      <c r="D183" s="87"/>
      <c r="E183" s="87"/>
      <c r="F183" s="87"/>
      <c r="G183" s="51"/>
      <c r="H183" s="51"/>
    </row>
    <row r="184" spans="4:8" x14ac:dyDescent="0.45">
      <c r="D184" s="87"/>
      <c r="E184" s="87"/>
      <c r="F184" s="87"/>
      <c r="G184" s="51"/>
      <c r="H184" s="51"/>
    </row>
    <row r="185" spans="4:8" x14ac:dyDescent="0.45">
      <c r="D185" s="87"/>
      <c r="E185" s="87"/>
      <c r="F185" s="87"/>
      <c r="G185" s="51"/>
      <c r="H185" s="51"/>
    </row>
    <row r="186" spans="4:8" x14ac:dyDescent="0.45">
      <c r="D186" s="87"/>
      <c r="E186" s="87"/>
      <c r="F186" s="87"/>
      <c r="G186" s="51"/>
      <c r="H186" s="51"/>
    </row>
    <row r="187" spans="4:8" x14ac:dyDescent="0.45">
      <c r="D187" s="87"/>
      <c r="E187" s="87"/>
      <c r="F187" s="87"/>
      <c r="G187" s="51"/>
      <c r="H187" s="51"/>
    </row>
    <row r="188" spans="4:8" x14ac:dyDescent="0.45">
      <c r="D188" s="87"/>
      <c r="E188" s="87"/>
      <c r="F188" s="87"/>
      <c r="G188" s="51"/>
      <c r="H188" s="51"/>
    </row>
    <row r="189" spans="4:8" x14ac:dyDescent="0.45">
      <c r="D189" s="87"/>
      <c r="E189" s="87"/>
      <c r="F189" s="87"/>
      <c r="G189" s="51"/>
      <c r="H189" s="51"/>
    </row>
    <row r="190" spans="4:8" x14ac:dyDescent="0.45">
      <c r="D190" s="87"/>
      <c r="E190" s="87"/>
      <c r="F190" s="87"/>
      <c r="G190" s="51"/>
      <c r="H190" s="51"/>
    </row>
    <row r="191" spans="4:8" x14ac:dyDescent="0.45">
      <c r="D191" s="87"/>
      <c r="E191" s="87"/>
      <c r="F191" s="87"/>
      <c r="G191" s="51"/>
      <c r="H191" s="51"/>
    </row>
    <row r="192" spans="4:8" x14ac:dyDescent="0.45">
      <c r="D192" s="87"/>
      <c r="E192" s="87"/>
      <c r="F192" s="87"/>
      <c r="G192" s="51"/>
      <c r="H192" s="51"/>
    </row>
    <row r="193" spans="4:8" x14ac:dyDescent="0.45">
      <c r="D193" s="87"/>
      <c r="E193" s="87"/>
      <c r="F193" s="87"/>
      <c r="G193" s="51"/>
      <c r="H193" s="51"/>
    </row>
    <row r="194" spans="4:8" x14ac:dyDescent="0.45">
      <c r="D194" s="87"/>
      <c r="E194" s="87"/>
      <c r="F194" s="87"/>
      <c r="G194" s="51"/>
      <c r="H194" s="51"/>
    </row>
    <row r="195" spans="4:8" x14ac:dyDescent="0.45">
      <c r="D195" s="87"/>
      <c r="E195" s="87"/>
      <c r="F195" s="87"/>
      <c r="G195" s="51"/>
      <c r="H195" s="51"/>
    </row>
    <row r="196" spans="4:8" x14ac:dyDescent="0.45">
      <c r="D196" s="87"/>
      <c r="E196" s="87"/>
      <c r="F196" s="87"/>
      <c r="G196" s="51"/>
      <c r="H196" s="51"/>
    </row>
    <row r="197" spans="4:8" x14ac:dyDescent="0.45">
      <c r="D197" s="87"/>
      <c r="E197" s="87"/>
      <c r="F197" s="87"/>
      <c r="G197" s="51"/>
      <c r="H197" s="51"/>
    </row>
    <row r="198" spans="4:8" x14ac:dyDescent="0.45">
      <c r="D198" s="87"/>
      <c r="E198" s="87"/>
      <c r="F198" s="87"/>
      <c r="G198" s="51"/>
      <c r="H198" s="51"/>
    </row>
    <row r="199" spans="4:8" x14ac:dyDescent="0.45">
      <c r="D199" s="87"/>
      <c r="E199" s="87"/>
      <c r="F199" s="87"/>
      <c r="G199" s="51"/>
      <c r="H199" s="51"/>
    </row>
    <row r="200" spans="4:8" x14ac:dyDescent="0.45">
      <c r="D200" s="87"/>
      <c r="E200" s="87"/>
      <c r="F200" s="87"/>
      <c r="G200" s="51"/>
      <c r="H200" s="51"/>
    </row>
    <row r="201" spans="4:8" x14ac:dyDescent="0.45">
      <c r="D201" s="87"/>
      <c r="E201" s="87"/>
      <c r="F201" s="87"/>
      <c r="G201" s="51"/>
      <c r="H201" s="51"/>
    </row>
    <row r="202" spans="4:8" x14ac:dyDescent="0.45">
      <c r="D202" s="87"/>
      <c r="E202" s="87"/>
      <c r="F202" s="87"/>
      <c r="G202" s="51"/>
      <c r="H202" s="51"/>
    </row>
    <row r="203" spans="4:8" x14ac:dyDescent="0.45">
      <c r="D203" s="87"/>
      <c r="E203" s="87"/>
      <c r="F203" s="87"/>
      <c r="G203" s="51"/>
      <c r="H203" s="51"/>
    </row>
    <row r="204" spans="4:8" x14ac:dyDescent="0.45">
      <c r="D204" s="87"/>
      <c r="E204" s="87"/>
      <c r="F204" s="87"/>
      <c r="G204" s="51"/>
      <c r="H204" s="51"/>
    </row>
    <row r="205" spans="4:8" x14ac:dyDescent="0.45">
      <c r="D205" s="87"/>
      <c r="E205" s="87"/>
      <c r="F205" s="87"/>
      <c r="G205" s="51"/>
      <c r="H205" s="51"/>
    </row>
    <row r="206" spans="4:8" x14ac:dyDescent="0.45">
      <c r="D206" s="87"/>
      <c r="E206" s="87"/>
      <c r="F206" s="87"/>
      <c r="G206" s="51"/>
      <c r="H206" s="51"/>
    </row>
    <row r="207" spans="4:8" x14ac:dyDescent="0.45">
      <c r="D207" s="87"/>
      <c r="E207" s="87"/>
      <c r="F207" s="87"/>
      <c r="G207" s="51"/>
      <c r="H207" s="51"/>
    </row>
    <row r="208" spans="4:8" x14ac:dyDescent="0.45">
      <c r="D208" s="87"/>
      <c r="E208" s="87"/>
      <c r="F208" s="87"/>
      <c r="G208" s="51"/>
      <c r="H208" s="51"/>
    </row>
    <row r="209" spans="4:8" x14ac:dyDescent="0.45">
      <c r="D209" s="87"/>
      <c r="E209" s="87"/>
      <c r="F209" s="87"/>
      <c r="G209" s="51"/>
      <c r="H209" s="51"/>
    </row>
    <row r="210" spans="4:8" x14ac:dyDescent="0.45">
      <c r="D210" s="87"/>
      <c r="E210" s="87"/>
      <c r="F210" s="87"/>
      <c r="G210" s="51"/>
      <c r="H210" s="51"/>
    </row>
    <row r="211" spans="4:8" x14ac:dyDescent="0.45">
      <c r="D211" s="87"/>
      <c r="E211" s="87"/>
      <c r="F211" s="87"/>
      <c r="G211" s="51"/>
      <c r="H211" s="51"/>
    </row>
    <row r="212" spans="4:8" x14ac:dyDescent="0.45">
      <c r="D212" s="87"/>
      <c r="E212" s="87"/>
      <c r="F212" s="87"/>
      <c r="G212" s="51"/>
      <c r="H212" s="51"/>
    </row>
    <row r="213" spans="4:8" x14ac:dyDescent="0.45">
      <c r="D213" s="87"/>
      <c r="E213" s="87"/>
      <c r="F213" s="87"/>
      <c r="G213" s="51"/>
      <c r="H213" s="51"/>
    </row>
    <row r="214" spans="4:8" x14ac:dyDescent="0.45">
      <c r="D214" s="87"/>
      <c r="E214" s="87"/>
      <c r="F214" s="87"/>
      <c r="G214" s="51"/>
      <c r="H214" s="51"/>
    </row>
    <row r="215" spans="4:8" x14ac:dyDescent="0.45">
      <c r="D215" s="87"/>
      <c r="E215" s="87"/>
      <c r="F215" s="87"/>
      <c r="G215" s="51"/>
      <c r="H215" s="51"/>
    </row>
    <row r="216" spans="4:8" x14ac:dyDescent="0.45">
      <c r="D216" s="87"/>
      <c r="E216" s="87"/>
      <c r="F216" s="87"/>
      <c r="G216" s="51"/>
      <c r="H216" s="51"/>
    </row>
    <row r="217" spans="4:8" x14ac:dyDescent="0.45">
      <c r="D217" s="87"/>
      <c r="E217" s="87"/>
      <c r="F217" s="87"/>
      <c r="G217" s="51"/>
      <c r="H217" s="51"/>
    </row>
    <row r="218" spans="4:8" x14ac:dyDescent="0.45">
      <c r="D218" s="87"/>
      <c r="E218" s="87"/>
      <c r="F218" s="87"/>
      <c r="G218" s="51"/>
      <c r="H218" s="51"/>
    </row>
    <row r="219" spans="4:8" x14ac:dyDescent="0.45">
      <c r="D219" s="87"/>
      <c r="E219" s="87"/>
      <c r="F219" s="87"/>
      <c r="G219" s="51"/>
      <c r="H219" s="51"/>
    </row>
    <row r="220" spans="4:8" x14ac:dyDescent="0.45">
      <c r="D220" s="87"/>
      <c r="E220" s="87"/>
      <c r="F220" s="87"/>
      <c r="G220" s="51"/>
      <c r="H220" s="51"/>
    </row>
    <row r="221" spans="4:8" x14ac:dyDescent="0.45">
      <c r="D221" s="87"/>
      <c r="E221" s="87"/>
      <c r="F221" s="87"/>
      <c r="G221" s="51"/>
      <c r="H221" s="51"/>
    </row>
    <row r="222" spans="4:8" x14ac:dyDescent="0.45">
      <c r="D222" s="87"/>
      <c r="E222" s="87"/>
      <c r="F222" s="87"/>
      <c r="G222" s="51"/>
      <c r="H222" s="51"/>
    </row>
    <row r="223" spans="4:8" x14ac:dyDescent="0.45">
      <c r="D223" s="87"/>
      <c r="E223" s="87"/>
      <c r="F223" s="87"/>
      <c r="G223" s="51"/>
      <c r="H223" s="51"/>
    </row>
    <row r="224" spans="4:8" x14ac:dyDescent="0.45">
      <c r="D224" s="87"/>
      <c r="E224" s="87"/>
      <c r="F224" s="87"/>
      <c r="G224" s="51"/>
      <c r="H224" s="51"/>
    </row>
    <row r="225" spans="4:8" x14ac:dyDescent="0.45">
      <c r="D225" s="87"/>
      <c r="E225" s="87"/>
      <c r="F225" s="87"/>
      <c r="G225" s="51"/>
      <c r="H225" s="51"/>
    </row>
    <row r="226" spans="4:8" x14ac:dyDescent="0.45">
      <c r="D226" s="87"/>
      <c r="E226" s="87"/>
      <c r="F226" s="87"/>
      <c r="G226" s="51"/>
      <c r="H226" s="51"/>
    </row>
    <row r="227" spans="4:8" x14ac:dyDescent="0.45">
      <c r="D227" s="87"/>
      <c r="E227" s="87"/>
      <c r="F227" s="87"/>
      <c r="G227" s="51"/>
      <c r="H227" s="51"/>
    </row>
    <row r="228" spans="4:8" x14ac:dyDescent="0.45">
      <c r="D228" s="87"/>
      <c r="E228" s="87"/>
      <c r="F228" s="87"/>
      <c r="G228" s="51"/>
      <c r="H228" s="51"/>
    </row>
    <row r="229" spans="4:8" x14ac:dyDescent="0.45">
      <c r="D229" s="87"/>
      <c r="E229" s="87"/>
      <c r="F229" s="87"/>
      <c r="G229" s="51"/>
      <c r="H229" s="51"/>
    </row>
    <row r="230" spans="4:8" x14ac:dyDescent="0.45">
      <c r="D230" s="87"/>
      <c r="E230" s="87"/>
      <c r="F230" s="87"/>
      <c r="G230" s="51"/>
      <c r="H230" s="51"/>
    </row>
    <row r="231" spans="4:8" x14ac:dyDescent="0.45">
      <c r="D231" s="87"/>
      <c r="E231" s="87"/>
      <c r="F231" s="87"/>
      <c r="G231" s="51"/>
      <c r="H231" s="51"/>
    </row>
    <row r="232" spans="4:8" x14ac:dyDescent="0.45">
      <c r="D232" s="87"/>
      <c r="E232" s="87"/>
      <c r="F232" s="87"/>
      <c r="G232" s="51"/>
      <c r="H232" s="51"/>
    </row>
    <row r="233" spans="4:8" x14ac:dyDescent="0.45">
      <c r="D233" s="87"/>
      <c r="E233" s="87"/>
      <c r="F233" s="87"/>
      <c r="G233" s="51"/>
      <c r="H233" s="51"/>
    </row>
    <row r="234" spans="4:8" x14ac:dyDescent="0.45">
      <c r="D234" s="87"/>
      <c r="E234" s="87"/>
      <c r="F234" s="87"/>
      <c r="G234" s="51"/>
      <c r="H234" s="51"/>
    </row>
    <row r="235" spans="4:8" x14ac:dyDescent="0.45">
      <c r="D235" s="87"/>
      <c r="E235" s="87"/>
      <c r="F235" s="87"/>
      <c r="G235" s="51"/>
      <c r="H235" s="51"/>
    </row>
    <row r="236" spans="4:8" x14ac:dyDescent="0.45">
      <c r="D236" s="87"/>
      <c r="E236" s="87"/>
      <c r="F236" s="87"/>
      <c r="G236" s="51"/>
      <c r="H236" s="51"/>
    </row>
    <row r="237" spans="4:8" x14ac:dyDescent="0.45">
      <c r="D237" s="87"/>
      <c r="E237" s="87"/>
      <c r="F237" s="87"/>
      <c r="G237" s="51"/>
      <c r="H237" s="51"/>
    </row>
    <row r="238" spans="4:8" x14ac:dyDescent="0.45">
      <c r="D238" s="87"/>
      <c r="E238" s="87"/>
      <c r="F238" s="87"/>
      <c r="G238" s="51"/>
      <c r="H238" s="51"/>
    </row>
    <row r="239" spans="4:8" x14ac:dyDescent="0.45">
      <c r="D239" s="87"/>
      <c r="E239" s="87"/>
      <c r="F239" s="87"/>
      <c r="G239" s="51"/>
      <c r="H239" s="51"/>
    </row>
    <row r="240" spans="4:8" x14ac:dyDescent="0.45">
      <c r="D240" s="87"/>
      <c r="E240" s="87"/>
      <c r="F240" s="87"/>
      <c r="G240" s="51"/>
      <c r="H240" s="51"/>
    </row>
    <row r="241" spans="4:8" x14ac:dyDescent="0.45">
      <c r="D241" s="87"/>
      <c r="E241" s="87"/>
      <c r="F241" s="87"/>
      <c r="G241" s="51"/>
      <c r="H241" s="51"/>
    </row>
    <row r="242" spans="4:8" x14ac:dyDescent="0.45">
      <c r="D242" s="87"/>
      <c r="E242" s="87"/>
      <c r="F242" s="87"/>
      <c r="G242" s="51"/>
      <c r="H242" s="51"/>
    </row>
    <row r="243" spans="4:8" x14ac:dyDescent="0.45">
      <c r="D243" s="87"/>
      <c r="E243" s="87"/>
      <c r="F243" s="87"/>
      <c r="G243" s="51"/>
      <c r="H243" s="51"/>
    </row>
    <row r="244" spans="4:8" x14ac:dyDescent="0.45">
      <c r="D244" s="87"/>
      <c r="E244" s="87"/>
      <c r="F244" s="87"/>
      <c r="G244" s="51"/>
      <c r="H244" s="51"/>
    </row>
    <row r="245" spans="4:8" x14ac:dyDescent="0.45">
      <c r="D245" s="87"/>
      <c r="E245" s="87"/>
      <c r="F245" s="87"/>
      <c r="G245" s="51"/>
      <c r="H245" s="51"/>
    </row>
    <row r="246" spans="4:8" x14ac:dyDescent="0.45">
      <c r="D246" s="87"/>
      <c r="E246" s="87"/>
      <c r="F246" s="87"/>
      <c r="G246" s="51"/>
      <c r="H246" s="51"/>
    </row>
    <row r="247" spans="4:8" x14ac:dyDescent="0.45">
      <c r="D247" s="87"/>
      <c r="E247" s="87"/>
      <c r="F247" s="87"/>
      <c r="G247" s="51"/>
      <c r="H247" s="51"/>
    </row>
    <row r="248" spans="4:8" x14ac:dyDescent="0.45">
      <c r="D248" s="87"/>
      <c r="E248" s="87"/>
      <c r="F248" s="87"/>
      <c r="G248" s="51"/>
      <c r="H248" s="51"/>
    </row>
    <row r="249" spans="4:8" x14ac:dyDescent="0.45">
      <c r="D249" s="87"/>
      <c r="E249" s="87"/>
      <c r="F249" s="87"/>
      <c r="G249" s="51"/>
      <c r="H249" s="51"/>
    </row>
    <row r="250" spans="4:8" x14ac:dyDescent="0.45">
      <c r="D250" s="87"/>
      <c r="E250" s="87"/>
      <c r="F250" s="87"/>
      <c r="G250" s="51"/>
      <c r="H250" s="51"/>
    </row>
    <row r="251" spans="4:8" x14ac:dyDescent="0.45">
      <c r="D251" s="87"/>
      <c r="E251" s="87"/>
      <c r="F251" s="87"/>
      <c r="G251" s="51"/>
      <c r="H251" s="51"/>
    </row>
    <row r="252" spans="4:8" x14ac:dyDescent="0.45">
      <c r="D252" s="87"/>
      <c r="E252" s="87"/>
      <c r="F252" s="87"/>
      <c r="G252" s="51"/>
      <c r="H252" s="51"/>
    </row>
    <row r="253" spans="4:8" x14ac:dyDescent="0.45">
      <c r="D253" s="87"/>
      <c r="E253" s="87"/>
      <c r="F253" s="87"/>
      <c r="G253" s="51"/>
      <c r="H253" s="51"/>
    </row>
    <row r="254" spans="4:8" x14ac:dyDescent="0.45">
      <c r="D254" s="87"/>
      <c r="E254" s="87"/>
      <c r="F254" s="87"/>
      <c r="G254" s="51"/>
      <c r="H254" s="51"/>
    </row>
    <row r="255" spans="4:8" x14ac:dyDescent="0.45">
      <c r="D255" s="87"/>
      <c r="E255" s="87"/>
      <c r="F255" s="87"/>
      <c r="G255" s="51"/>
      <c r="H255" s="51"/>
    </row>
    <row r="256" spans="4:8" x14ac:dyDescent="0.45">
      <c r="D256" s="87"/>
      <c r="E256" s="87"/>
      <c r="F256" s="87"/>
      <c r="G256" s="51"/>
      <c r="H256" s="51"/>
    </row>
    <row r="257" spans="4:8" x14ac:dyDescent="0.45">
      <c r="D257" s="87"/>
      <c r="E257" s="87"/>
      <c r="F257" s="87"/>
      <c r="G257" s="51"/>
      <c r="H257" s="51"/>
    </row>
    <row r="258" spans="4:8" x14ac:dyDescent="0.45">
      <c r="D258" s="87"/>
      <c r="E258" s="87"/>
      <c r="F258" s="87"/>
      <c r="G258" s="51"/>
      <c r="H258" s="51"/>
    </row>
    <row r="259" spans="4:8" x14ac:dyDescent="0.45">
      <c r="D259" s="87"/>
      <c r="E259" s="87"/>
      <c r="F259" s="87"/>
      <c r="G259" s="51"/>
      <c r="H259" s="51"/>
    </row>
    <row r="260" spans="4:8" x14ac:dyDescent="0.45">
      <c r="D260" s="87"/>
      <c r="E260" s="87"/>
      <c r="F260" s="87"/>
      <c r="G260" s="51"/>
      <c r="H260" s="51"/>
    </row>
    <row r="261" spans="4:8" x14ac:dyDescent="0.45">
      <c r="D261" s="87"/>
      <c r="E261" s="87"/>
      <c r="F261" s="87"/>
      <c r="G261" s="51"/>
      <c r="H261" s="51"/>
    </row>
    <row r="262" spans="4:8" x14ac:dyDescent="0.45">
      <c r="D262" s="87"/>
      <c r="E262" s="87"/>
      <c r="F262" s="87"/>
      <c r="G262" s="51"/>
      <c r="H262" s="51"/>
    </row>
    <row r="263" spans="4:8" x14ac:dyDescent="0.45">
      <c r="D263" s="87"/>
      <c r="E263" s="87"/>
      <c r="F263" s="87"/>
      <c r="G263" s="51"/>
      <c r="H263" s="51"/>
    </row>
    <row r="264" spans="4:8" x14ac:dyDescent="0.45">
      <c r="D264" s="87"/>
      <c r="E264" s="87"/>
      <c r="F264" s="87"/>
      <c r="G264" s="51"/>
      <c r="H264" s="51"/>
    </row>
    <row r="265" spans="4:8" x14ac:dyDescent="0.45">
      <c r="D265" s="87"/>
      <c r="E265" s="87"/>
      <c r="F265" s="87"/>
      <c r="G265" s="51"/>
      <c r="H265" s="51"/>
    </row>
    <row r="266" spans="4:8" x14ac:dyDescent="0.45">
      <c r="D266" s="87"/>
      <c r="E266" s="87"/>
      <c r="F266" s="87"/>
      <c r="G266" s="51"/>
      <c r="H266" s="51"/>
    </row>
    <row r="267" spans="4:8" x14ac:dyDescent="0.45">
      <c r="D267" s="87"/>
      <c r="E267" s="87"/>
      <c r="F267" s="87"/>
      <c r="G267" s="51"/>
      <c r="H267" s="51"/>
    </row>
    <row r="268" spans="4:8" x14ac:dyDescent="0.45">
      <c r="D268" s="87"/>
      <c r="E268" s="87"/>
      <c r="F268" s="87"/>
      <c r="G268" s="51"/>
      <c r="H268" s="51"/>
    </row>
    <row r="269" spans="4:8" x14ac:dyDescent="0.45">
      <c r="D269" s="87"/>
      <c r="E269" s="87"/>
      <c r="F269" s="87"/>
      <c r="G269" s="51"/>
      <c r="H269" s="51"/>
    </row>
    <row r="270" spans="4:8" x14ac:dyDescent="0.45">
      <c r="D270" s="87"/>
      <c r="E270" s="87"/>
      <c r="F270" s="87"/>
      <c r="G270" s="51"/>
      <c r="H270" s="51"/>
    </row>
    <row r="271" spans="4:8" x14ac:dyDescent="0.45">
      <c r="D271" s="87"/>
      <c r="E271" s="87"/>
      <c r="F271" s="87"/>
      <c r="G271" s="51"/>
      <c r="H271" s="51"/>
    </row>
    <row r="272" spans="4:8" x14ac:dyDescent="0.45">
      <c r="D272" s="87"/>
      <c r="E272" s="87"/>
      <c r="F272" s="87"/>
      <c r="G272" s="51"/>
      <c r="H272" s="51"/>
    </row>
    <row r="273" spans="4:8" x14ac:dyDescent="0.45">
      <c r="D273" s="87"/>
      <c r="E273" s="87"/>
      <c r="F273" s="87"/>
      <c r="G273" s="51"/>
      <c r="H273" s="51"/>
    </row>
    <row r="274" spans="4:8" x14ac:dyDescent="0.45">
      <c r="D274" s="87"/>
      <c r="E274" s="87"/>
      <c r="F274" s="87"/>
      <c r="G274" s="51"/>
      <c r="H274" s="51"/>
    </row>
    <row r="275" spans="4:8" x14ac:dyDescent="0.45">
      <c r="D275" s="87"/>
      <c r="E275" s="87"/>
      <c r="F275" s="87"/>
      <c r="G275" s="51"/>
      <c r="H275" s="51"/>
    </row>
    <row r="276" spans="4:8" x14ac:dyDescent="0.45">
      <c r="D276" s="87"/>
      <c r="E276" s="87"/>
      <c r="F276" s="87"/>
      <c r="G276" s="51"/>
      <c r="H276" s="51"/>
    </row>
    <row r="277" spans="4:8" x14ac:dyDescent="0.45">
      <c r="D277" s="87"/>
      <c r="E277" s="87"/>
      <c r="F277" s="87"/>
      <c r="G277" s="51"/>
      <c r="H277" s="51"/>
    </row>
    <row r="278" spans="4:8" x14ac:dyDescent="0.45">
      <c r="D278" s="87"/>
      <c r="E278" s="87"/>
      <c r="F278" s="87"/>
      <c r="G278" s="51"/>
      <c r="H278" s="51"/>
    </row>
    <row r="279" spans="4:8" x14ac:dyDescent="0.45">
      <c r="D279" s="87"/>
      <c r="E279" s="87"/>
      <c r="F279" s="87"/>
      <c r="G279" s="51"/>
      <c r="H279" s="51"/>
    </row>
    <row r="280" spans="4:8" x14ac:dyDescent="0.45">
      <c r="D280" s="87"/>
      <c r="E280" s="87"/>
      <c r="F280" s="87"/>
      <c r="G280" s="51"/>
      <c r="H280" s="51"/>
    </row>
    <row r="281" spans="4:8" x14ac:dyDescent="0.45">
      <c r="D281" s="87"/>
      <c r="E281" s="87"/>
      <c r="F281" s="87"/>
      <c r="G281" s="51"/>
      <c r="H281" s="51"/>
    </row>
    <row r="282" spans="4:8" x14ac:dyDescent="0.45">
      <c r="D282" s="87"/>
      <c r="E282" s="87"/>
      <c r="F282" s="87"/>
      <c r="G282" s="51"/>
      <c r="H282" s="51"/>
    </row>
    <row r="283" spans="4:8" x14ac:dyDescent="0.45">
      <c r="D283" s="87"/>
      <c r="E283" s="87"/>
      <c r="F283" s="87"/>
      <c r="G283" s="51"/>
      <c r="H283" s="51"/>
    </row>
    <row r="284" spans="4:8" x14ac:dyDescent="0.45">
      <c r="D284" s="87"/>
      <c r="E284" s="87"/>
      <c r="F284" s="87"/>
      <c r="G284" s="51"/>
      <c r="H284" s="51"/>
    </row>
    <row r="285" spans="4:8" x14ac:dyDescent="0.45">
      <c r="D285" s="87"/>
      <c r="E285" s="87"/>
      <c r="F285" s="87"/>
      <c r="G285" s="51"/>
      <c r="H285" s="51"/>
    </row>
    <row r="286" spans="4:8" x14ac:dyDescent="0.45">
      <c r="D286" s="87"/>
      <c r="E286" s="87"/>
      <c r="F286" s="87"/>
      <c r="G286" s="51"/>
      <c r="H286" s="51"/>
    </row>
    <row r="287" spans="4:8" x14ac:dyDescent="0.45">
      <c r="D287" s="87"/>
      <c r="E287" s="87"/>
      <c r="F287" s="87"/>
      <c r="G287" s="51"/>
      <c r="H287" s="51"/>
    </row>
    <row r="288" spans="4:8" x14ac:dyDescent="0.45">
      <c r="D288" s="87"/>
      <c r="E288" s="87"/>
      <c r="F288" s="87"/>
      <c r="G288" s="51"/>
      <c r="H288" s="51"/>
    </row>
    <row r="289" spans="4:8" x14ac:dyDescent="0.45">
      <c r="D289" s="87"/>
      <c r="E289" s="87"/>
      <c r="F289" s="87"/>
      <c r="G289" s="51"/>
      <c r="H289" s="51"/>
    </row>
    <row r="290" spans="4:8" x14ac:dyDescent="0.45">
      <c r="D290" s="87"/>
      <c r="E290" s="87"/>
      <c r="F290" s="87"/>
      <c r="G290" s="51"/>
      <c r="H290" s="51"/>
    </row>
    <row r="291" spans="4:8" x14ac:dyDescent="0.45">
      <c r="D291" s="87"/>
      <c r="E291" s="87"/>
      <c r="F291" s="87"/>
      <c r="G291" s="51"/>
      <c r="H291" s="51"/>
    </row>
    <row r="292" spans="4:8" x14ac:dyDescent="0.45">
      <c r="D292" s="87"/>
      <c r="E292" s="87"/>
      <c r="F292" s="87"/>
      <c r="G292" s="51"/>
      <c r="H292" s="51"/>
    </row>
    <row r="293" spans="4:8" x14ac:dyDescent="0.45">
      <c r="D293" s="87"/>
      <c r="E293" s="87"/>
      <c r="F293" s="87"/>
      <c r="G293" s="51"/>
      <c r="H293" s="51"/>
    </row>
    <row r="294" spans="4:8" x14ac:dyDescent="0.45">
      <c r="D294" s="87"/>
      <c r="E294" s="87"/>
      <c r="F294" s="87"/>
      <c r="G294" s="51"/>
      <c r="H294" s="51"/>
    </row>
    <row r="295" spans="4:8" x14ac:dyDescent="0.45">
      <c r="D295" s="87"/>
      <c r="E295" s="87"/>
      <c r="F295" s="87"/>
      <c r="G295" s="51"/>
      <c r="H295" s="51"/>
    </row>
    <row r="296" spans="4:8" x14ac:dyDescent="0.45">
      <c r="D296" s="87"/>
      <c r="E296" s="87"/>
      <c r="F296" s="87"/>
      <c r="G296" s="51"/>
      <c r="H296" s="51"/>
    </row>
    <row r="297" spans="4:8" x14ac:dyDescent="0.45">
      <c r="D297" s="87"/>
      <c r="E297" s="87"/>
      <c r="F297" s="87"/>
      <c r="G297" s="51"/>
      <c r="H297" s="51"/>
    </row>
    <row r="298" spans="4:8" x14ac:dyDescent="0.45">
      <c r="D298" s="87"/>
      <c r="E298" s="87"/>
      <c r="F298" s="87"/>
      <c r="G298" s="51"/>
      <c r="H298" s="51"/>
    </row>
    <row r="299" spans="4:8" x14ac:dyDescent="0.45">
      <c r="D299" s="87"/>
      <c r="E299" s="87"/>
      <c r="F299" s="87"/>
      <c r="G299" s="51"/>
      <c r="H299" s="51"/>
    </row>
    <row r="300" spans="4:8" x14ac:dyDescent="0.45">
      <c r="D300" s="87"/>
      <c r="E300" s="87"/>
      <c r="F300" s="87"/>
      <c r="G300" s="51"/>
      <c r="H300" s="51"/>
    </row>
    <row r="301" spans="4:8" x14ac:dyDescent="0.45">
      <c r="D301" s="87"/>
      <c r="E301" s="87"/>
      <c r="F301" s="87"/>
      <c r="G301" s="51"/>
      <c r="H301" s="51"/>
    </row>
    <row r="302" spans="4:8" x14ac:dyDescent="0.45">
      <c r="D302" s="87"/>
      <c r="E302" s="87"/>
      <c r="F302" s="87"/>
      <c r="G302" s="51"/>
      <c r="H302" s="51"/>
    </row>
    <row r="303" spans="4:8" x14ac:dyDescent="0.45">
      <c r="D303" s="87"/>
      <c r="E303" s="87"/>
      <c r="F303" s="87"/>
      <c r="G303" s="51"/>
      <c r="H303" s="51"/>
    </row>
    <row r="304" spans="4:8" x14ac:dyDescent="0.45">
      <c r="D304" s="87"/>
      <c r="E304" s="87"/>
      <c r="F304" s="87"/>
      <c r="G304" s="51"/>
      <c r="H304" s="51"/>
    </row>
    <row r="305" spans="4:8" x14ac:dyDescent="0.45">
      <c r="D305" s="87"/>
      <c r="E305" s="87"/>
      <c r="F305" s="87"/>
      <c r="G305" s="51"/>
      <c r="H305" s="51"/>
    </row>
    <row r="306" spans="4:8" x14ac:dyDescent="0.45">
      <c r="D306" s="87"/>
      <c r="E306" s="87"/>
      <c r="F306" s="87"/>
      <c r="G306" s="51"/>
      <c r="H306" s="51"/>
    </row>
    <row r="307" spans="4:8" x14ac:dyDescent="0.45">
      <c r="D307" s="87"/>
      <c r="E307" s="87"/>
      <c r="F307" s="87"/>
      <c r="G307" s="51"/>
      <c r="H307" s="51"/>
    </row>
    <row r="308" spans="4:8" x14ac:dyDescent="0.45">
      <c r="D308" s="87"/>
      <c r="E308" s="87"/>
      <c r="F308" s="87"/>
      <c r="G308" s="51"/>
      <c r="H308" s="51"/>
    </row>
    <row r="309" spans="4:8" x14ac:dyDescent="0.45">
      <c r="D309" s="87"/>
      <c r="E309" s="87"/>
      <c r="F309" s="87"/>
      <c r="G309" s="51"/>
      <c r="H309" s="51"/>
    </row>
    <row r="310" spans="4:8" x14ac:dyDescent="0.45">
      <c r="D310" s="87"/>
      <c r="E310" s="87"/>
      <c r="F310" s="87"/>
      <c r="G310" s="51"/>
      <c r="H310" s="51"/>
    </row>
    <row r="311" spans="4:8" x14ac:dyDescent="0.45">
      <c r="D311" s="87"/>
      <c r="E311" s="87"/>
      <c r="F311" s="87"/>
      <c r="G311" s="51"/>
      <c r="H311" s="51"/>
    </row>
    <row r="312" spans="4:8" x14ac:dyDescent="0.45">
      <c r="D312" s="87"/>
      <c r="E312" s="87"/>
      <c r="F312" s="87"/>
      <c r="G312" s="51"/>
      <c r="H312" s="51"/>
    </row>
    <row r="313" spans="4:8" x14ac:dyDescent="0.45">
      <c r="D313" s="87"/>
      <c r="E313" s="87"/>
      <c r="F313" s="87"/>
      <c r="G313" s="51"/>
      <c r="H313" s="51"/>
    </row>
    <row r="314" spans="4:8" x14ac:dyDescent="0.45">
      <c r="D314" s="87"/>
      <c r="E314" s="87"/>
      <c r="F314" s="87"/>
      <c r="G314" s="51"/>
      <c r="H314" s="51"/>
    </row>
    <row r="315" spans="4:8" x14ac:dyDescent="0.45">
      <c r="D315" s="87"/>
      <c r="E315" s="87"/>
      <c r="F315" s="87"/>
      <c r="G315" s="51"/>
      <c r="H315" s="51"/>
    </row>
    <row r="316" spans="4:8" x14ac:dyDescent="0.45">
      <c r="D316" s="87"/>
      <c r="E316" s="87"/>
      <c r="F316" s="87"/>
      <c r="G316" s="51"/>
      <c r="H316" s="51"/>
    </row>
    <row r="317" spans="4:8" x14ac:dyDescent="0.45">
      <c r="D317" s="87"/>
      <c r="E317" s="87"/>
      <c r="F317" s="87"/>
      <c r="G317" s="51"/>
      <c r="H317" s="51"/>
    </row>
    <row r="318" spans="4:8" x14ac:dyDescent="0.45">
      <c r="D318" s="87"/>
      <c r="E318" s="87"/>
      <c r="F318" s="87"/>
      <c r="G318" s="51"/>
      <c r="H318" s="51"/>
    </row>
    <row r="319" spans="4:8" x14ac:dyDescent="0.45">
      <c r="D319" s="87"/>
      <c r="E319" s="87"/>
      <c r="F319" s="87"/>
      <c r="G319" s="51"/>
      <c r="H319" s="51"/>
    </row>
    <row r="320" spans="4:8" x14ac:dyDescent="0.45">
      <c r="D320" s="87"/>
      <c r="E320" s="87"/>
      <c r="F320" s="87"/>
      <c r="G320" s="51"/>
      <c r="H320" s="51"/>
    </row>
    <row r="321" spans="4:8" x14ac:dyDescent="0.45">
      <c r="D321" s="87"/>
      <c r="E321" s="87"/>
      <c r="F321" s="87"/>
      <c r="G321" s="51"/>
      <c r="H321" s="51"/>
    </row>
    <row r="322" spans="4:8" x14ac:dyDescent="0.45">
      <c r="D322" s="87"/>
      <c r="E322" s="87"/>
      <c r="F322" s="87"/>
      <c r="G322" s="51"/>
      <c r="H322" s="51"/>
    </row>
    <row r="323" spans="4:8" x14ac:dyDescent="0.45">
      <c r="D323" s="87"/>
      <c r="E323" s="87"/>
      <c r="F323" s="87"/>
      <c r="G323" s="51"/>
      <c r="H323" s="51"/>
    </row>
    <row r="324" spans="4:8" x14ac:dyDescent="0.45">
      <c r="D324" s="87"/>
      <c r="E324" s="87"/>
      <c r="F324" s="87"/>
      <c r="G324" s="51"/>
      <c r="H324" s="51"/>
    </row>
    <row r="325" spans="4:8" x14ac:dyDescent="0.45">
      <c r="D325" s="87"/>
      <c r="E325" s="87"/>
      <c r="F325" s="87"/>
      <c r="G325" s="51"/>
      <c r="H325" s="51"/>
    </row>
    <row r="326" spans="4:8" x14ac:dyDescent="0.45">
      <c r="D326" s="87"/>
      <c r="E326" s="87"/>
      <c r="F326" s="87"/>
      <c r="G326" s="51"/>
      <c r="H326" s="51"/>
    </row>
    <row r="327" spans="4:8" x14ac:dyDescent="0.45">
      <c r="D327" s="87"/>
      <c r="E327" s="87"/>
      <c r="F327" s="87"/>
      <c r="G327" s="51"/>
      <c r="H327" s="51"/>
    </row>
    <row r="328" spans="4:8" x14ac:dyDescent="0.45">
      <c r="D328" s="87"/>
      <c r="E328" s="87"/>
      <c r="F328" s="87"/>
      <c r="G328" s="51"/>
      <c r="H328" s="51"/>
    </row>
    <row r="329" spans="4:8" x14ac:dyDescent="0.45">
      <c r="D329" s="87"/>
      <c r="E329" s="87"/>
      <c r="F329" s="87"/>
      <c r="G329" s="51"/>
      <c r="H329" s="51"/>
    </row>
    <row r="330" spans="4:8" x14ac:dyDescent="0.45">
      <c r="D330" s="87"/>
      <c r="E330" s="87"/>
      <c r="F330" s="87"/>
      <c r="G330" s="51"/>
      <c r="H330" s="51"/>
    </row>
    <row r="331" spans="4:8" x14ac:dyDescent="0.45">
      <c r="D331" s="87"/>
      <c r="E331" s="87"/>
      <c r="F331" s="87"/>
      <c r="G331" s="51"/>
      <c r="H331" s="51"/>
    </row>
    <row r="332" spans="4:8" x14ac:dyDescent="0.45">
      <c r="D332" s="87"/>
      <c r="E332" s="87"/>
      <c r="F332" s="87"/>
      <c r="G332" s="51"/>
      <c r="H332" s="51"/>
    </row>
    <row r="333" spans="4:8" x14ac:dyDescent="0.45">
      <c r="D333" s="87"/>
      <c r="E333" s="87"/>
      <c r="F333" s="87"/>
      <c r="G333" s="51"/>
      <c r="H333" s="51"/>
    </row>
    <row r="334" spans="4:8" x14ac:dyDescent="0.45">
      <c r="D334" s="87"/>
      <c r="E334" s="87"/>
      <c r="F334" s="87"/>
      <c r="G334" s="51"/>
      <c r="H334" s="51"/>
    </row>
    <row r="335" spans="4:8" x14ac:dyDescent="0.45">
      <c r="D335" s="87"/>
      <c r="E335" s="87"/>
      <c r="F335" s="87"/>
      <c r="G335" s="51"/>
      <c r="H335" s="51"/>
    </row>
    <row r="336" spans="4:8" x14ac:dyDescent="0.45">
      <c r="D336" s="87"/>
      <c r="E336" s="87"/>
      <c r="F336" s="87"/>
      <c r="G336" s="51"/>
      <c r="H336" s="51"/>
    </row>
    <row r="337" spans="4:8" x14ac:dyDescent="0.45">
      <c r="D337" s="87"/>
      <c r="E337" s="87"/>
      <c r="F337" s="87"/>
      <c r="G337" s="51"/>
      <c r="H337" s="51"/>
    </row>
    <row r="338" spans="4:8" x14ac:dyDescent="0.45">
      <c r="D338" s="87"/>
      <c r="E338" s="87"/>
      <c r="F338" s="87"/>
      <c r="G338" s="51"/>
      <c r="H338" s="51"/>
    </row>
    <row r="339" spans="4:8" x14ac:dyDescent="0.45">
      <c r="D339" s="87"/>
      <c r="E339" s="87"/>
      <c r="F339" s="87"/>
      <c r="G339" s="51"/>
      <c r="H339" s="51"/>
    </row>
    <row r="340" spans="4:8" x14ac:dyDescent="0.45">
      <c r="D340" s="87"/>
      <c r="E340" s="87"/>
      <c r="F340" s="87"/>
      <c r="G340" s="51"/>
      <c r="H340" s="51"/>
    </row>
    <row r="341" spans="4:8" x14ac:dyDescent="0.45">
      <c r="D341" s="87"/>
      <c r="E341" s="87"/>
      <c r="F341" s="87"/>
      <c r="G341" s="51"/>
      <c r="H341" s="51"/>
    </row>
    <row r="342" spans="4:8" x14ac:dyDescent="0.45">
      <c r="D342" s="87"/>
      <c r="E342" s="87"/>
      <c r="F342" s="87"/>
      <c r="G342" s="51"/>
      <c r="H342" s="51"/>
    </row>
    <row r="343" spans="4:8" x14ac:dyDescent="0.45">
      <c r="D343" s="87"/>
      <c r="E343" s="87"/>
      <c r="F343" s="87"/>
      <c r="G343" s="51"/>
      <c r="H343" s="51"/>
    </row>
    <row r="344" spans="4:8" x14ac:dyDescent="0.45">
      <c r="D344" s="87"/>
      <c r="E344" s="87"/>
      <c r="F344" s="87"/>
      <c r="G344" s="51"/>
      <c r="H344" s="51"/>
    </row>
    <row r="345" spans="4:8" x14ac:dyDescent="0.45">
      <c r="D345" s="87"/>
      <c r="E345" s="87"/>
      <c r="F345" s="87"/>
      <c r="G345" s="51"/>
      <c r="H345" s="51"/>
    </row>
    <row r="346" spans="4:8" x14ac:dyDescent="0.45">
      <c r="D346" s="87"/>
      <c r="E346" s="87"/>
      <c r="F346" s="87"/>
      <c r="G346" s="51"/>
      <c r="H346" s="51"/>
    </row>
    <row r="347" spans="4:8" x14ac:dyDescent="0.45">
      <c r="D347" s="87"/>
      <c r="E347" s="87"/>
      <c r="F347" s="87"/>
      <c r="G347" s="51"/>
      <c r="H347" s="51"/>
    </row>
    <row r="348" spans="4:8" x14ac:dyDescent="0.45">
      <c r="D348" s="87"/>
      <c r="E348" s="87"/>
      <c r="F348" s="87"/>
      <c r="G348" s="51"/>
      <c r="H348" s="51"/>
    </row>
    <row r="349" spans="4:8" x14ac:dyDescent="0.45">
      <c r="D349" s="87"/>
      <c r="E349" s="87"/>
      <c r="F349" s="87"/>
      <c r="G349" s="51"/>
      <c r="H349" s="51"/>
    </row>
    <row r="350" spans="4:8" x14ac:dyDescent="0.45">
      <c r="D350" s="87"/>
      <c r="E350" s="87"/>
      <c r="F350" s="87"/>
      <c r="G350" s="51"/>
      <c r="H350" s="51"/>
    </row>
    <row r="351" spans="4:8" x14ac:dyDescent="0.45">
      <c r="D351" s="87"/>
      <c r="E351" s="87"/>
      <c r="F351" s="87"/>
      <c r="G351" s="51"/>
      <c r="H351" s="51"/>
    </row>
    <row r="352" spans="4:8" x14ac:dyDescent="0.45">
      <c r="D352" s="87"/>
      <c r="E352" s="87"/>
      <c r="F352" s="87"/>
      <c r="G352" s="51"/>
      <c r="H352" s="51"/>
    </row>
    <row r="353" spans="4:8" x14ac:dyDescent="0.45">
      <c r="D353" s="87"/>
      <c r="E353" s="87"/>
      <c r="F353" s="87"/>
      <c r="G353" s="51"/>
      <c r="H353" s="51"/>
    </row>
    <row r="354" spans="4:8" x14ac:dyDescent="0.45">
      <c r="D354" s="87"/>
      <c r="E354" s="87"/>
      <c r="F354" s="87"/>
      <c r="G354" s="51"/>
      <c r="H354" s="51"/>
    </row>
    <row r="355" spans="4:8" x14ac:dyDescent="0.45">
      <c r="D355" s="87"/>
      <c r="E355" s="87"/>
      <c r="F355" s="87"/>
      <c r="G355" s="51"/>
      <c r="H355" s="51"/>
    </row>
    <row r="356" spans="4:8" x14ac:dyDescent="0.45">
      <c r="D356" s="87"/>
      <c r="E356" s="87"/>
      <c r="F356" s="87"/>
      <c r="G356" s="51"/>
      <c r="H356" s="51"/>
    </row>
    <row r="357" spans="4:8" x14ac:dyDescent="0.45">
      <c r="D357" s="87"/>
      <c r="E357" s="87"/>
      <c r="F357" s="87"/>
      <c r="G357" s="51"/>
      <c r="H357" s="51"/>
    </row>
    <row r="358" spans="4:8" x14ac:dyDescent="0.45">
      <c r="D358" s="87"/>
      <c r="E358" s="87"/>
      <c r="F358" s="87"/>
      <c r="G358" s="51"/>
      <c r="H358" s="51"/>
    </row>
    <row r="359" spans="4:8" x14ac:dyDescent="0.45">
      <c r="D359" s="87"/>
      <c r="E359" s="87"/>
      <c r="F359" s="87"/>
      <c r="G359" s="51"/>
      <c r="H359" s="51"/>
    </row>
    <row r="360" spans="4:8" x14ac:dyDescent="0.45">
      <c r="D360" s="87"/>
      <c r="E360" s="87"/>
      <c r="F360" s="87"/>
      <c r="G360" s="51"/>
      <c r="H360" s="51"/>
    </row>
    <row r="361" spans="4:8" x14ac:dyDescent="0.45">
      <c r="D361" s="87"/>
      <c r="E361" s="87"/>
      <c r="F361" s="87"/>
      <c r="G361" s="51"/>
      <c r="H361" s="51"/>
    </row>
    <row r="362" spans="4:8" x14ac:dyDescent="0.45">
      <c r="D362" s="87"/>
      <c r="E362" s="87"/>
      <c r="F362" s="87"/>
      <c r="G362" s="51"/>
      <c r="H362" s="51"/>
    </row>
    <row r="363" spans="4:8" x14ac:dyDescent="0.45">
      <c r="D363" s="87"/>
      <c r="E363" s="87"/>
      <c r="F363" s="87"/>
      <c r="G363" s="51"/>
      <c r="H363" s="51"/>
    </row>
    <row r="364" spans="4:8" x14ac:dyDescent="0.45">
      <c r="D364" s="87"/>
      <c r="E364" s="87"/>
      <c r="F364" s="87"/>
      <c r="G364" s="51"/>
      <c r="H364" s="51"/>
    </row>
    <row r="365" spans="4:8" x14ac:dyDescent="0.45">
      <c r="D365" s="87"/>
      <c r="E365" s="87"/>
      <c r="F365" s="87"/>
      <c r="G365" s="51"/>
      <c r="H365" s="51"/>
    </row>
    <row r="366" spans="4:8" x14ac:dyDescent="0.45">
      <c r="D366" s="87"/>
      <c r="E366" s="87"/>
      <c r="F366" s="87"/>
      <c r="G366" s="51"/>
      <c r="H366" s="51"/>
    </row>
    <row r="367" spans="4:8" x14ac:dyDescent="0.45">
      <c r="D367" s="87"/>
      <c r="E367" s="87"/>
      <c r="F367" s="87"/>
      <c r="G367" s="51"/>
      <c r="H367" s="51"/>
    </row>
    <row r="368" spans="4:8" x14ac:dyDescent="0.45">
      <c r="D368" s="87"/>
      <c r="E368" s="87"/>
      <c r="F368" s="87"/>
      <c r="G368" s="51"/>
      <c r="H368" s="51"/>
    </row>
    <row r="369" spans="4:8" x14ac:dyDescent="0.45">
      <c r="D369" s="87"/>
      <c r="E369" s="87"/>
      <c r="F369" s="87"/>
      <c r="G369" s="51"/>
      <c r="H369" s="51"/>
    </row>
    <row r="370" spans="4:8" x14ac:dyDescent="0.45">
      <c r="D370" s="87"/>
      <c r="E370" s="87"/>
      <c r="F370" s="87"/>
      <c r="G370" s="51"/>
      <c r="H370" s="51"/>
    </row>
    <row r="371" spans="4:8" x14ac:dyDescent="0.45">
      <c r="D371" s="87"/>
      <c r="E371" s="87"/>
      <c r="F371" s="87"/>
      <c r="G371" s="51"/>
      <c r="H371" s="51"/>
    </row>
    <row r="372" spans="4:8" x14ac:dyDescent="0.45">
      <c r="D372" s="87"/>
      <c r="E372" s="87"/>
      <c r="F372" s="87"/>
      <c r="G372" s="51"/>
      <c r="H372" s="51"/>
    </row>
    <row r="373" spans="4:8" x14ac:dyDescent="0.45">
      <c r="D373" s="87"/>
      <c r="E373" s="87"/>
      <c r="F373" s="87"/>
      <c r="G373" s="51"/>
      <c r="H373" s="51"/>
    </row>
    <row r="374" spans="4:8" x14ac:dyDescent="0.45">
      <c r="G374" s="51"/>
      <c r="H374" s="51"/>
    </row>
    <row r="375" spans="4:8" x14ac:dyDescent="0.45">
      <c r="G375" s="51"/>
      <c r="H375" s="51"/>
    </row>
    <row r="376" spans="4:8" x14ac:dyDescent="0.45">
      <c r="G376" s="51"/>
      <c r="H376" s="51"/>
    </row>
    <row r="377" spans="4:8" x14ac:dyDescent="0.45">
      <c r="G377" s="51"/>
      <c r="H377" s="51"/>
    </row>
    <row r="378" spans="4:8" x14ac:dyDescent="0.45">
      <c r="G378" s="51"/>
      <c r="H378" s="51"/>
    </row>
    <row r="379" spans="4:8" x14ac:dyDescent="0.45">
      <c r="G379" s="51"/>
      <c r="H379" s="51"/>
    </row>
    <row r="380" spans="4:8" x14ac:dyDescent="0.45">
      <c r="G380" s="51"/>
      <c r="H380" s="51"/>
    </row>
    <row r="381" spans="4:8" x14ac:dyDescent="0.45">
      <c r="G381" s="51"/>
      <c r="H381" s="51"/>
    </row>
    <row r="382" spans="4:8" x14ac:dyDescent="0.45">
      <c r="G382" s="51"/>
      <c r="H382" s="51"/>
    </row>
    <row r="383" spans="4:8" x14ac:dyDescent="0.45">
      <c r="G383" s="51"/>
      <c r="H383" s="51"/>
    </row>
    <row r="384" spans="4:8" x14ac:dyDescent="0.45">
      <c r="G384" s="51"/>
      <c r="H384" s="51"/>
    </row>
    <row r="385" spans="7:8" x14ac:dyDescent="0.45">
      <c r="G385" s="51"/>
      <c r="H385" s="51"/>
    </row>
    <row r="386" spans="7:8" x14ac:dyDescent="0.45">
      <c r="G386" s="51"/>
      <c r="H386" s="51"/>
    </row>
    <row r="387" spans="7:8" x14ac:dyDescent="0.45">
      <c r="G387" s="51"/>
      <c r="H387" s="51"/>
    </row>
    <row r="388" spans="7:8" x14ac:dyDescent="0.45">
      <c r="G388" s="51"/>
      <c r="H388" s="51"/>
    </row>
  </sheetData>
  <mergeCells count="2">
    <mergeCell ref="A9:A10"/>
    <mergeCell ref="I9:I10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65"/>
  <sheetViews>
    <sheetView workbookViewId="0">
      <selection activeCell="A4" sqref="A4:I4"/>
    </sheetView>
  </sheetViews>
  <sheetFormatPr defaultRowHeight="21" x14ac:dyDescent="0.45"/>
  <cols>
    <col min="1" max="1" width="7.140625" style="16" customWidth="1"/>
    <col min="2" max="2" width="8.7109375" style="16" customWidth="1"/>
    <col min="3" max="3" width="8.7109375" style="85" customWidth="1"/>
    <col min="4" max="4" width="10.5703125" style="16" customWidth="1"/>
    <col min="5" max="5" width="9.140625" style="16"/>
    <col min="6" max="6" width="9.5703125" style="16" customWidth="1"/>
    <col min="7" max="7" width="11.140625" style="16" customWidth="1"/>
    <col min="8" max="8" width="10" style="16" customWidth="1"/>
    <col min="9" max="9" width="26.140625" style="102" customWidth="1"/>
    <col min="10" max="10" width="4.42578125" style="16" customWidth="1"/>
    <col min="11" max="11" width="9.140625" style="15"/>
    <col min="12" max="12" width="10.7109375" style="15" customWidth="1"/>
    <col min="13" max="13" width="10.140625" style="15" customWidth="1"/>
    <col min="14" max="14" width="9.140625" style="15"/>
    <col min="15" max="15" width="10.140625" style="15" customWidth="1"/>
    <col min="16" max="16" width="9.7109375" style="15" customWidth="1"/>
    <col min="17" max="20" width="9.140625" style="15"/>
    <col min="21" max="16384" width="9.140625" style="16"/>
  </cols>
  <sheetData>
    <row r="1" spans="1:37" s="7" customFormat="1" ht="21" customHeight="1" x14ac:dyDescent="0.55000000000000004">
      <c r="A1" s="1" t="s">
        <v>0</v>
      </c>
      <c r="B1" s="2"/>
      <c r="C1" s="179"/>
      <c r="D1" s="6"/>
      <c r="E1" s="6"/>
      <c r="F1" s="6"/>
      <c r="G1" s="6"/>
      <c r="H1" s="103"/>
      <c r="I1" s="8" t="s">
        <v>1</v>
      </c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</row>
    <row r="2" spans="1:37" s="7" customFormat="1" ht="21" customHeight="1" x14ac:dyDescent="0.45">
      <c r="A2" s="1" t="s">
        <v>2</v>
      </c>
      <c r="B2" s="2"/>
      <c r="C2" s="185"/>
      <c r="D2" s="6"/>
      <c r="E2" s="6"/>
      <c r="F2" s="6"/>
      <c r="G2" s="6"/>
      <c r="H2" s="103"/>
      <c r="I2" s="2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5" customFormat="1" ht="15" customHeight="1" x14ac:dyDescent="0.45">
      <c r="A3" s="10"/>
      <c r="B3" s="11"/>
      <c r="C3" s="190"/>
      <c r="D3" s="14"/>
      <c r="E3" s="14"/>
      <c r="F3" s="14"/>
      <c r="G3" s="14"/>
      <c r="H3" s="51"/>
      <c r="I3" s="11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</row>
    <row r="4" spans="1:37" s="22" customFormat="1" ht="26.25" customHeight="1" x14ac:dyDescent="0.5">
      <c r="A4" s="317" t="s">
        <v>3</v>
      </c>
      <c r="B4" s="317"/>
      <c r="C4" s="317"/>
      <c r="D4" s="317"/>
      <c r="E4" s="317"/>
      <c r="F4" s="317"/>
      <c r="G4" s="317"/>
      <c r="H4" s="317"/>
      <c r="I4" s="317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</row>
    <row r="5" spans="1:37" s="36" customFormat="1" ht="5.0999999999999996" customHeight="1" x14ac:dyDescent="0.45">
      <c r="A5" s="72"/>
      <c r="B5" s="32"/>
      <c r="C5" s="192"/>
      <c r="D5" s="97"/>
      <c r="E5" s="97"/>
      <c r="F5" s="97"/>
      <c r="G5" s="97"/>
      <c r="H5" s="47"/>
      <c r="I5" s="32"/>
      <c r="K5" s="15"/>
      <c r="L5" s="15"/>
      <c r="M5" s="15"/>
      <c r="N5" s="15"/>
      <c r="O5" s="15"/>
      <c r="P5" s="15"/>
      <c r="Q5" s="15"/>
      <c r="R5" s="15"/>
      <c r="S5" s="1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</row>
    <row r="6" spans="1:37" s="59" customFormat="1" ht="23.1" customHeight="1" x14ac:dyDescent="0.45">
      <c r="A6" s="55" t="s">
        <v>45</v>
      </c>
      <c r="B6" s="56"/>
      <c r="C6" s="191"/>
      <c r="D6" s="58" t="s">
        <v>46</v>
      </c>
      <c r="E6" s="58"/>
      <c r="F6" s="56"/>
      <c r="G6" s="58" t="s">
        <v>47</v>
      </c>
      <c r="H6" s="57"/>
      <c r="I6" s="56"/>
      <c r="K6" s="7"/>
      <c r="L6" s="7"/>
      <c r="M6" s="7"/>
      <c r="N6" s="7"/>
      <c r="O6" s="7"/>
      <c r="P6" s="7"/>
      <c r="Q6" s="7"/>
      <c r="R6" s="7"/>
      <c r="S6" s="7"/>
    </row>
    <row r="7" spans="1:37" s="59" customFormat="1" ht="23.1" customHeight="1" x14ac:dyDescent="0.45">
      <c r="A7" s="55" t="s">
        <v>48</v>
      </c>
      <c r="B7" s="56"/>
      <c r="C7" s="191"/>
      <c r="D7" s="58" t="s">
        <v>49</v>
      </c>
      <c r="E7" s="58"/>
      <c r="F7" s="56"/>
      <c r="G7" s="58" t="s">
        <v>39</v>
      </c>
      <c r="H7" s="57"/>
      <c r="I7" s="56"/>
      <c r="K7" s="7"/>
      <c r="L7" s="7"/>
      <c r="M7" s="7"/>
      <c r="N7" s="7"/>
      <c r="O7" s="7"/>
      <c r="P7" s="7"/>
      <c r="Q7" s="7"/>
      <c r="R7" s="7"/>
      <c r="S7" s="7"/>
    </row>
    <row r="8" spans="1:37" s="59" customFormat="1" ht="23.1" customHeight="1" x14ac:dyDescent="0.45">
      <c r="A8" s="55" t="s">
        <v>50</v>
      </c>
      <c r="B8" s="56"/>
      <c r="C8" s="60">
        <v>408.3</v>
      </c>
      <c r="D8" s="58" t="s">
        <v>20</v>
      </c>
      <c r="E8" s="61"/>
      <c r="F8" s="61"/>
      <c r="G8" s="62" t="s">
        <v>92</v>
      </c>
      <c r="H8" s="57"/>
      <c r="I8" s="56"/>
      <c r="K8" s="7"/>
      <c r="L8" s="7"/>
      <c r="M8" s="7"/>
      <c r="N8" s="7"/>
      <c r="O8" s="7"/>
      <c r="P8" s="7"/>
      <c r="Q8" s="7"/>
      <c r="R8" s="7"/>
      <c r="S8" s="7"/>
    </row>
    <row r="9" spans="1:37" s="7" customFormat="1" ht="23.1" customHeight="1" x14ac:dyDescent="0.45">
      <c r="A9" s="315" t="s">
        <v>12</v>
      </c>
      <c r="B9" s="170" t="s">
        <v>13</v>
      </c>
      <c r="C9" s="183" t="s">
        <v>13</v>
      </c>
      <c r="D9" s="170" t="s">
        <v>14</v>
      </c>
      <c r="E9" s="170" t="s">
        <v>15</v>
      </c>
      <c r="F9" s="170" t="s">
        <v>16</v>
      </c>
      <c r="G9" s="170" t="s">
        <v>17</v>
      </c>
      <c r="H9" s="170" t="s">
        <v>18</v>
      </c>
      <c r="I9" s="315" t="s">
        <v>19</v>
      </c>
      <c r="X9" s="2" t="s">
        <v>33</v>
      </c>
      <c r="Y9" s="25">
        <f>+B14</f>
        <v>1.76</v>
      </c>
      <c r="Z9" s="25">
        <f>+F14</f>
        <v>7.76</v>
      </c>
      <c r="AA9" s="26">
        <f>+G14</f>
        <v>0.65798969072164948</v>
      </c>
    </row>
    <row r="10" spans="1:37" s="7" customFormat="1" ht="23.1" customHeight="1" x14ac:dyDescent="0.45">
      <c r="A10" s="316"/>
      <c r="B10" s="173" t="s">
        <v>20</v>
      </c>
      <c r="C10" s="184" t="s">
        <v>11</v>
      </c>
      <c r="D10" s="172" t="s">
        <v>21</v>
      </c>
      <c r="E10" s="172" t="s">
        <v>22</v>
      </c>
      <c r="F10" s="172" t="s">
        <v>23</v>
      </c>
      <c r="G10" s="172" t="s">
        <v>24</v>
      </c>
      <c r="H10" s="172" t="s">
        <v>25</v>
      </c>
      <c r="I10" s="316"/>
      <c r="X10" s="2" t="s">
        <v>33</v>
      </c>
      <c r="Y10" s="25">
        <f>+B15</f>
        <v>1.54</v>
      </c>
      <c r="Z10" s="25">
        <f>+F15</f>
        <v>5.88</v>
      </c>
      <c r="AA10" s="26">
        <f>+G15</f>
        <v>0.65952380952380951</v>
      </c>
    </row>
    <row r="11" spans="1:37" s="32" customFormat="1" ht="21" customHeight="1" x14ac:dyDescent="0.5">
      <c r="A11" s="41">
        <v>39541</v>
      </c>
      <c r="B11" s="42">
        <v>1.3</v>
      </c>
      <c r="C11" s="43">
        <f t="shared" ref="C11:C36" si="0">+$C$8+B11</f>
        <v>409.6</v>
      </c>
      <c r="D11" s="42" t="s">
        <v>93</v>
      </c>
      <c r="E11" s="42">
        <v>3.5</v>
      </c>
      <c r="F11" s="42">
        <v>0.33</v>
      </c>
      <c r="G11" s="43">
        <f t="shared" ref="G11:G36" si="1">+H11/F11</f>
        <v>0.36363636363636359</v>
      </c>
      <c r="H11" s="43">
        <v>0.12</v>
      </c>
      <c r="I11" s="44" t="s">
        <v>96</v>
      </c>
    </row>
    <row r="12" spans="1:37" s="32" customFormat="1" ht="21" customHeight="1" x14ac:dyDescent="0.5">
      <c r="A12" s="28">
        <v>39561</v>
      </c>
      <c r="B12" s="29">
        <v>1.29</v>
      </c>
      <c r="C12" s="30">
        <f t="shared" si="0"/>
        <v>409.59000000000003</v>
      </c>
      <c r="D12" s="29" t="s">
        <v>94</v>
      </c>
      <c r="E12" s="29">
        <v>3.5</v>
      </c>
      <c r="F12" s="29">
        <v>0.26</v>
      </c>
      <c r="G12" s="30">
        <f t="shared" si="1"/>
        <v>0.36923076923076925</v>
      </c>
      <c r="H12" s="30">
        <v>9.6000000000000002E-2</v>
      </c>
      <c r="I12" s="31" t="s">
        <v>97</v>
      </c>
    </row>
    <row r="13" spans="1:37" s="32" customFormat="1" ht="21" customHeight="1" x14ac:dyDescent="0.5">
      <c r="A13" s="28">
        <v>39567</v>
      </c>
      <c r="B13" s="29">
        <v>1.98</v>
      </c>
      <c r="C13" s="30">
        <f t="shared" si="0"/>
        <v>410.28000000000003</v>
      </c>
      <c r="D13" s="29" t="s">
        <v>95</v>
      </c>
      <c r="E13" s="29">
        <v>30.5</v>
      </c>
      <c r="F13" s="29">
        <v>15.4</v>
      </c>
      <c r="G13" s="30">
        <f t="shared" si="1"/>
        <v>0.69233766233766236</v>
      </c>
      <c r="H13" s="30">
        <v>10.662000000000001</v>
      </c>
      <c r="I13" s="31" t="s">
        <v>81</v>
      </c>
    </row>
    <row r="14" spans="1:37" s="32" customFormat="1" ht="21" customHeight="1" x14ac:dyDescent="0.5">
      <c r="A14" s="28">
        <v>39574</v>
      </c>
      <c r="B14" s="29">
        <v>1.76</v>
      </c>
      <c r="C14" s="30">
        <f t="shared" si="0"/>
        <v>410.06</v>
      </c>
      <c r="D14" s="29" t="s">
        <v>121</v>
      </c>
      <c r="E14" s="29">
        <v>22</v>
      </c>
      <c r="F14" s="29">
        <v>7.76</v>
      </c>
      <c r="G14" s="30">
        <f t="shared" si="1"/>
        <v>0.65798969072164948</v>
      </c>
      <c r="H14" s="30">
        <v>5.1059999999999999</v>
      </c>
      <c r="I14" s="31" t="s">
        <v>114</v>
      </c>
    </row>
    <row r="15" spans="1:37" s="32" customFormat="1" ht="21" customHeight="1" x14ac:dyDescent="0.5">
      <c r="A15" s="28">
        <v>39580</v>
      </c>
      <c r="B15" s="29">
        <v>1.54</v>
      </c>
      <c r="C15" s="30">
        <f t="shared" si="0"/>
        <v>409.84000000000003</v>
      </c>
      <c r="D15" s="29" t="s">
        <v>122</v>
      </c>
      <c r="E15" s="29">
        <v>20.5</v>
      </c>
      <c r="F15" s="29">
        <v>5.88</v>
      </c>
      <c r="G15" s="30">
        <f t="shared" si="1"/>
        <v>0.65952380952380951</v>
      </c>
      <c r="H15" s="30">
        <v>3.8780000000000001</v>
      </c>
      <c r="I15" s="31" t="s">
        <v>81</v>
      </c>
    </row>
    <row r="16" spans="1:37" s="32" customFormat="1" ht="21" customHeight="1" x14ac:dyDescent="0.5">
      <c r="A16" s="28">
        <v>39589</v>
      </c>
      <c r="B16" s="29">
        <v>1.43</v>
      </c>
      <c r="C16" s="30">
        <f t="shared" si="0"/>
        <v>409.73</v>
      </c>
      <c r="D16" s="29" t="s">
        <v>123</v>
      </c>
      <c r="E16" s="29">
        <v>10.3</v>
      </c>
      <c r="F16" s="29">
        <v>2.71</v>
      </c>
      <c r="G16" s="30">
        <f t="shared" si="1"/>
        <v>0.60147601476014756</v>
      </c>
      <c r="H16" s="30">
        <v>1.63</v>
      </c>
      <c r="I16" s="31"/>
    </row>
    <row r="17" spans="1:20" s="32" customFormat="1" ht="21" customHeight="1" x14ac:dyDescent="0.5">
      <c r="A17" s="28">
        <v>39598</v>
      </c>
      <c r="B17" s="29">
        <v>1.38</v>
      </c>
      <c r="C17" s="30">
        <f t="shared" si="0"/>
        <v>409.68</v>
      </c>
      <c r="D17" s="29" t="s">
        <v>124</v>
      </c>
      <c r="E17" s="29">
        <v>10.7</v>
      </c>
      <c r="F17" s="29">
        <v>2.4300000000000002</v>
      </c>
      <c r="G17" s="30">
        <f t="shared" si="1"/>
        <v>0.34855967078189298</v>
      </c>
      <c r="H17" s="30">
        <v>0.84699999999999998</v>
      </c>
      <c r="I17" s="31"/>
    </row>
    <row r="18" spans="1:20" s="35" customFormat="1" ht="21" customHeight="1" x14ac:dyDescent="0.5">
      <c r="A18" s="28">
        <v>39603</v>
      </c>
      <c r="B18" s="98">
        <v>1.52</v>
      </c>
      <c r="C18" s="30">
        <f t="shared" si="0"/>
        <v>409.82</v>
      </c>
      <c r="D18" s="29" t="s">
        <v>144</v>
      </c>
      <c r="E18" s="29">
        <v>20.5</v>
      </c>
      <c r="F18" s="29">
        <v>5.95</v>
      </c>
      <c r="G18" s="30">
        <f t="shared" si="1"/>
        <v>0.62806722689075634</v>
      </c>
      <c r="H18" s="30">
        <v>3.7370000000000001</v>
      </c>
      <c r="I18" s="31" t="s">
        <v>139</v>
      </c>
      <c r="K18" s="32"/>
      <c r="L18" s="32"/>
      <c r="M18" s="32"/>
      <c r="N18" s="32"/>
      <c r="O18" s="32"/>
      <c r="P18" s="32"/>
      <c r="Q18" s="32"/>
      <c r="R18" s="32"/>
      <c r="S18" s="32"/>
      <c r="T18" s="32"/>
    </row>
    <row r="19" spans="1:20" s="32" customFormat="1" ht="21" customHeight="1" x14ac:dyDescent="0.5">
      <c r="A19" s="28">
        <v>39611</v>
      </c>
      <c r="B19" s="29">
        <v>1.49</v>
      </c>
      <c r="C19" s="30">
        <f t="shared" si="0"/>
        <v>409.79</v>
      </c>
      <c r="D19" s="29" t="s">
        <v>145</v>
      </c>
      <c r="E19" s="29">
        <v>20.5</v>
      </c>
      <c r="F19" s="29">
        <v>4.84</v>
      </c>
      <c r="G19" s="30">
        <f t="shared" si="1"/>
        <v>0.64070247933884295</v>
      </c>
      <c r="H19" s="30">
        <v>3.101</v>
      </c>
      <c r="I19" s="31" t="s">
        <v>81</v>
      </c>
    </row>
    <row r="20" spans="1:20" s="32" customFormat="1" ht="21" customHeight="1" x14ac:dyDescent="0.5">
      <c r="A20" s="28">
        <v>39622</v>
      </c>
      <c r="B20" s="29">
        <v>1.26</v>
      </c>
      <c r="C20" s="30">
        <f t="shared" si="0"/>
        <v>409.56</v>
      </c>
      <c r="D20" s="29" t="s">
        <v>146</v>
      </c>
      <c r="E20" s="29">
        <v>10</v>
      </c>
      <c r="F20" s="29">
        <v>2.13</v>
      </c>
      <c r="G20" s="30">
        <f t="shared" si="1"/>
        <v>0.47840375586854456</v>
      </c>
      <c r="H20" s="30">
        <v>1.0189999999999999</v>
      </c>
      <c r="I20" s="31"/>
    </row>
    <row r="21" spans="1:20" s="32" customFormat="1" ht="21" customHeight="1" x14ac:dyDescent="0.5">
      <c r="A21" s="28">
        <v>39637</v>
      </c>
      <c r="B21" s="29">
        <v>1.42</v>
      </c>
      <c r="C21" s="30">
        <f t="shared" si="0"/>
        <v>409.72</v>
      </c>
      <c r="D21" s="29" t="s">
        <v>170</v>
      </c>
      <c r="E21" s="29">
        <v>19</v>
      </c>
      <c r="F21" s="29">
        <v>3.87</v>
      </c>
      <c r="G21" s="30">
        <f t="shared" si="1"/>
        <v>0.59638242894056837</v>
      </c>
      <c r="H21" s="30">
        <v>2.3079999999999998</v>
      </c>
      <c r="I21" s="31" t="s">
        <v>159</v>
      </c>
    </row>
    <row r="22" spans="1:20" s="32" customFormat="1" ht="21" customHeight="1" x14ac:dyDescent="0.5">
      <c r="A22" s="28">
        <v>39643</v>
      </c>
      <c r="B22" s="29">
        <v>1.45</v>
      </c>
      <c r="C22" s="30">
        <f t="shared" si="0"/>
        <v>409.75</v>
      </c>
      <c r="D22" s="29" t="s">
        <v>171</v>
      </c>
      <c r="E22" s="29">
        <v>19.5</v>
      </c>
      <c r="F22" s="29">
        <v>4.5599999999999996</v>
      </c>
      <c r="G22" s="30">
        <f t="shared" si="1"/>
        <v>0.62565789473684219</v>
      </c>
      <c r="H22" s="30">
        <v>2.8530000000000002</v>
      </c>
      <c r="I22" s="31" t="s">
        <v>81</v>
      </c>
    </row>
    <row r="23" spans="1:20" s="32" customFormat="1" ht="21" customHeight="1" x14ac:dyDescent="0.5">
      <c r="A23" s="28">
        <v>39660</v>
      </c>
      <c r="B23" s="29">
        <v>1.54</v>
      </c>
      <c r="C23" s="30">
        <f t="shared" si="0"/>
        <v>409.84000000000003</v>
      </c>
      <c r="D23" s="29" t="s">
        <v>172</v>
      </c>
      <c r="E23" s="29">
        <v>19.5</v>
      </c>
      <c r="F23" s="29">
        <v>5.69</v>
      </c>
      <c r="G23" s="30">
        <f t="shared" si="1"/>
        <v>0.59560632688927939</v>
      </c>
      <c r="H23" s="30">
        <v>3.3889999999999998</v>
      </c>
      <c r="I23" s="31"/>
    </row>
    <row r="24" spans="1:20" s="32" customFormat="1" ht="21" customHeight="1" x14ac:dyDescent="0.5">
      <c r="A24" s="28">
        <v>39673</v>
      </c>
      <c r="B24" s="29">
        <v>1.88</v>
      </c>
      <c r="C24" s="30">
        <f t="shared" si="0"/>
        <v>410.18</v>
      </c>
      <c r="D24" s="29" t="s">
        <v>195</v>
      </c>
      <c r="E24" s="29">
        <v>27</v>
      </c>
      <c r="F24" s="29">
        <v>13.24</v>
      </c>
      <c r="G24" s="30">
        <f t="shared" si="1"/>
        <v>0.67447129909365555</v>
      </c>
      <c r="H24" s="30">
        <v>8.93</v>
      </c>
      <c r="I24" s="31" t="s">
        <v>189</v>
      </c>
    </row>
    <row r="25" spans="1:20" s="32" customFormat="1" ht="21" customHeight="1" x14ac:dyDescent="0.5">
      <c r="A25" s="28">
        <v>39680</v>
      </c>
      <c r="B25" s="29">
        <v>1.88</v>
      </c>
      <c r="C25" s="30">
        <f t="shared" si="0"/>
        <v>410.18</v>
      </c>
      <c r="D25" s="29" t="s">
        <v>196</v>
      </c>
      <c r="E25" s="29">
        <v>26</v>
      </c>
      <c r="F25" s="29">
        <v>12.55</v>
      </c>
      <c r="G25" s="30">
        <f t="shared" si="1"/>
        <v>0.67816733067729074</v>
      </c>
      <c r="H25" s="30">
        <v>8.5109999999999992</v>
      </c>
      <c r="I25" s="31" t="s">
        <v>81</v>
      </c>
    </row>
    <row r="26" spans="1:20" s="32" customFormat="1" ht="21" customHeight="1" x14ac:dyDescent="0.5">
      <c r="A26" s="28">
        <v>39688</v>
      </c>
      <c r="B26" s="29">
        <v>3.27</v>
      </c>
      <c r="C26" s="30">
        <f t="shared" si="0"/>
        <v>411.57</v>
      </c>
      <c r="D26" s="29" t="s">
        <v>197</v>
      </c>
      <c r="E26" s="29">
        <v>49</v>
      </c>
      <c r="F26" s="29">
        <v>68.319999999999993</v>
      </c>
      <c r="G26" s="30">
        <f t="shared" si="1"/>
        <v>0.55364461358313832</v>
      </c>
      <c r="H26" s="30">
        <v>37.825000000000003</v>
      </c>
      <c r="I26" s="31"/>
    </row>
    <row r="27" spans="1:20" s="35" customFormat="1" ht="21" customHeight="1" x14ac:dyDescent="0.5">
      <c r="A27" s="28">
        <v>39697</v>
      </c>
      <c r="B27" s="29">
        <v>3.93</v>
      </c>
      <c r="C27" s="30">
        <f t="shared" si="0"/>
        <v>412.23</v>
      </c>
      <c r="D27" s="29" t="s">
        <v>226</v>
      </c>
      <c r="E27" s="29">
        <v>62</v>
      </c>
      <c r="F27" s="29">
        <v>104.28</v>
      </c>
      <c r="G27" s="30">
        <f t="shared" si="1"/>
        <v>0.63816647487533562</v>
      </c>
      <c r="H27" s="30">
        <v>66.548000000000002</v>
      </c>
      <c r="I27" s="31" t="s">
        <v>229</v>
      </c>
      <c r="K27" s="32"/>
      <c r="L27" s="32"/>
      <c r="M27" s="32"/>
      <c r="N27" s="32"/>
      <c r="O27" s="32"/>
      <c r="P27" s="32"/>
      <c r="Q27" s="32"/>
      <c r="R27" s="32"/>
      <c r="S27" s="32"/>
      <c r="T27" s="32"/>
    </row>
    <row r="28" spans="1:20" s="35" customFormat="1" ht="21" customHeight="1" x14ac:dyDescent="0.5">
      <c r="A28" s="28">
        <v>39708</v>
      </c>
      <c r="B28" s="29">
        <v>2.2000000000000002</v>
      </c>
      <c r="C28" s="30">
        <f t="shared" si="0"/>
        <v>410.5</v>
      </c>
      <c r="D28" s="29" t="s">
        <v>227</v>
      </c>
      <c r="E28" s="29">
        <v>31.5</v>
      </c>
      <c r="F28" s="29">
        <v>19.28</v>
      </c>
      <c r="G28" s="30">
        <f t="shared" si="1"/>
        <v>0.84341286307053931</v>
      </c>
      <c r="H28" s="30">
        <v>16.260999999999999</v>
      </c>
      <c r="I28" s="31" t="s">
        <v>81</v>
      </c>
      <c r="K28" s="32"/>
      <c r="L28" s="32"/>
      <c r="M28" s="32"/>
      <c r="N28" s="32"/>
      <c r="O28" s="32"/>
      <c r="P28" s="32"/>
      <c r="Q28" s="32"/>
      <c r="R28" s="32"/>
      <c r="S28" s="32"/>
      <c r="T28" s="32"/>
    </row>
    <row r="29" spans="1:20" s="35" customFormat="1" ht="21" customHeight="1" x14ac:dyDescent="0.5">
      <c r="A29" s="28">
        <v>39720</v>
      </c>
      <c r="B29" s="29">
        <v>1.92</v>
      </c>
      <c r="C29" s="30">
        <f t="shared" si="0"/>
        <v>410.22</v>
      </c>
      <c r="D29" s="29" t="s">
        <v>228</v>
      </c>
      <c r="E29" s="29">
        <v>25</v>
      </c>
      <c r="F29" s="29">
        <v>13.58</v>
      </c>
      <c r="G29" s="30">
        <f t="shared" si="1"/>
        <v>0.62871870397643592</v>
      </c>
      <c r="H29" s="30">
        <v>8.5380000000000003</v>
      </c>
      <c r="I29" s="31"/>
      <c r="K29" s="32"/>
      <c r="L29" s="32"/>
      <c r="M29" s="32"/>
      <c r="N29" s="32"/>
      <c r="O29" s="32"/>
      <c r="P29" s="32"/>
      <c r="Q29" s="32"/>
      <c r="R29" s="32"/>
      <c r="S29" s="32"/>
      <c r="T29" s="32"/>
    </row>
    <row r="30" spans="1:20" s="35" customFormat="1" ht="21" customHeight="1" x14ac:dyDescent="0.5">
      <c r="A30" s="28">
        <v>39731</v>
      </c>
      <c r="B30" s="29">
        <v>2.04</v>
      </c>
      <c r="C30" s="30">
        <f t="shared" si="0"/>
        <v>410.34000000000003</v>
      </c>
      <c r="D30" s="29" t="s">
        <v>246</v>
      </c>
      <c r="E30" s="29">
        <v>29</v>
      </c>
      <c r="F30" s="29">
        <v>17.36</v>
      </c>
      <c r="G30" s="30">
        <f t="shared" si="1"/>
        <v>0.6806451612903226</v>
      </c>
      <c r="H30" s="30">
        <v>11.816000000000001</v>
      </c>
      <c r="I30" s="31" t="s">
        <v>243</v>
      </c>
      <c r="K30" s="32"/>
      <c r="L30" s="32"/>
      <c r="M30" s="32"/>
      <c r="N30" s="32"/>
      <c r="O30" s="32"/>
      <c r="P30" s="32"/>
      <c r="Q30" s="32"/>
      <c r="R30" s="32"/>
      <c r="S30" s="32"/>
      <c r="T30" s="32"/>
    </row>
    <row r="31" spans="1:20" s="35" customFormat="1" ht="21" customHeight="1" x14ac:dyDescent="0.5">
      <c r="A31" s="28" t="s">
        <v>254</v>
      </c>
      <c r="B31" s="29">
        <v>1.66</v>
      </c>
      <c r="C31" s="30">
        <f t="shared" si="0"/>
        <v>409.96000000000004</v>
      </c>
      <c r="D31" s="29" t="s">
        <v>255</v>
      </c>
      <c r="E31" s="29">
        <v>18</v>
      </c>
      <c r="F31" s="29">
        <v>8.7799999999999994</v>
      </c>
      <c r="G31" s="30">
        <f t="shared" si="1"/>
        <v>0.54487471526195896</v>
      </c>
      <c r="H31" s="30">
        <v>4.7839999999999998</v>
      </c>
      <c r="I31" s="31"/>
      <c r="K31" s="32"/>
      <c r="L31" s="32"/>
      <c r="M31" s="32"/>
      <c r="N31" s="32"/>
      <c r="O31" s="32"/>
      <c r="P31" s="32"/>
      <c r="Q31" s="32"/>
      <c r="R31" s="32"/>
      <c r="S31" s="32"/>
      <c r="T31" s="32"/>
    </row>
    <row r="32" spans="1:20" s="35" customFormat="1" ht="21" customHeight="1" x14ac:dyDescent="0.5">
      <c r="A32" s="28">
        <v>40170</v>
      </c>
      <c r="B32" s="29">
        <v>1.34</v>
      </c>
      <c r="C32" s="30">
        <f t="shared" si="0"/>
        <v>409.64</v>
      </c>
      <c r="D32" s="29" t="s">
        <v>267</v>
      </c>
      <c r="E32" s="29">
        <v>14.7</v>
      </c>
      <c r="F32" s="29">
        <v>3.22</v>
      </c>
      <c r="G32" s="30">
        <f t="shared" si="1"/>
        <v>0.48074534161490684</v>
      </c>
      <c r="H32" s="30">
        <v>1.548</v>
      </c>
      <c r="I32" s="31" t="s">
        <v>260</v>
      </c>
      <c r="K32" s="32"/>
      <c r="L32" s="32"/>
      <c r="M32" s="32"/>
      <c r="N32" s="32"/>
      <c r="O32" s="32"/>
      <c r="P32" s="32"/>
      <c r="Q32" s="32"/>
      <c r="R32" s="32"/>
      <c r="S32" s="32"/>
      <c r="T32" s="32"/>
    </row>
    <row r="33" spans="1:20" s="35" customFormat="1" ht="21" customHeight="1" x14ac:dyDescent="0.5">
      <c r="A33" s="28">
        <v>39840</v>
      </c>
      <c r="B33" s="29">
        <v>1.27</v>
      </c>
      <c r="C33" s="30">
        <f t="shared" si="0"/>
        <v>409.57</v>
      </c>
      <c r="D33" s="29" t="s">
        <v>281</v>
      </c>
      <c r="E33" s="29">
        <v>11.6</v>
      </c>
      <c r="F33" s="29">
        <v>2.2000000000000002</v>
      </c>
      <c r="G33" s="30">
        <f t="shared" si="1"/>
        <v>0.44363636363636361</v>
      </c>
      <c r="H33" s="30">
        <v>0.97599999999999998</v>
      </c>
      <c r="I33" s="31" t="s">
        <v>275</v>
      </c>
      <c r="K33" s="32"/>
      <c r="L33" s="32"/>
      <c r="M33" s="32"/>
      <c r="N33" s="32"/>
      <c r="O33" s="32"/>
      <c r="P33" s="32"/>
      <c r="Q33" s="32"/>
      <c r="R33" s="32"/>
      <c r="S33" s="32"/>
      <c r="T33" s="32"/>
    </row>
    <row r="34" spans="1:20" s="35" customFormat="1" ht="21" customHeight="1" x14ac:dyDescent="0.5">
      <c r="A34" s="28">
        <v>39857</v>
      </c>
      <c r="B34" s="29">
        <v>1.1499999999999999</v>
      </c>
      <c r="C34" s="30">
        <f t="shared" si="0"/>
        <v>409.45</v>
      </c>
      <c r="D34" s="29" t="s">
        <v>267</v>
      </c>
      <c r="E34" s="29">
        <v>8.4</v>
      </c>
      <c r="F34" s="29">
        <v>1.0189999999999999</v>
      </c>
      <c r="G34" s="30">
        <f t="shared" si="1"/>
        <v>0.31207065750736018</v>
      </c>
      <c r="H34" s="30">
        <v>0.318</v>
      </c>
      <c r="I34" s="31" t="s">
        <v>297</v>
      </c>
      <c r="K34" s="32"/>
      <c r="L34" s="32"/>
      <c r="M34" s="32"/>
      <c r="N34" s="32"/>
      <c r="O34" s="32"/>
      <c r="P34" s="32"/>
      <c r="Q34" s="32"/>
      <c r="R34" s="32"/>
      <c r="S34" s="32"/>
      <c r="T34" s="32"/>
    </row>
    <row r="35" spans="1:20" s="35" customFormat="1" ht="21" customHeight="1" x14ac:dyDescent="0.5">
      <c r="A35" s="28">
        <v>39881</v>
      </c>
      <c r="B35" s="29">
        <v>1.1299999999999999</v>
      </c>
      <c r="C35" s="30">
        <f t="shared" si="0"/>
        <v>409.43</v>
      </c>
      <c r="D35" s="29" t="s">
        <v>313</v>
      </c>
      <c r="E35" s="29">
        <v>8.6</v>
      </c>
      <c r="F35" s="29">
        <v>1.1499999999999999</v>
      </c>
      <c r="G35" s="30">
        <f t="shared" si="1"/>
        <v>0.22521739130434784</v>
      </c>
      <c r="H35" s="30">
        <v>0.25900000000000001</v>
      </c>
      <c r="I35" s="31" t="s">
        <v>308</v>
      </c>
      <c r="K35" s="32"/>
      <c r="L35" s="32"/>
      <c r="M35" s="32"/>
      <c r="N35" s="32"/>
      <c r="O35" s="32"/>
      <c r="P35" s="32"/>
      <c r="Q35" s="32"/>
      <c r="R35" s="32"/>
      <c r="S35" s="32"/>
      <c r="T35" s="32"/>
    </row>
    <row r="36" spans="1:20" s="35" customFormat="1" ht="21" customHeight="1" x14ac:dyDescent="0.5">
      <c r="A36" s="28">
        <v>39897</v>
      </c>
      <c r="B36" s="29">
        <v>1.1000000000000001</v>
      </c>
      <c r="C36" s="30">
        <f t="shared" si="0"/>
        <v>409.40000000000003</v>
      </c>
      <c r="D36" s="29" t="s">
        <v>314</v>
      </c>
      <c r="E36" s="29">
        <v>6</v>
      </c>
      <c r="F36" s="29">
        <v>0.78</v>
      </c>
      <c r="G36" s="30">
        <f t="shared" si="1"/>
        <v>0.52307692307692299</v>
      </c>
      <c r="H36" s="30">
        <v>0.40799999999999997</v>
      </c>
      <c r="I36" s="31"/>
      <c r="K36" s="32"/>
      <c r="L36" s="32"/>
      <c r="M36" s="32"/>
      <c r="N36" s="32"/>
      <c r="O36" s="32"/>
      <c r="P36" s="32"/>
      <c r="Q36" s="32"/>
      <c r="R36" s="32"/>
      <c r="S36" s="32"/>
      <c r="T36" s="36"/>
    </row>
    <row r="37" spans="1:20" s="35" customFormat="1" ht="21" customHeight="1" x14ac:dyDescent="0.5">
      <c r="A37" s="28"/>
      <c r="B37" s="29"/>
      <c r="C37" s="30"/>
      <c r="D37" s="29"/>
      <c r="E37" s="29"/>
      <c r="F37" s="29"/>
      <c r="G37" s="30"/>
      <c r="H37" s="30"/>
      <c r="I37" s="31"/>
      <c r="K37" s="32"/>
      <c r="L37" s="32"/>
      <c r="M37" s="32"/>
      <c r="N37" s="32"/>
      <c r="O37" s="32"/>
      <c r="P37" s="32"/>
      <c r="Q37" s="32"/>
      <c r="R37" s="32"/>
      <c r="S37" s="32"/>
      <c r="T37" s="36"/>
    </row>
    <row r="38" spans="1:20" s="35" customFormat="1" ht="21" customHeight="1" x14ac:dyDescent="0.5">
      <c r="A38" s="28"/>
      <c r="B38" s="29"/>
      <c r="C38" s="30"/>
      <c r="D38" s="29"/>
      <c r="E38" s="29"/>
      <c r="F38" s="29"/>
      <c r="G38" s="30"/>
      <c r="H38" s="30"/>
      <c r="I38" s="31"/>
      <c r="K38" s="32"/>
      <c r="L38" s="32"/>
      <c r="M38" s="32"/>
      <c r="N38" s="32"/>
      <c r="O38" s="32"/>
      <c r="P38" s="32"/>
      <c r="Q38" s="32"/>
      <c r="R38" s="32"/>
      <c r="S38" s="32"/>
      <c r="T38" s="36"/>
    </row>
    <row r="39" spans="1:20" s="35" customFormat="1" ht="21" customHeight="1" x14ac:dyDescent="0.5">
      <c r="A39" s="154"/>
      <c r="B39" s="155"/>
      <c r="C39" s="156"/>
      <c r="D39" s="155"/>
      <c r="E39" s="155"/>
      <c r="F39" s="155"/>
      <c r="G39" s="156"/>
      <c r="H39" s="156"/>
      <c r="I39" s="157"/>
      <c r="K39" s="32"/>
      <c r="L39" s="32"/>
      <c r="M39" s="32"/>
      <c r="N39" s="32"/>
      <c r="O39" s="32"/>
      <c r="P39" s="32"/>
      <c r="Q39" s="32"/>
      <c r="R39" s="32"/>
      <c r="S39" s="32"/>
      <c r="T39" s="36"/>
    </row>
    <row r="40" spans="1:20" s="35" customFormat="1" ht="21" customHeight="1" x14ac:dyDescent="0.5">
      <c r="A40" s="38"/>
      <c r="B40" s="39"/>
      <c r="C40" s="40"/>
      <c r="D40" s="39"/>
      <c r="E40" s="39"/>
      <c r="F40" s="39"/>
      <c r="G40" s="40"/>
      <c r="H40" s="40"/>
      <c r="I40" s="45"/>
      <c r="K40" s="32"/>
      <c r="L40" s="32"/>
      <c r="M40" s="32"/>
      <c r="N40" s="32"/>
      <c r="O40" s="32"/>
      <c r="P40" s="32"/>
      <c r="Q40" s="32"/>
      <c r="R40" s="32"/>
      <c r="S40" s="32"/>
      <c r="T40" s="36"/>
    </row>
    <row r="41" spans="1:20" s="35" customFormat="1" ht="21" customHeight="1" x14ac:dyDescent="0.5">
      <c r="A41" s="81"/>
      <c r="B41" s="78"/>
      <c r="C41" s="136"/>
      <c r="D41" s="78"/>
      <c r="E41" s="78"/>
      <c r="F41" s="78"/>
      <c r="G41" s="136"/>
      <c r="H41" s="136"/>
      <c r="I41" s="152"/>
      <c r="K41" s="32"/>
      <c r="L41" s="32"/>
      <c r="M41" s="32"/>
      <c r="N41" s="32"/>
      <c r="O41" s="32"/>
      <c r="P41" s="32"/>
      <c r="Q41" s="32"/>
      <c r="R41" s="32"/>
      <c r="S41" s="32"/>
      <c r="T41" s="36"/>
    </row>
    <row r="42" spans="1:20" s="35" customFormat="1" ht="21" customHeight="1" x14ac:dyDescent="0.5">
      <c r="A42" s="28"/>
      <c r="B42" s="29"/>
      <c r="C42" s="30"/>
      <c r="D42" s="29"/>
      <c r="E42" s="29"/>
      <c r="F42" s="29"/>
      <c r="G42" s="30"/>
      <c r="H42" s="30"/>
      <c r="I42" s="31"/>
      <c r="K42" s="32"/>
      <c r="L42" s="32"/>
      <c r="M42" s="32"/>
      <c r="N42" s="32"/>
      <c r="O42" s="32"/>
      <c r="P42" s="32"/>
      <c r="Q42" s="32"/>
      <c r="R42" s="32"/>
      <c r="S42" s="32"/>
      <c r="T42" s="36"/>
    </row>
    <row r="43" spans="1:20" s="35" customFormat="1" ht="21" customHeight="1" x14ac:dyDescent="0.5">
      <c r="A43" s="28"/>
      <c r="B43" s="29"/>
      <c r="C43" s="30"/>
      <c r="D43" s="29"/>
      <c r="E43" s="29"/>
      <c r="F43" s="29"/>
      <c r="G43" s="30"/>
      <c r="H43" s="30"/>
      <c r="I43" s="31"/>
      <c r="K43" s="32"/>
      <c r="L43" s="32"/>
      <c r="M43" s="32"/>
      <c r="N43" s="32"/>
      <c r="O43" s="32"/>
      <c r="P43" s="32"/>
      <c r="Q43" s="32"/>
      <c r="R43" s="32"/>
      <c r="S43" s="32"/>
      <c r="T43" s="36"/>
    </row>
    <row r="44" spans="1:20" s="35" customFormat="1" ht="21" customHeight="1" x14ac:dyDescent="0.5">
      <c r="A44" s="28"/>
      <c r="B44" s="90"/>
      <c r="C44" s="30"/>
      <c r="D44" s="29"/>
      <c r="E44" s="29"/>
      <c r="F44" s="29"/>
      <c r="G44" s="30"/>
      <c r="H44" s="30"/>
      <c r="I44" s="31"/>
      <c r="K44" s="32"/>
      <c r="L44" s="32"/>
      <c r="M44" s="32"/>
      <c r="N44" s="32"/>
      <c r="O44" s="32"/>
      <c r="P44" s="32"/>
      <c r="Q44" s="32"/>
      <c r="R44" s="32"/>
      <c r="S44" s="32"/>
      <c r="T44" s="36"/>
    </row>
    <row r="45" spans="1:20" s="35" customFormat="1" ht="21" customHeight="1" x14ac:dyDescent="0.5">
      <c r="A45" s="28"/>
      <c r="B45" s="29"/>
      <c r="C45" s="30"/>
      <c r="D45" s="29"/>
      <c r="E45" s="29"/>
      <c r="F45" s="29"/>
      <c r="G45" s="30"/>
      <c r="H45" s="30"/>
      <c r="I45" s="31"/>
      <c r="K45" s="32"/>
      <c r="L45" s="32"/>
      <c r="M45" s="32"/>
      <c r="N45" s="32"/>
      <c r="O45" s="32"/>
      <c r="P45" s="32"/>
      <c r="Q45" s="32"/>
      <c r="R45" s="32"/>
      <c r="S45" s="32"/>
      <c r="T45" s="36"/>
    </row>
    <row r="46" spans="1:20" s="35" customFormat="1" ht="21" customHeight="1" x14ac:dyDescent="0.5">
      <c r="A46" s="28"/>
      <c r="B46" s="29"/>
      <c r="C46" s="30"/>
      <c r="D46" s="29"/>
      <c r="E46" s="29"/>
      <c r="F46" s="29"/>
      <c r="G46" s="30"/>
      <c r="H46" s="30"/>
      <c r="I46" s="31"/>
      <c r="K46" s="32"/>
      <c r="L46" s="32"/>
      <c r="M46" s="32"/>
      <c r="N46" s="32"/>
      <c r="O46" s="32"/>
      <c r="P46" s="32"/>
      <c r="Q46" s="32"/>
      <c r="R46" s="32"/>
      <c r="S46" s="32"/>
      <c r="T46" s="36"/>
    </row>
    <row r="47" spans="1:20" s="35" customFormat="1" ht="21" customHeight="1" x14ac:dyDescent="0.5">
      <c r="A47" s="28"/>
      <c r="B47" s="29"/>
      <c r="C47" s="30"/>
      <c r="D47" s="29"/>
      <c r="E47" s="29"/>
      <c r="F47" s="29"/>
      <c r="G47" s="30"/>
      <c r="H47" s="30"/>
      <c r="I47" s="31"/>
      <c r="K47" s="32"/>
      <c r="L47" s="32"/>
      <c r="M47" s="32"/>
      <c r="N47" s="32"/>
      <c r="O47" s="32"/>
      <c r="P47" s="32"/>
      <c r="Q47" s="32"/>
      <c r="R47" s="32"/>
      <c r="S47" s="32"/>
      <c r="T47" s="36"/>
    </row>
    <row r="48" spans="1:20" s="35" customFormat="1" ht="21" customHeight="1" x14ac:dyDescent="0.5">
      <c r="A48" s="28"/>
      <c r="B48" s="29"/>
      <c r="C48" s="30"/>
      <c r="D48" s="29"/>
      <c r="E48" s="29"/>
      <c r="F48" s="29"/>
      <c r="G48" s="30"/>
      <c r="H48" s="30"/>
      <c r="I48" s="31"/>
      <c r="K48" s="32"/>
      <c r="L48" s="32"/>
      <c r="M48" s="32"/>
      <c r="N48" s="32"/>
      <c r="O48" s="32"/>
      <c r="P48" s="32"/>
      <c r="Q48" s="32"/>
      <c r="R48" s="32"/>
      <c r="S48" s="32"/>
      <c r="T48" s="36"/>
    </row>
    <row r="49" spans="1:20" s="35" customFormat="1" ht="21" customHeight="1" x14ac:dyDescent="0.5">
      <c r="A49" s="28"/>
      <c r="B49" s="29"/>
      <c r="C49" s="30"/>
      <c r="D49" s="29"/>
      <c r="E49" s="29"/>
      <c r="F49" s="29"/>
      <c r="G49" s="30"/>
      <c r="H49" s="30"/>
      <c r="I49" s="31"/>
      <c r="K49" s="32"/>
      <c r="L49" s="32"/>
      <c r="M49" s="32"/>
      <c r="N49" s="32"/>
      <c r="O49" s="32"/>
      <c r="P49" s="32"/>
      <c r="Q49" s="32"/>
      <c r="R49" s="32"/>
      <c r="S49" s="32"/>
      <c r="T49" s="36"/>
    </row>
    <row r="50" spans="1:20" s="35" customFormat="1" ht="21" customHeight="1" x14ac:dyDescent="0.5">
      <c r="A50" s="28"/>
      <c r="B50" s="29"/>
      <c r="C50" s="30"/>
      <c r="D50" s="29"/>
      <c r="E50" s="29"/>
      <c r="F50" s="29"/>
      <c r="G50" s="30"/>
      <c r="H50" s="30"/>
      <c r="I50" s="31"/>
      <c r="K50" s="32"/>
      <c r="L50" s="32"/>
      <c r="M50" s="32"/>
      <c r="N50" s="32"/>
      <c r="O50" s="32"/>
      <c r="P50" s="32"/>
      <c r="Q50" s="32"/>
      <c r="R50" s="32"/>
      <c r="S50" s="32"/>
      <c r="T50" s="36"/>
    </row>
    <row r="51" spans="1:20" s="35" customFormat="1" ht="21" customHeight="1" x14ac:dyDescent="0.5">
      <c r="A51" s="28"/>
      <c r="B51" s="29"/>
      <c r="C51" s="30"/>
      <c r="D51" s="29"/>
      <c r="E51" s="29"/>
      <c r="F51" s="29"/>
      <c r="G51" s="30"/>
      <c r="H51" s="30"/>
      <c r="I51" s="31"/>
      <c r="K51" s="32"/>
      <c r="L51" s="32"/>
      <c r="M51" s="32"/>
      <c r="N51" s="32"/>
      <c r="O51" s="32"/>
      <c r="P51" s="32"/>
      <c r="Q51" s="32"/>
      <c r="R51" s="32"/>
      <c r="S51" s="32"/>
      <c r="T51" s="36"/>
    </row>
    <row r="52" spans="1:20" s="35" customFormat="1" ht="21" customHeight="1" x14ac:dyDescent="0.5">
      <c r="A52" s="28"/>
      <c r="B52" s="29"/>
      <c r="C52" s="30"/>
      <c r="D52" s="29"/>
      <c r="E52" s="29"/>
      <c r="F52" s="29"/>
      <c r="G52" s="30"/>
      <c r="H52" s="30"/>
      <c r="I52" s="31"/>
      <c r="K52" s="32"/>
      <c r="L52" s="32"/>
      <c r="M52" s="32"/>
      <c r="N52" s="32"/>
      <c r="O52" s="32"/>
      <c r="P52" s="32"/>
      <c r="Q52" s="32"/>
      <c r="R52" s="32"/>
      <c r="S52" s="32"/>
      <c r="T52" s="36"/>
    </row>
    <row r="53" spans="1:20" s="35" customFormat="1" ht="21" customHeight="1" x14ac:dyDescent="0.5">
      <c r="A53" s="28"/>
      <c r="B53" s="29"/>
      <c r="C53" s="30"/>
      <c r="D53" s="29"/>
      <c r="E53" s="29"/>
      <c r="F53" s="29"/>
      <c r="G53" s="30"/>
      <c r="H53" s="30"/>
      <c r="I53" s="31"/>
      <c r="K53" s="32"/>
      <c r="L53" s="32"/>
      <c r="M53" s="32"/>
      <c r="N53" s="32"/>
      <c r="O53" s="32"/>
      <c r="P53" s="32"/>
      <c r="Q53" s="32"/>
      <c r="R53" s="32"/>
      <c r="S53" s="32"/>
      <c r="T53" s="36"/>
    </row>
    <row r="54" spans="1:20" s="35" customFormat="1" ht="21" customHeight="1" x14ac:dyDescent="0.5">
      <c r="A54" s="28"/>
      <c r="B54" s="29"/>
      <c r="C54" s="30"/>
      <c r="D54" s="29"/>
      <c r="E54" s="29"/>
      <c r="F54" s="29"/>
      <c r="G54" s="30"/>
      <c r="H54" s="30"/>
      <c r="I54" s="31"/>
      <c r="K54" s="32"/>
      <c r="L54" s="32"/>
      <c r="M54" s="32"/>
      <c r="N54" s="32"/>
      <c r="O54" s="32"/>
      <c r="P54" s="32"/>
      <c r="Q54" s="32"/>
      <c r="R54" s="32"/>
      <c r="S54" s="32"/>
      <c r="T54" s="36"/>
    </row>
    <row r="55" spans="1:20" s="35" customFormat="1" ht="21" customHeight="1" x14ac:dyDescent="0.5">
      <c r="A55" s="28"/>
      <c r="B55" s="29"/>
      <c r="C55" s="30"/>
      <c r="D55" s="29"/>
      <c r="E55" s="29"/>
      <c r="F55" s="29"/>
      <c r="G55" s="30"/>
      <c r="H55" s="30"/>
      <c r="I55" s="31"/>
      <c r="K55" s="32"/>
      <c r="L55" s="32"/>
      <c r="M55" s="32"/>
      <c r="N55" s="32"/>
      <c r="O55" s="32"/>
      <c r="P55" s="32"/>
      <c r="Q55" s="32"/>
      <c r="R55" s="32"/>
      <c r="S55" s="32"/>
      <c r="T55" s="36"/>
    </row>
    <row r="56" spans="1:20" s="35" customFormat="1" ht="21" customHeight="1" x14ac:dyDescent="0.5">
      <c r="A56" s="28"/>
      <c r="B56" s="29"/>
      <c r="C56" s="30"/>
      <c r="D56" s="29"/>
      <c r="E56" s="29"/>
      <c r="F56" s="29"/>
      <c r="G56" s="30"/>
      <c r="H56" s="30"/>
      <c r="I56" s="31"/>
      <c r="K56" s="32"/>
      <c r="L56" s="32"/>
      <c r="M56" s="32"/>
      <c r="N56" s="32"/>
      <c r="O56" s="32"/>
      <c r="P56" s="32"/>
      <c r="Q56" s="32"/>
      <c r="R56" s="32"/>
      <c r="S56" s="32"/>
      <c r="T56" s="36"/>
    </row>
    <row r="57" spans="1:20" s="35" customFormat="1" ht="21" customHeight="1" x14ac:dyDescent="0.5">
      <c r="A57" s="28"/>
      <c r="B57" s="29"/>
      <c r="C57" s="30"/>
      <c r="D57" s="29"/>
      <c r="E57" s="29"/>
      <c r="F57" s="29"/>
      <c r="G57" s="30"/>
      <c r="H57" s="30"/>
      <c r="I57" s="31"/>
      <c r="K57" s="32"/>
      <c r="L57" s="32"/>
      <c r="M57" s="32"/>
      <c r="N57" s="32"/>
      <c r="O57" s="32"/>
      <c r="P57" s="32"/>
      <c r="Q57" s="32"/>
      <c r="R57" s="32"/>
      <c r="S57" s="32"/>
      <c r="T57" s="36"/>
    </row>
    <row r="58" spans="1:20" s="35" customFormat="1" ht="21" customHeight="1" x14ac:dyDescent="0.5">
      <c r="A58" s="28"/>
      <c r="B58" s="29"/>
      <c r="C58" s="30"/>
      <c r="D58" s="29"/>
      <c r="E58" s="29"/>
      <c r="F58" s="29"/>
      <c r="G58" s="30"/>
      <c r="H58" s="30"/>
      <c r="I58" s="31"/>
      <c r="K58" s="32"/>
      <c r="L58" s="32"/>
      <c r="M58" s="32"/>
      <c r="N58" s="32"/>
      <c r="O58" s="32"/>
      <c r="P58" s="32"/>
      <c r="Q58" s="32"/>
      <c r="R58" s="32"/>
      <c r="S58" s="32"/>
      <c r="T58" s="36"/>
    </row>
    <row r="59" spans="1:20" s="35" customFormat="1" ht="21" customHeight="1" x14ac:dyDescent="0.5">
      <c r="A59" s="28"/>
      <c r="B59" s="29"/>
      <c r="C59" s="30"/>
      <c r="D59" s="29"/>
      <c r="E59" s="29"/>
      <c r="F59" s="29"/>
      <c r="G59" s="30"/>
      <c r="H59" s="30"/>
      <c r="I59" s="31"/>
      <c r="K59" s="32"/>
      <c r="L59" s="32"/>
      <c r="M59" s="32"/>
      <c r="N59" s="32"/>
      <c r="O59" s="32"/>
      <c r="P59" s="32"/>
      <c r="Q59" s="32"/>
      <c r="R59" s="32"/>
      <c r="S59" s="32"/>
      <c r="T59" s="36"/>
    </row>
    <row r="60" spans="1:20" s="35" customFormat="1" ht="21" customHeight="1" x14ac:dyDescent="0.5">
      <c r="A60" s="28"/>
      <c r="B60" s="29"/>
      <c r="C60" s="30"/>
      <c r="D60" s="29"/>
      <c r="E60" s="29"/>
      <c r="F60" s="29"/>
      <c r="G60" s="30"/>
      <c r="H60" s="30"/>
      <c r="I60" s="31"/>
      <c r="K60" s="32"/>
      <c r="L60" s="32"/>
      <c r="M60" s="32"/>
      <c r="N60" s="32"/>
      <c r="O60" s="32"/>
      <c r="P60" s="32"/>
      <c r="Q60" s="32"/>
      <c r="R60" s="32"/>
      <c r="S60" s="32"/>
      <c r="T60" s="36"/>
    </row>
    <row r="61" spans="1:20" s="35" customFormat="1" ht="21" customHeight="1" x14ac:dyDescent="0.5">
      <c r="A61" s="28"/>
      <c r="B61" s="29"/>
      <c r="C61" s="30"/>
      <c r="D61" s="29"/>
      <c r="E61" s="29"/>
      <c r="F61" s="29"/>
      <c r="G61" s="30"/>
      <c r="H61" s="30"/>
      <c r="I61" s="31"/>
      <c r="K61" s="32"/>
      <c r="L61" s="32"/>
      <c r="M61" s="32"/>
      <c r="N61" s="32"/>
      <c r="O61" s="32"/>
      <c r="P61" s="32"/>
      <c r="Q61" s="32"/>
      <c r="R61" s="32"/>
      <c r="S61" s="32"/>
      <c r="T61" s="36"/>
    </row>
    <row r="62" spans="1:20" s="35" customFormat="1" ht="21" customHeight="1" x14ac:dyDescent="0.5">
      <c r="A62" s="28"/>
      <c r="B62" s="29"/>
      <c r="C62" s="30"/>
      <c r="D62" s="29"/>
      <c r="E62" s="29"/>
      <c r="F62" s="29"/>
      <c r="G62" s="30"/>
      <c r="H62" s="30"/>
      <c r="I62" s="31"/>
      <c r="K62" s="32"/>
      <c r="L62" s="32"/>
      <c r="M62" s="32"/>
      <c r="N62" s="32"/>
      <c r="O62" s="32"/>
      <c r="P62" s="32"/>
      <c r="Q62" s="32"/>
      <c r="R62" s="32"/>
      <c r="S62" s="32"/>
      <c r="T62" s="36"/>
    </row>
    <row r="63" spans="1:20" s="35" customFormat="1" ht="21" customHeight="1" x14ac:dyDescent="0.5">
      <c r="A63" s="28"/>
      <c r="B63" s="29"/>
      <c r="C63" s="30"/>
      <c r="D63" s="29"/>
      <c r="E63" s="29"/>
      <c r="F63" s="29"/>
      <c r="G63" s="30"/>
      <c r="H63" s="30"/>
      <c r="I63" s="31"/>
      <c r="K63" s="32"/>
      <c r="L63" s="32"/>
      <c r="M63" s="32"/>
      <c r="N63" s="32"/>
      <c r="O63" s="32"/>
      <c r="P63" s="32"/>
      <c r="Q63" s="32"/>
      <c r="R63" s="32"/>
      <c r="S63" s="32"/>
      <c r="T63" s="36"/>
    </row>
    <row r="64" spans="1:20" s="35" customFormat="1" ht="21" customHeight="1" x14ac:dyDescent="0.5">
      <c r="A64" s="28"/>
      <c r="B64" s="29"/>
      <c r="C64" s="30"/>
      <c r="D64" s="29"/>
      <c r="E64" s="29"/>
      <c r="F64" s="29"/>
      <c r="G64" s="30"/>
      <c r="H64" s="30"/>
      <c r="I64" s="31"/>
      <c r="K64" s="32"/>
      <c r="L64" s="32"/>
      <c r="M64" s="32"/>
      <c r="N64" s="32"/>
      <c r="O64" s="32"/>
      <c r="P64" s="32"/>
      <c r="Q64" s="32"/>
      <c r="R64" s="32"/>
      <c r="S64" s="32"/>
      <c r="T64" s="36"/>
    </row>
    <row r="65" spans="1:20" s="35" customFormat="1" ht="21" customHeight="1" x14ac:dyDescent="0.5">
      <c r="A65" s="28"/>
      <c r="B65" s="29"/>
      <c r="C65" s="30"/>
      <c r="D65" s="29"/>
      <c r="E65" s="29"/>
      <c r="F65" s="29"/>
      <c r="G65" s="30"/>
      <c r="H65" s="30"/>
      <c r="I65" s="31"/>
      <c r="K65" s="32"/>
      <c r="L65" s="32"/>
      <c r="M65" s="32"/>
      <c r="N65" s="32"/>
      <c r="O65" s="32"/>
      <c r="P65" s="32"/>
      <c r="Q65" s="32"/>
      <c r="R65" s="32"/>
      <c r="S65" s="32"/>
      <c r="T65" s="36"/>
    </row>
    <row r="66" spans="1:20" s="35" customFormat="1" ht="21" customHeight="1" x14ac:dyDescent="0.5">
      <c r="A66" s="28"/>
      <c r="B66" s="29"/>
      <c r="C66" s="30"/>
      <c r="D66" s="29"/>
      <c r="E66" s="29"/>
      <c r="F66" s="29"/>
      <c r="G66" s="30"/>
      <c r="H66" s="30"/>
      <c r="I66" s="31"/>
      <c r="K66" s="32"/>
      <c r="L66" s="32"/>
      <c r="M66" s="32"/>
      <c r="N66" s="32"/>
      <c r="O66" s="32"/>
      <c r="P66" s="32"/>
      <c r="Q66" s="32"/>
      <c r="R66" s="32"/>
      <c r="S66" s="32"/>
      <c r="T66" s="36"/>
    </row>
    <row r="67" spans="1:20" s="35" customFormat="1" ht="21" customHeight="1" x14ac:dyDescent="0.5">
      <c r="A67" s="28"/>
      <c r="B67" s="29"/>
      <c r="C67" s="30"/>
      <c r="D67" s="29"/>
      <c r="E67" s="29"/>
      <c r="F67" s="29"/>
      <c r="G67" s="30"/>
      <c r="H67" s="30"/>
      <c r="I67" s="31"/>
      <c r="K67" s="32"/>
      <c r="L67" s="32"/>
      <c r="M67" s="32"/>
      <c r="N67" s="32"/>
      <c r="O67" s="32"/>
      <c r="P67" s="32"/>
      <c r="Q67" s="32"/>
      <c r="R67" s="32"/>
      <c r="S67" s="32"/>
      <c r="T67" s="36"/>
    </row>
    <row r="68" spans="1:20" s="35" customFormat="1" ht="21" customHeight="1" x14ac:dyDescent="0.5">
      <c r="A68" s="28"/>
      <c r="B68" s="29"/>
      <c r="C68" s="30"/>
      <c r="D68" s="29"/>
      <c r="E68" s="29"/>
      <c r="F68" s="29"/>
      <c r="G68" s="30"/>
      <c r="H68" s="30"/>
      <c r="I68" s="31"/>
      <c r="K68" s="32"/>
      <c r="L68" s="32"/>
      <c r="M68" s="32"/>
      <c r="N68" s="32"/>
      <c r="O68" s="32"/>
      <c r="P68" s="32"/>
      <c r="Q68" s="32"/>
      <c r="R68" s="32"/>
      <c r="S68" s="32"/>
      <c r="T68" s="36"/>
    </row>
    <row r="69" spans="1:20" s="35" customFormat="1" ht="21" customHeight="1" x14ac:dyDescent="0.5">
      <c r="A69" s="28"/>
      <c r="B69" s="29"/>
      <c r="C69" s="30"/>
      <c r="D69" s="29"/>
      <c r="E69" s="29"/>
      <c r="F69" s="29"/>
      <c r="G69" s="30"/>
      <c r="H69" s="30"/>
      <c r="I69" s="31"/>
      <c r="K69" s="32"/>
      <c r="L69" s="32"/>
      <c r="M69" s="32"/>
      <c r="N69" s="32"/>
      <c r="O69" s="32"/>
      <c r="P69" s="32"/>
      <c r="Q69" s="32"/>
      <c r="R69" s="32" t="s">
        <v>26</v>
      </c>
      <c r="S69" s="32"/>
      <c r="T69" s="32"/>
    </row>
    <row r="70" spans="1:20" s="35" customFormat="1" ht="21" customHeight="1" x14ac:dyDescent="0.5">
      <c r="A70" s="38"/>
      <c r="B70" s="39"/>
      <c r="C70" s="40"/>
      <c r="D70" s="39"/>
      <c r="E70" s="39"/>
      <c r="F70" s="39"/>
      <c r="G70" s="40"/>
      <c r="H70" s="40"/>
      <c r="I70" s="45"/>
      <c r="K70" s="32"/>
      <c r="L70" s="32"/>
      <c r="M70" s="32"/>
      <c r="N70" s="32"/>
      <c r="O70" s="32"/>
      <c r="P70" s="32"/>
      <c r="Q70" s="32"/>
      <c r="R70" s="32"/>
      <c r="S70" s="32"/>
      <c r="T70" s="32"/>
    </row>
    <row r="71" spans="1:20" s="36" customFormat="1" ht="21" customHeight="1" x14ac:dyDescent="0.45">
      <c r="A71" s="93"/>
      <c r="B71" s="33"/>
      <c r="C71" s="34"/>
      <c r="D71" s="33"/>
      <c r="E71" s="33"/>
      <c r="F71" s="33"/>
      <c r="G71" s="34"/>
      <c r="H71" s="34"/>
      <c r="I71" s="104"/>
      <c r="K71" s="32"/>
      <c r="L71" s="32"/>
      <c r="M71" s="32"/>
      <c r="N71" s="32"/>
      <c r="O71" s="32"/>
      <c r="P71" s="32"/>
      <c r="Q71" s="32"/>
      <c r="R71" s="32"/>
      <c r="S71" s="32"/>
      <c r="T71" s="15"/>
    </row>
    <row r="72" spans="1:20" s="36" customFormat="1" ht="21" customHeight="1" x14ac:dyDescent="0.45">
      <c r="A72" s="93"/>
      <c r="B72" s="33"/>
      <c r="C72" s="34"/>
      <c r="D72" s="33"/>
      <c r="E72" s="33"/>
      <c r="F72" s="33"/>
      <c r="G72" s="34"/>
      <c r="H72" s="34"/>
      <c r="I72" s="104"/>
      <c r="K72" s="32"/>
      <c r="L72" s="32"/>
      <c r="M72" s="32"/>
      <c r="N72" s="32"/>
      <c r="O72" s="32"/>
      <c r="P72" s="32"/>
      <c r="Q72" s="32"/>
      <c r="R72" s="32"/>
      <c r="S72" s="32"/>
      <c r="T72" s="15"/>
    </row>
    <row r="73" spans="1:20" s="35" customFormat="1" ht="21" customHeight="1" x14ac:dyDescent="0.45">
      <c r="B73" s="99"/>
      <c r="C73" s="100"/>
      <c r="D73" s="99"/>
      <c r="E73" s="99"/>
      <c r="F73" s="99"/>
      <c r="G73" s="100"/>
      <c r="H73" s="100"/>
      <c r="I73" s="101"/>
      <c r="K73" s="32"/>
      <c r="L73" s="32"/>
      <c r="M73" s="32"/>
      <c r="N73" s="32"/>
      <c r="O73" s="32"/>
      <c r="P73" s="32"/>
      <c r="Q73" s="32"/>
      <c r="R73" s="32"/>
      <c r="S73" s="32"/>
      <c r="T73" s="15"/>
    </row>
    <row r="74" spans="1:20" s="35" customFormat="1" ht="21" customHeight="1" x14ac:dyDescent="0.45">
      <c r="B74" s="99"/>
      <c r="C74" s="100"/>
      <c r="D74" s="99"/>
      <c r="E74" s="99"/>
      <c r="F74" s="99"/>
      <c r="G74" s="100"/>
      <c r="H74" s="100"/>
      <c r="I74" s="101"/>
      <c r="K74" s="32"/>
      <c r="L74" s="32"/>
      <c r="M74" s="32"/>
      <c r="N74" s="32"/>
      <c r="O74" s="32"/>
      <c r="P74" s="32"/>
      <c r="Q74" s="32"/>
      <c r="R74" s="32"/>
      <c r="S74" s="32"/>
      <c r="T74" s="15"/>
    </row>
    <row r="75" spans="1:20" s="35" customFormat="1" ht="21" customHeight="1" x14ac:dyDescent="0.45">
      <c r="B75" s="99"/>
      <c r="C75" s="100"/>
      <c r="D75" s="99"/>
      <c r="E75" s="99"/>
      <c r="F75" s="99"/>
      <c r="G75" s="100"/>
      <c r="H75" s="100"/>
      <c r="I75" s="101"/>
      <c r="K75" s="32"/>
      <c r="L75" s="32"/>
      <c r="M75" s="32"/>
      <c r="N75" s="32"/>
      <c r="O75" s="32"/>
      <c r="P75" s="32"/>
      <c r="Q75" s="32"/>
      <c r="R75" s="32"/>
      <c r="S75" s="32"/>
      <c r="T75" s="15"/>
    </row>
    <row r="76" spans="1:20" s="35" customFormat="1" ht="21" customHeight="1" x14ac:dyDescent="0.45">
      <c r="B76" s="99"/>
      <c r="C76" s="100"/>
      <c r="D76" s="99"/>
      <c r="E76" s="99"/>
      <c r="F76" s="99"/>
      <c r="G76" s="100"/>
      <c r="H76" s="100"/>
      <c r="I76" s="101"/>
      <c r="K76" s="32"/>
      <c r="L76" s="32"/>
      <c r="M76" s="32"/>
      <c r="N76" s="32"/>
      <c r="O76" s="32"/>
      <c r="P76" s="32"/>
      <c r="Q76" s="32"/>
      <c r="R76" s="32"/>
      <c r="S76" s="32"/>
      <c r="T76" s="15"/>
    </row>
    <row r="77" spans="1:20" s="35" customFormat="1" ht="21" customHeight="1" x14ac:dyDescent="0.45">
      <c r="B77" s="99"/>
      <c r="C77" s="100"/>
      <c r="D77" s="99"/>
      <c r="E77" s="99"/>
      <c r="F77" s="99"/>
      <c r="G77" s="100"/>
      <c r="H77" s="100"/>
      <c r="I77" s="101"/>
      <c r="K77" s="32"/>
      <c r="L77" s="32"/>
      <c r="M77" s="32"/>
      <c r="N77" s="32"/>
      <c r="O77" s="32"/>
      <c r="P77" s="32"/>
      <c r="Q77" s="32"/>
      <c r="R77" s="32"/>
      <c r="S77" s="32"/>
      <c r="T77" s="15"/>
    </row>
    <row r="78" spans="1:20" s="35" customFormat="1" ht="21" customHeight="1" x14ac:dyDescent="0.45">
      <c r="B78" s="99"/>
      <c r="C78" s="100"/>
      <c r="D78" s="99"/>
      <c r="E78" s="99"/>
      <c r="F78" s="99"/>
      <c r="G78" s="100"/>
      <c r="H78" s="100"/>
      <c r="I78" s="101"/>
      <c r="K78" s="32"/>
      <c r="L78" s="32"/>
      <c r="M78" s="32"/>
      <c r="N78" s="32"/>
      <c r="O78" s="32"/>
      <c r="P78" s="32"/>
      <c r="Q78" s="32"/>
      <c r="R78" s="32"/>
      <c r="S78" s="32"/>
      <c r="T78" s="15"/>
    </row>
    <row r="79" spans="1:20" s="35" customFormat="1" ht="21" customHeight="1" x14ac:dyDescent="0.45">
      <c r="B79" s="99"/>
      <c r="C79" s="100"/>
      <c r="D79" s="99"/>
      <c r="E79" s="99"/>
      <c r="F79" s="99"/>
      <c r="G79" s="100"/>
      <c r="H79" s="100"/>
      <c r="I79" s="101"/>
      <c r="K79" s="32"/>
      <c r="L79" s="32"/>
      <c r="M79" s="32"/>
      <c r="N79" s="32"/>
      <c r="O79" s="32"/>
      <c r="P79" s="32"/>
      <c r="Q79" s="32"/>
      <c r="R79" s="32"/>
      <c r="S79" s="32"/>
      <c r="T79" s="15"/>
    </row>
    <row r="80" spans="1:20" s="35" customFormat="1" ht="21" customHeight="1" x14ac:dyDescent="0.45">
      <c r="B80" s="99"/>
      <c r="C80" s="100"/>
      <c r="D80" s="99"/>
      <c r="E80" s="99"/>
      <c r="F80" s="99"/>
      <c r="G80" s="100"/>
      <c r="H80" s="100"/>
      <c r="I80" s="101"/>
      <c r="K80" s="36"/>
      <c r="L80" s="36"/>
      <c r="M80" s="36"/>
      <c r="N80" s="36"/>
      <c r="O80" s="36"/>
      <c r="P80" s="36"/>
      <c r="Q80" s="36"/>
      <c r="R80" s="36"/>
      <c r="S80" s="36"/>
      <c r="T80" s="15"/>
    </row>
    <row r="81" spans="2:20" s="35" customFormat="1" ht="21" customHeight="1" x14ac:dyDescent="0.45">
      <c r="B81" s="99"/>
      <c r="C81" s="100"/>
      <c r="D81" s="99"/>
      <c r="E81" s="99"/>
      <c r="F81" s="99"/>
      <c r="G81" s="100"/>
      <c r="H81" s="100"/>
      <c r="I81" s="101"/>
      <c r="K81" s="36"/>
      <c r="L81" s="36"/>
      <c r="M81" s="36"/>
      <c r="N81" s="36"/>
      <c r="O81" s="36"/>
      <c r="P81" s="36"/>
      <c r="Q81" s="36"/>
      <c r="R81" s="36"/>
      <c r="S81" s="36"/>
      <c r="T81" s="15"/>
    </row>
    <row r="82" spans="2:20" s="35" customFormat="1" ht="21" customHeight="1" x14ac:dyDescent="0.5">
      <c r="B82" s="99"/>
      <c r="C82" s="100"/>
      <c r="D82" s="99"/>
      <c r="E82" s="99"/>
      <c r="F82" s="99"/>
      <c r="G82" s="100"/>
      <c r="H82" s="100"/>
      <c r="I82" s="101"/>
      <c r="K82"/>
      <c r="L82"/>
      <c r="M82"/>
      <c r="N82"/>
      <c r="O82"/>
      <c r="P82"/>
      <c r="Q82"/>
      <c r="R82"/>
      <c r="S82"/>
      <c r="T82" s="15"/>
    </row>
    <row r="83" spans="2:20" s="35" customFormat="1" ht="21" customHeight="1" x14ac:dyDescent="0.5">
      <c r="B83" s="99"/>
      <c r="C83" s="100"/>
      <c r="D83" s="99"/>
      <c r="E83" s="99"/>
      <c r="F83" s="99"/>
      <c r="G83" s="100"/>
      <c r="H83" s="100"/>
      <c r="I83" s="101"/>
      <c r="K83"/>
      <c r="L83"/>
      <c r="M83"/>
      <c r="N83"/>
      <c r="O83"/>
      <c r="P83"/>
      <c r="Q83"/>
      <c r="R83"/>
      <c r="S83"/>
      <c r="T83" s="15"/>
    </row>
    <row r="84" spans="2:20" s="35" customFormat="1" ht="15" customHeight="1" x14ac:dyDescent="0.5">
      <c r="B84" s="99"/>
      <c r="C84" s="100"/>
      <c r="D84" s="99"/>
      <c r="E84" s="99"/>
      <c r="F84" s="99"/>
      <c r="G84" s="100"/>
      <c r="H84" s="100"/>
      <c r="I84" s="101"/>
      <c r="K84"/>
      <c r="L84"/>
      <c r="M84"/>
      <c r="N84"/>
      <c r="O84"/>
      <c r="P84"/>
      <c r="Q84"/>
      <c r="R84"/>
      <c r="S84"/>
      <c r="T84" s="15"/>
    </row>
    <row r="85" spans="2:20" s="35" customFormat="1" ht="15" customHeight="1" x14ac:dyDescent="0.5">
      <c r="B85" s="99"/>
      <c r="C85" s="100"/>
      <c r="D85" s="99"/>
      <c r="E85" s="99"/>
      <c r="F85" s="99"/>
      <c r="G85" s="100"/>
      <c r="H85" s="100"/>
      <c r="I85" s="101"/>
      <c r="K85"/>
      <c r="L85"/>
      <c r="M85"/>
      <c r="N85"/>
      <c r="O85"/>
      <c r="P85"/>
      <c r="Q85"/>
      <c r="R85"/>
      <c r="S85"/>
      <c r="T85" s="15"/>
    </row>
    <row r="86" spans="2:20" s="35" customFormat="1" ht="15" customHeight="1" x14ac:dyDescent="0.5">
      <c r="B86" s="99"/>
      <c r="C86" s="100"/>
      <c r="D86" s="99"/>
      <c r="E86" s="99"/>
      <c r="F86" s="99"/>
      <c r="G86" s="100"/>
      <c r="H86" s="100"/>
      <c r="I86" s="101"/>
      <c r="K86"/>
      <c r="L86"/>
      <c r="M86"/>
      <c r="N86"/>
      <c r="O86"/>
      <c r="P86"/>
      <c r="Q86"/>
      <c r="R86"/>
      <c r="S86"/>
      <c r="T86" s="15"/>
    </row>
    <row r="87" spans="2:20" s="35" customFormat="1" ht="15" customHeight="1" x14ac:dyDescent="0.5">
      <c r="B87" s="99"/>
      <c r="C87" s="100"/>
      <c r="D87" s="99"/>
      <c r="E87" s="99"/>
      <c r="F87" s="99"/>
      <c r="G87" s="100"/>
      <c r="H87" s="100"/>
      <c r="I87" s="101"/>
      <c r="K87"/>
      <c r="L87"/>
      <c r="M87"/>
      <c r="N87"/>
      <c r="O87"/>
      <c r="P87"/>
      <c r="Q87"/>
      <c r="R87"/>
      <c r="S87"/>
      <c r="T87" s="15"/>
    </row>
    <row r="88" spans="2:20" s="35" customFormat="1" ht="15" customHeight="1" x14ac:dyDescent="0.5">
      <c r="B88" s="99"/>
      <c r="C88" s="100"/>
      <c r="D88" s="99"/>
      <c r="E88" s="99"/>
      <c r="F88" s="99"/>
      <c r="G88" s="100"/>
      <c r="H88" s="100"/>
      <c r="I88" s="101"/>
      <c r="K88"/>
      <c r="L88"/>
      <c r="M88"/>
      <c r="N88"/>
      <c r="O88"/>
      <c r="P88"/>
      <c r="Q88"/>
      <c r="R88"/>
      <c r="S88"/>
      <c r="T88" s="15"/>
    </row>
    <row r="89" spans="2:20" s="35" customFormat="1" ht="15" customHeight="1" x14ac:dyDescent="0.5">
      <c r="B89" s="99"/>
      <c r="C89" s="100"/>
      <c r="D89" s="99"/>
      <c r="E89" s="99"/>
      <c r="F89" s="99"/>
      <c r="G89" s="100"/>
      <c r="H89" s="100"/>
      <c r="I89" s="101"/>
      <c r="K89"/>
      <c r="L89"/>
      <c r="M89"/>
      <c r="N89"/>
      <c r="O89"/>
      <c r="P89"/>
      <c r="Q89"/>
      <c r="R89"/>
      <c r="S89"/>
      <c r="T89" s="15"/>
    </row>
    <row r="90" spans="2:20" s="35" customFormat="1" ht="15" customHeight="1" x14ac:dyDescent="0.5">
      <c r="B90" s="99"/>
      <c r="C90" s="100"/>
      <c r="D90" s="99"/>
      <c r="E90" s="99"/>
      <c r="F90" s="99"/>
      <c r="G90" s="100"/>
      <c r="H90" s="100"/>
      <c r="I90" s="101"/>
      <c r="K90"/>
      <c r="L90"/>
      <c r="M90"/>
      <c r="N90"/>
      <c r="O90"/>
      <c r="P90"/>
      <c r="Q90"/>
      <c r="R90"/>
      <c r="S90"/>
      <c r="T90" s="15"/>
    </row>
    <row r="91" spans="2:20" s="35" customFormat="1" ht="15" customHeight="1" x14ac:dyDescent="0.5">
      <c r="B91" s="99"/>
      <c r="C91" s="100"/>
      <c r="D91" s="99"/>
      <c r="E91" s="99"/>
      <c r="F91" s="99"/>
      <c r="G91" s="100"/>
      <c r="H91" s="100"/>
      <c r="I91" s="101"/>
      <c r="K91"/>
      <c r="L91"/>
      <c r="M91"/>
      <c r="N91"/>
      <c r="O91"/>
      <c r="P91"/>
      <c r="Q91"/>
      <c r="R91"/>
      <c r="S91"/>
      <c r="T91" s="15"/>
    </row>
    <row r="92" spans="2:20" s="35" customFormat="1" ht="15" customHeight="1" x14ac:dyDescent="0.5">
      <c r="B92" s="99"/>
      <c r="C92" s="100"/>
      <c r="D92" s="99"/>
      <c r="E92" s="99"/>
      <c r="F92" s="99"/>
      <c r="G92" s="100"/>
      <c r="H92" s="100"/>
      <c r="I92" s="101"/>
      <c r="K92"/>
      <c r="L92"/>
      <c r="M92"/>
      <c r="N92"/>
      <c r="O92"/>
      <c r="P92"/>
      <c r="Q92"/>
      <c r="R92"/>
      <c r="S92"/>
      <c r="T92" s="15"/>
    </row>
    <row r="93" spans="2:20" s="35" customFormat="1" ht="15" customHeight="1" x14ac:dyDescent="0.5">
      <c r="B93" s="99"/>
      <c r="C93" s="100"/>
      <c r="D93" s="99"/>
      <c r="E93" s="99"/>
      <c r="F93" s="99"/>
      <c r="G93" s="100"/>
      <c r="H93" s="100"/>
      <c r="I93" s="101"/>
      <c r="K93"/>
      <c r="L93"/>
      <c r="M93"/>
      <c r="N93"/>
      <c r="O93"/>
      <c r="P93"/>
      <c r="Q93"/>
      <c r="R93"/>
      <c r="S93"/>
      <c r="T93" s="15"/>
    </row>
    <row r="94" spans="2:20" s="35" customFormat="1" ht="15" customHeight="1" x14ac:dyDescent="0.5">
      <c r="B94" s="99"/>
      <c r="C94" s="100"/>
      <c r="D94" s="99"/>
      <c r="E94" s="99"/>
      <c r="F94" s="99"/>
      <c r="G94" s="100"/>
      <c r="H94" s="100"/>
      <c r="I94" s="101"/>
      <c r="K94"/>
      <c r="L94"/>
      <c r="M94"/>
      <c r="N94"/>
      <c r="O94"/>
      <c r="P94"/>
      <c r="Q94"/>
      <c r="R94"/>
      <c r="S94"/>
      <c r="T94" s="15"/>
    </row>
    <row r="95" spans="2:20" s="35" customFormat="1" ht="15" customHeight="1" x14ac:dyDescent="0.5">
      <c r="B95" s="99"/>
      <c r="C95" s="100"/>
      <c r="D95" s="99"/>
      <c r="E95" s="99"/>
      <c r="F95" s="99"/>
      <c r="G95" s="100"/>
      <c r="H95" s="100"/>
      <c r="I95" s="101"/>
      <c r="K95"/>
      <c r="L95"/>
      <c r="M95"/>
      <c r="N95"/>
      <c r="O95"/>
      <c r="P95"/>
      <c r="Q95"/>
      <c r="R95"/>
      <c r="S95"/>
      <c r="T95" s="15"/>
    </row>
    <row r="96" spans="2:20" s="35" customFormat="1" ht="15" customHeight="1" x14ac:dyDescent="0.5">
      <c r="B96" s="99"/>
      <c r="C96" s="100"/>
      <c r="D96" s="99"/>
      <c r="E96" s="99"/>
      <c r="F96" s="99"/>
      <c r="G96" s="100"/>
      <c r="H96" s="100"/>
      <c r="I96" s="101"/>
      <c r="K96"/>
      <c r="L96"/>
      <c r="M96"/>
      <c r="N96"/>
      <c r="O96"/>
      <c r="P96"/>
      <c r="Q96"/>
      <c r="R96"/>
      <c r="S96"/>
      <c r="T96" s="15"/>
    </row>
    <row r="97" spans="2:20" s="35" customFormat="1" ht="15" customHeight="1" x14ac:dyDescent="0.5">
      <c r="B97" s="99"/>
      <c r="C97" s="100"/>
      <c r="D97" s="99"/>
      <c r="E97" s="99"/>
      <c r="F97" s="99"/>
      <c r="G97" s="100"/>
      <c r="H97" s="100"/>
      <c r="I97" s="101"/>
      <c r="K97"/>
      <c r="L97"/>
      <c r="M97"/>
      <c r="N97"/>
      <c r="O97"/>
      <c r="P97"/>
      <c r="Q97"/>
      <c r="R97"/>
      <c r="S97"/>
      <c r="T97" s="15"/>
    </row>
    <row r="98" spans="2:20" s="35" customFormat="1" ht="15" customHeight="1" x14ac:dyDescent="0.5">
      <c r="B98" s="99"/>
      <c r="C98" s="100"/>
      <c r="D98" s="99"/>
      <c r="E98" s="99"/>
      <c r="F98" s="99"/>
      <c r="G98" s="100"/>
      <c r="H98" s="100"/>
      <c r="I98" s="101"/>
      <c r="K98"/>
      <c r="L98"/>
      <c r="M98"/>
      <c r="N98"/>
      <c r="O98"/>
      <c r="P98"/>
      <c r="Q98"/>
      <c r="R98"/>
      <c r="S98"/>
      <c r="T98" s="15"/>
    </row>
    <row r="99" spans="2:20" s="35" customFormat="1" ht="15" customHeight="1" x14ac:dyDescent="0.5">
      <c r="B99" s="99"/>
      <c r="C99" s="100"/>
      <c r="D99" s="99"/>
      <c r="E99" s="99"/>
      <c r="F99" s="99"/>
      <c r="G99" s="100"/>
      <c r="H99" s="100"/>
      <c r="I99" s="101"/>
      <c r="K99"/>
      <c r="L99"/>
      <c r="M99"/>
      <c r="N99"/>
      <c r="O99"/>
      <c r="P99"/>
      <c r="Q99"/>
      <c r="R99"/>
      <c r="S99"/>
      <c r="T99" s="15"/>
    </row>
    <row r="100" spans="2:20" s="35" customFormat="1" ht="15" customHeight="1" x14ac:dyDescent="0.5">
      <c r="B100" s="99"/>
      <c r="C100" s="100"/>
      <c r="D100" s="99"/>
      <c r="E100" s="99"/>
      <c r="F100" s="99"/>
      <c r="G100" s="100"/>
      <c r="H100" s="100"/>
      <c r="I100" s="101"/>
      <c r="K100"/>
      <c r="L100"/>
      <c r="M100"/>
      <c r="N100"/>
      <c r="O100"/>
      <c r="P100"/>
      <c r="Q100"/>
      <c r="R100"/>
      <c r="S100"/>
      <c r="T100" s="15"/>
    </row>
    <row r="101" spans="2:20" s="35" customFormat="1" ht="15" customHeight="1" x14ac:dyDescent="0.5">
      <c r="B101" s="99"/>
      <c r="C101" s="100"/>
      <c r="D101" s="99"/>
      <c r="E101" s="99"/>
      <c r="F101" s="99"/>
      <c r="G101" s="100"/>
      <c r="H101" s="100"/>
      <c r="I101" s="101"/>
      <c r="K101"/>
      <c r="L101"/>
      <c r="M101"/>
      <c r="N101"/>
      <c r="O101"/>
      <c r="P101"/>
      <c r="Q101"/>
      <c r="R101"/>
      <c r="S101"/>
      <c r="T101" s="15"/>
    </row>
    <row r="102" spans="2:20" s="35" customFormat="1" ht="15" customHeight="1" x14ac:dyDescent="0.5">
      <c r="B102" s="99"/>
      <c r="C102" s="100"/>
      <c r="D102" s="99"/>
      <c r="E102" s="99"/>
      <c r="F102" s="99"/>
      <c r="G102" s="100"/>
      <c r="H102" s="100"/>
      <c r="I102" s="101"/>
      <c r="K102"/>
      <c r="L102"/>
      <c r="M102"/>
      <c r="N102"/>
      <c r="O102"/>
      <c r="P102"/>
      <c r="Q102"/>
      <c r="R102"/>
      <c r="S102"/>
      <c r="T102" s="15"/>
    </row>
    <row r="103" spans="2:20" s="35" customFormat="1" ht="15" customHeight="1" x14ac:dyDescent="0.5">
      <c r="B103" s="99"/>
      <c r="C103" s="100"/>
      <c r="D103" s="99"/>
      <c r="E103" s="99"/>
      <c r="F103" s="99"/>
      <c r="G103" s="100"/>
      <c r="H103" s="100"/>
      <c r="I103" s="101"/>
      <c r="K103"/>
      <c r="L103"/>
      <c r="M103"/>
      <c r="N103"/>
      <c r="O103"/>
      <c r="P103"/>
      <c r="Q103"/>
      <c r="R103"/>
      <c r="S103"/>
      <c r="T103" s="15"/>
    </row>
    <row r="104" spans="2:20" s="35" customFormat="1" ht="15" customHeight="1" x14ac:dyDescent="0.5">
      <c r="B104" s="99"/>
      <c r="C104" s="100"/>
      <c r="D104" s="99"/>
      <c r="E104" s="99"/>
      <c r="F104" s="99"/>
      <c r="G104" s="100"/>
      <c r="H104" s="100"/>
      <c r="I104" s="101"/>
      <c r="K104"/>
      <c r="L104"/>
      <c r="M104"/>
      <c r="N104"/>
      <c r="O104"/>
      <c r="P104"/>
      <c r="Q104"/>
      <c r="R104"/>
      <c r="S104"/>
      <c r="T104" s="15"/>
    </row>
    <row r="105" spans="2:20" s="35" customFormat="1" ht="15" customHeight="1" x14ac:dyDescent="0.5">
      <c r="B105" s="99"/>
      <c r="C105" s="100"/>
      <c r="D105" s="99"/>
      <c r="E105" s="99"/>
      <c r="F105" s="99"/>
      <c r="G105" s="100"/>
      <c r="H105" s="100"/>
      <c r="I105" s="101"/>
      <c r="K105"/>
      <c r="L105"/>
      <c r="M105"/>
      <c r="N105"/>
      <c r="O105"/>
      <c r="P105"/>
      <c r="Q105"/>
      <c r="R105"/>
      <c r="S105"/>
      <c r="T105" s="15"/>
    </row>
    <row r="106" spans="2:20" s="35" customFormat="1" ht="15" customHeight="1" x14ac:dyDescent="0.5">
      <c r="B106" s="99"/>
      <c r="C106" s="100"/>
      <c r="D106" s="99"/>
      <c r="E106" s="99"/>
      <c r="F106" s="99"/>
      <c r="G106" s="100"/>
      <c r="H106" s="100"/>
      <c r="I106" s="101"/>
      <c r="K106"/>
      <c r="L106"/>
      <c r="M106"/>
      <c r="N106"/>
      <c r="O106"/>
      <c r="P106"/>
      <c r="Q106"/>
      <c r="R106"/>
      <c r="S106"/>
      <c r="T106" s="15"/>
    </row>
    <row r="107" spans="2:20" s="35" customFormat="1" ht="15" customHeight="1" x14ac:dyDescent="0.5">
      <c r="B107" s="99"/>
      <c r="C107" s="100"/>
      <c r="D107" s="99"/>
      <c r="E107" s="99"/>
      <c r="F107" s="99"/>
      <c r="G107" s="100"/>
      <c r="H107" s="100"/>
      <c r="I107" s="101"/>
      <c r="K107"/>
      <c r="L107"/>
      <c r="M107"/>
      <c r="N107"/>
      <c r="O107"/>
      <c r="P107"/>
      <c r="Q107"/>
      <c r="R107"/>
      <c r="S107"/>
      <c r="T107" s="15"/>
    </row>
    <row r="108" spans="2:20" s="35" customFormat="1" ht="15" customHeight="1" x14ac:dyDescent="0.5">
      <c r="B108" s="99"/>
      <c r="C108" s="100"/>
      <c r="D108" s="99"/>
      <c r="E108" s="99"/>
      <c r="F108" s="99"/>
      <c r="G108" s="100"/>
      <c r="H108" s="100"/>
      <c r="I108" s="101"/>
      <c r="K108"/>
      <c r="L108"/>
      <c r="M108"/>
      <c r="N108"/>
      <c r="O108"/>
      <c r="P108"/>
      <c r="Q108"/>
      <c r="R108"/>
      <c r="S108"/>
      <c r="T108" s="15"/>
    </row>
    <row r="109" spans="2:20" s="35" customFormat="1" ht="15" customHeight="1" x14ac:dyDescent="0.5">
      <c r="B109" s="99"/>
      <c r="C109" s="100"/>
      <c r="D109" s="99"/>
      <c r="E109" s="99"/>
      <c r="F109" s="99"/>
      <c r="G109" s="100"/>
      <c r="H109" s="100"/>
      <c r="I109" s="101"/>
      <c r="K109"/>
      <c r="L109"/>
      <c r="M109"/>
      <c r="N109"/>
      <c r="O109"/>
      <c r="P109"/>
      <c r="Q109"/>
      <c r="R109"/>
      <c r="S109"/>
      <c r="T109" s="15"/>
    </row>
    <row r="110" spans="2:20" s="35" customFormat="1" ht="15" customHeight="1" x14ac:dyDescent="0.5">
      <c r="B110" s="99"/>
      <c r="C110" s="100"/>
      <c r="D110" s="99"/>
      <c r="E110" s="99"/>
      <c r="F110" s="99"/>
      <c r="G110" s="100"/>
      <c r="H110" s="100"/>
      <c r="I110" s="101"/>
      <c r="K110"/>
      <c r="L110"/>
      <c r="M110"/>
      <c r="N110"/>
      <c r="O110"/>
      <c r="P110"/>
      <c r="Q110"/>
      <c r="R110"/>
      <c r="S110"/>
      <c r="T110" s="15"/>
    </row>
    <row r="111" spans="2:20" s="35" customFormat="1" ht="15" customHeight="1" x14ac:dyDescent="0.5">
      <c r="B111" s="99"/>
      <c r="C111" s="100"/>
      <c r="D111" s="99"/>
      <c r="E111" s="99"/>
      <c r="F111" s="99"/>
      <c r="G111" s="100"/>
      <c r="H111" s="100"/>
      <c r="I111" s="101"/>
      <c r="K111"/>
      <c r="L111"/>
      <c r="M111"/>
      <c r="N111"/>
      <c r="O111"/>
      <c r="P111"/>
      <c r="Q111"/>
      <c r="R111"/>
      <c r="S111"/>
      <c r="T111" s="15"/>
    </row>
    <row r="112" spans="2:20" s="35" customFormat="1" ht="15" customHeight="1" x14ac:dyDescent="0.5">
      <c r="B112" s="99"/>
      <c r="C112" s="100"/>
      <c r="D112" s="99"/>
      <c r="E112" s="99"/>
      <c r="F112" s="99"/>
      <c r="G112" s="100"/>
      <c r="H112" s="100"/>
      <c r="I112" s="101"/>
      <c r="K112"/>
      <c r="L112"/>
      <c r="M112"/>
      <c r="N112"/>
      <c r="O112"/>
      <c r="P112"/>
      <c r="Q112"/>
      <c r="R112"/>
      <c r="S112"/>
      <c r="T112" s="15"/>
    </row>
    <row r="113" spans="2:20" s="35" customFormat="1" ht="15" customHeight="1" x14ac:dyDescent="0.5">
      <c r="B113" s="99"/>
      <c r="C113" s="100"/>
      <c r="D113" s="99"/>
      <c r="E113" s="99"/>
      <c r="F113" s="99"/>
      <c r="G113" s="100"/>
      <c r="H113" s="100"/>
      <c r="I113" s="101"/>
      <c r="K113"/>
      <c r="L113"/>
      <c r="M113"/>
      <c r="N113"/>
      <c r="O113"/>
      <c r="P113"/>
      <c r="Q113"/>
      <c r="R113"/>
      <c r="S113"/>
      <c r="T113" s="15"/>
    </row>
    <row r="114" spans="2:20" s="35" customFormat="1" ht="15" customHeight="1" x14ac:dyDescent="0.5">
      <c r="B114" s="99"/>
      <c r="C114" s="100"/>
      <c r="D114" s="99"/>
      <c r="E114" s="99"/>
      <c r="F114" s="99"/>
      <c r="G114" s="100"/>
      <c r="H114" s="100"/>
      <c r="I114" s="101"/>
      <c r="K114"/>
      <c r="L114"/>
      <c r="M114"/>
      <c r="N114"/>
      <c r="O114"/>
      <c r="P114"/>
      <c r="Q114"/>
      <c r="R114"/>
      <c r="S114"/>
      <c r="T114" s="15"/>
    </row>
    <row r="115" spans="2:20" s="35" customFormat="1" ht="15" customHeight="1" x14ac:dyDescent="0.5">
      <c r="B115" s="99"/>
      <c r="C115" s="100"/>
      <c r="D115" s="99"/>
      <c r="E115" s="99"/>
      <c r="F115" s="99"/>
      <c r="G115" s="100"/>
      <c r="H115" s="100"/>
      <c r="I115" s="101"/>
      <c r="K115"/>
      <c r="L115"/>
      <c r="M115"/>
      <c r="N115"/>
      <c r="O115"/>
      <c r="P115"/>
      <c r="Q115"/>
      <c r="R115"/>
      <c r="S115"/>
      <c r="T115" s="15"/>
    </row>
    <row r="116" spans="2:20" s="35" customFormat="1" ht="15" customHeight="1" x14ac:dyDescent="0.5">
      <c r="B116" s="99"/>
      <c r="C116" s="100"/>
      <c r="D116" s="99"/>
      <c r="E116" s="99"/>
      <c r="F116" s="99"/>
      <c r="G116" s="100"/>
      <c r="H116" s="100"/>
      <c r="I116" s="101"/>
      <c r="K116"/>
      <c r="L116"/>
      <c r="M116"/>
      <c r="N116"/>
      <c r="O116"/>
      <c r="P116"/>
      <c r="Q116"/>
      <c r="R116"/>
      <c r="S116"/>
      <c r="T116" s="15"/>
    </row>
    <row r="117" spans="2:20" s="35" customFormat="1" ht="15" customHeight="1" x14ac:dyDescent="0.5">
      <c r="B117" s="99"/>
      <c r="C117" s="100"/>
      <c r="D117" s="99"/>
      <c r="E117" s="99"/>
      <c r="F117" s="99"/>
      <c r="G117" s="100"/>
      <c r="H117" s="100"/>
      <c r="I117" s="101"/>
      <c r="K117"/>
      <c r="L117"/>
      <c r="M117"/>
      <c r="N117"/>
      <c r="O117"/>
      <c r="P117"/>
      <c r="Q117"/>
      <c r="R117"/>
      <c r="S117"/>
      <c r="T117" s="15"/>
    </row>
    <row r="118" spans="2:20" s="35" customFormat="1" ht="15" customHeight="1" x14ac:dyDescent="0.5">
      <c r="B118" s="99"/>
      <c r="C118" s="100"/>
      <c r="D118" s="99"/>
      <c r="E118" s="99"/>
      <c r="F118" s="99"/>
      <c r="G118" s="100"/>
      <c r="H118" s="100"/>
      <c r="I118" s="101"/>
      <c r="K118"/>
      <c r="L118"/>
      <c r="M118"/>
      <c r="N118"/>
      <c r="O118"/>
      <c r="P118"/>
      <c r="Q118"/>
      <c r="R118"/>
      <c r="S118"/>
      <c r="T118" s="15"/>
    </row>
    <row r="119" spans="2:20" s="35" customFormat="1" ht="15" customHeight="1" x14ac:dyDescent="0.5">
      <c r="B119" s="99"/>
      <c r="C119" s="100"/>
      <c r="D119" s="99"/>
      <c r="E119" s="99"/>
      <c r="F119" s="99"/>
      <c r="G119" s="100"/>
      <c r="H119" s="100"/>
      <c r="I119" s="101"/>
      <c r="K119"/>
      <c r="L119"/>
      <c r="M119"/>
      <c r="N119"/>
      <c r="O119"/>
      <c r="P119"/>
      <c r="Q119"/>
      <c r="R119"/>
      <c r="S119"/>
      <c r="T119" s="15"/>
    </row>
    <row r="120" spans="2:20" s="35" customFormat="1" ht="15" customHeight="1" x14ac:dyDescent="0.5">
      <c r="B120" s="99"/>
      <c r="C120" s="100"/>
      <c r="D120" s="99"/>
      <c r="E120" s="99"/>
      <c r="F120" s="99"/>
      <c r="G120" s="100"/>
      <c r="H120" s="100"/>
      <c r="I120" s="101"/>
      <c r="K120"/>
      <c r="L120"/>
      <c r="M120"/>
      <c r="N120"/>
      <c r="O120"/>
      <c r="P120"/>
      <c r="Q120"/>
      <c r="R120"/>
      <c r="S120"/>
      <c r="T120" s="15"/>
    </row>
    <row r="121" spans="2:20" s="35" customFormat="1" ht="15" customHeight="1" x14ac:dyDescent="0.5">
      <c r="B121" s="99"/>
      <c r="C121" s="100"/>
      <c r="D121" s="99"/>
      <c r="E121" s="99"/>
      <c r="F121" s="99"/>
      <c r="G121" s="100"/>
      <c r="H121" s="100"/>
      <c r="I121" s="101"/>
      <c r="K121"/>
      <c r="L121"/>
      <c r="M121"/>
      <c r="N121"/>
      <c r="O121"/>
      <c r="P121"/>
      <c r="Q121"/>
      <c r="R121"/>
      <c r="S121"/>
      <c r="T121" s="15"/>
    </row>
    <row r="122" spans="2:20" s="35" customFormat="1" ht="15" customHeight="1" x14ac:dyDescent="0.5">
      <c r="B122" s="99"/>
      <c r="C122" s="100"/>
      <c r="D122" s="99"/>
      <c r="E122" s="99"/>
      <c r="F122" s="99"/>
      <c r="G122" s="100"/>
      <c r="H122" s="100"/>
      <c r="I122" s="101"/>
      <c r="K122"/>
      <c r="L122"/>
      <c r="M122"/>
      <c r="N122"/>
      <c r="O122"/>
      <c r="P122"/>
      <c r="Q122"/>
      <c r="R122"/>
      <c r="S122"/>
      <c r="T122" s="15"/>
    </row>
    <row r="123" spans="2:20" s="35" customFormat="1" ht="15" customHeight="1" x14ac:dyDescent="0.5">
      <c r="B123" s="99"/>
      <c r="C123" s="100"/>
      <c r="D123" s="99"/>
      <c r="E123" s="99"/>
      <c r="F123" s="99"/>
      <c r="G123" s="100"/>
      <c r="H123" s="100"/>
      <c r="I123" s="101"/>
      <c r="K123"/>
      <c r="L123"/>
      <c r="M123"/>
      <c r="N123"/>
      <c r="O123"/>
      <c r="P123"/>
      <c r="Q123"/>
      <c r="R123"/>
      <c r="S123"/>
      <c r="T123" s="15"/>
    </row>
    <row r="124" spans="2:20" s="35" customFormat="1" ht="15" customHeight="1" x14ac:dyDescent="0.5">
      <c r="B124" s="99"/>
      <c r="C124" s="100"/>
      <c r="D124" s="99"/>
      <c r="E124" s="99"/>
      <c r="F124" s="99"/>
      <c r="G124" s="100"/>
      <c r="H124" s="100"/>
      <c r="I124" s="101"/>
      <c r="K124"/>
      <c r="L124"/>
      <c r="M124"/>
      <c r="N124"/>
      <c r="O124"/>
      <c r="P124"/>
      <c r="Q124"/>
      <c r="R124"/>
      <c r="S124"/>
      <c r="T124" s="15"/>
    </row>
    <row r="125" spans="2:20" s="35" customFormat="1" ht="15" customHeight="1" x14ac:dyDescent="0.5">
      <c r="B125" s="99"/>
      <c r="C125" s="100"/>
      <c r="D125" s="99"/>
      <c r="E125" s="99"/>
      <c r="F125" s="99"/>
      <c r="G125" s="100"/>
      <c r="H125" s="100"/>
      <c r="I125" s="101"/>
      <c r="K125"/>
      <c r="L125"/>
      <c r="M125"/>
      <c r="N125"/>
      <c r="O125"/>
      <c r="P125"/>
      <c r="Q125"/>
      <c r="R125"/>
      <c r="S125"/>
      <c r="T125" s="15"/>
    </row>
    <row r="126" spans="2:20" s="35" customFormat="1" ht="15" customHeight="1" x14ac:dyDescent="0.5">
      <c r="B126" s="99"/>
      <c r="C126" s="100"/>
      <c r="D126" s="99"/>
      <c r="E126" s="99"/>
      <c r="F126" s="99"/>
      <c r="G126" s="100"/>
      <c r="H126" s="100"/>
      <c r="I126" s="101"/>
      <c r="K126"/>
      <c r="L126"/>
      <c r="M126"/>
      <c r="N126"/>
      <c r="O126"/>
      <c r="P126"/>
      <c r="Q126"/>
      <c r="R126"/>
      <c r="S126"/>
      <c r="T126" s="15"/>
    </row>
    <row r="127" spans="2:20" s="35" customFormat="1" ht="15" customHeight="1" x14ac:dyDescent="0.5">
      <c r="B127" s="99"/>
      <c r="C127" s="100"/>
      <c r="D127" s="99"/>
      <c r="E127" s="99"/>
      <c r="F127" s="99"/>
      <c r="G127" s="100"/>
      <c r="H127" s="100"/>
      <c r="I127" s="101"/>
      <c r="K127"/>
      <c r="L127"/>
      <c r="M127"/>
      <c r="N127"/>
      <c r="O127"/>
      <c r="P127"/>
      <c r="Q127"/>
      <c r="R127"/>
      <c r="S127"/>
      <c r="T127" s="15"/>
    </row>
    <row r="128" spans="2:20" s="35" customFormat="1" ht="15" customHeight="1" x14ac:dyDescent="0.5">
      <c r="B128" s="99"/>
      <c r="C128" s="100"/>
      <c r="D128" s="99"/>
      <c r="E128" s="99"/>
      <c r="F128" s="99"/>
      <c r="G128" s="100"/>
      <c r="H128" s="100"/>
      <c r="I128" s="101"/>
      <c r="K128"/>
      <c r="L128"/>
      <c r="M128"/>
      <c r="N128"/>
      <c r="O128"/>
      <c r="P128"/>
      <c r="Q128"/>
      <c r="R128"/>
      <c r="S128"/>
      <c r="T128" s="15"/>
    </row>
    <row r="129" spans="2:20" s="35" customFormat="1" ht="15" customHeight="1" x14ac:dyDescent="0.5">
      <c r="B129" s="99"/>
      <c r="C129" s="100"/>
      <c r="D129" s="99"/>
      <c r="E129" s="99"/>
      <c r="F129" s="99"/>
      <c r="G129" s="100"/>
      <c r="H129" s="100"/>
      <c r="I129" s="101"/>
      <c r="K129"/>
      <c r="L129"/>
      <c r="M129"/>
      <c r="N129"/>
      <c r="O129"/>
      <c r="P129"/>
      <c r="Q129"/>
      <c r="R129"/>
      <c r="S129"/>
      <c r="T129" s="15"/>
    </row>
    <row r="130" spans="2:20" s="35" customFormat="1" ht="15" customHeight="1" x14ac:dyDescent="0.5">
      <c r="B130" s="99"/>
      <c r="C130" s="100"/>
      <c r="D130" s="99"/>
      <c r="E130" s="99"/>
      <c r="F130" s="99"/>
      <c r="G130" s="100"/>
      <c r="H130" s="100"/>
      <c r="I130" s="101"/>
      <c r="K130"/>
      <c r="L130"/>
      <c r="M130"/>
      <c r="N130"/>
      <c r="O130"/>
      <c r="P130"/>
      <c r="Q130"/>
      <c r="R130"/>
      <c r="S130"/>
      <c r="T130" s="15"/>
    </row>
    <row r="131" spans="2:20" s="35" customFormat="1" ht="15" customHeight="1" x14ac:dyDescent="0.5">
      <c r="B131" s="99"/>
      <c r="C131" s="100"/>
      <c r="D131" s="99"/>
      <c r="E131" s="99"/>
      <c r="F131" s="99"/>
      <c r="G131" s="100"/>
      <c r="H131" s="100"/>
      <c r="I131" s="101"/>
      <c r="K131"/>
      <c r="L131"/>
      <c r="M131"/>
      <c r="N131"/>
      <c r="O131"/>
      <c r="P131"/>
      <c r="Q131"/>
      <c r="R131"/>
      <c r="S131"/>
      <c r="T131" s="15"/>
    </row>
    <row r="132" spans="2:20" s="35" customFormat="1" ht="15" customHeight="1" x14ac:dyDescent="0.5">
      <c r="B132" s="99"/>
      <c r="C132" s="100"/>
      <c r="D132" s="99"/>
      <c r="E132" s="99"/>
      <c r="F132" s="99"/>
      <c r="G132" s="100"/>
      <c r="H132" s="100"/>
      <c r="I132" s="101"/>
      <c r="K132"/>
      <c r="L132"/>
      <c r="M132"/>
      <c r="N132"/>
      <c r="O132"/>
      <c r="P132"/>
      <c r="Q132"/>
      <c r="R132"/>
      <c r="S132"/>
      <c r="T132" s="15"/>
    </row>
    <row r="133" spans="2:20" s="35" customFormat="1" ht="15" customHeight="1" x14ac:dyDescent="0.5">
      <c r="B133" s="99"/>
      <c r="C133" s="100"/>
      <c r="D133" s="99"/>
      <c r="E133" s="99"/>
      <c r="F133" s="99"/>
      <c r="G133" s="100"/>
      <c r="H133" s="100"/>
      <c r="I133" s="101"/>
      <c r="K133"/>
      <c r="L133"/>
      <c r="M133"/>
      <c r="N133"/>
      <c r="O133"/>
      <c r="P133"/>
      <c r="Q133"/>
      <c r="R133"/>
      <c r="S133"/>
      <c r="T133" s="15"/>
    </row>
    <row r="134" spans="2:20" s="35" customFormat="1" ht="15" customHeight="1" x14ac:dyDescent="0.5">
      <c r="B134" s="99"/>
      <c r="C134" s="100"/>
      <c r="D134" s="99"/>
      <c r="E134" s="99"/>
      <c r="F134" s="99"/>
      <c r="G134" s="100"/>
      <c r="H134" s="100"/>
      <c r="I134" s="101"/>
      <c r="K134"/>
      <c r="L134"/>
      <c r="M134"/>
      <c r="N134"/>
      <c r="O134"/>
      <c r="P134"/>
      <c r="Q134"/>
      <c r="R134"/>
      <c r="S134"/>
      <c r="T134" s="15"/>
    </row>
    <row r="135" spans="2:20" s="35" customFormat="1" ht="15" customHeight="1" x14ac:dyDescent="0.5">
      <c r="B135" s="99"/>
      <c r="C135" s="100"/>
      <c r="D135" s="99"/>
      <c r="E135" s="99"/>
      <c r="F135" s="99"/>
      <c r="G135" s="100"/>
      <c r="H135" s="100"/>
      <c r="I135" s="101"/>
      <c r="K135"/>
      <c r="L135"/>
      <c r="M135"/>
      <c r="N135"/>
      <c r="O135"/>
      <c r="P135"/>
      <c r="Q135"/>
      <c r="R135"/>
      <c r="S135"/>
      <c r="T135" s="15"/>
    </row>
    <row r="136" spans="2:20" s="35" customFormat="1" ht="15" customHeight="1" x14ac:dyDescent="0.5">
      <c r="B136" s="99"/>
      <c r="C136" s="100"/>
      <c r="D136" s="99"/>
      <c r="E136" s="99"/>
      <c r="F136" s="99"/>
      <c r="G136" s="100"/>
      <c r="H136" s="100"/>
      <c r="I136" s="101"/>
      <c r="K136"/>
      <c r="L136"/>
      <c r="M136"/>
      <c r="N136"/>
      <c r="O136"/>
      <c r="P136"/>
      <c r="Q136"/>
      <c r="R136"/>
      <c r="S136"/>
      <c r="T136" s="15"/>
    </row>
    <row r="137" spans="2:20" s="35" customFormat="1" ht="15" customHeight="1" x14ac:dyDescent="0.5">
      <c r="B137" s="99"/>
      <c r="C137" s="100"/>
      <c r="D137" s="99"/>
      <c r="E137" s="99"/>
      <c r="F137" s="99"/>
      <c r="G137" s="100"/>
      <c r="H137" s="100"/>
      <c r="I137" s="101"/>
      <c r="K137"/>
      <c r="L137"/>
      <c r="M137"/>
      <c r="N137"/>
      <c r="O137"/>
      <c r="P137"/>
      <c r="Q137"/>
      <c r="R137"/>
      <c r="S137"/>
      <c r="T137" s="15"/>
    </row>
    <row r="138" spans="2:20" s="35" customFormat="1" ht="15" customHeight="1" x14ac:dyDescent="0.5">
      <c r="B138" s="99"/>
      <c r="C138" s="100"/>
      <c r="D138" s="99"/>
      <c r="E138" s="99"/>
      <c r="F138" s="99"/>
      <c r="G138" s="100"/>
      <c r="H138" s="100"/>
      <c r="I138" s="101"/>
      <c r="K138"/>
      <c r="L138"/>
      <c r="M138"/>
      <c r="N138"/>
      <c r="O138"/>
      <c r="P138"/>
      <c r="Q138"/>
      <c r="R138"/>
      <c r="S138"/>
      <c r="T138" s="15"/>
    </row>
    <row r="139" spans="2:20" s="35" customFormat="1" ht="15" customHeight="1" x14ac:dyDescent="0.5">
      <c r="B139" s="99"/>
      <c r="C139" s="100"/>
      <c r="D139" s="99"/>
      <c r="E139" s="99"/>
      <c r="F139" s="99"/>
      <c r="G139" s="100"/>
      <c r="H139" s="100"/>
      <c r="I139" s="101"/>
      <c r="K139"/>
      <c r="L139"/>
      <c r="M139"/>
      <c r="N139"/>
      <c r="O139"/>
      <c r="P139"/>
      <c r="Q139"/>
      <c r="R139"/>
      <c r="S139"/>
      <c r="T139" s="15"/>
    </row>
    <row r="140" spans="2:20" s="35" customFormat="1" ht="15" customHeight="1" x14ac:dyDescent="0.5">
      <c r="B140" s="99"/>
      <c r="C140" s="100"/>
      <c r="D140" s="99"/>
      <c r="E140" s="99"/>
      <c r="F140" s="99"/>
      <c r="G140" s="100"/>
      <c r="H140" s="100"/>
      <c r="I140" s="101"/>
      <c r="K140"/>
      <c r="L140"/>
      <c r="M140"/>
      <c r="N140"/>
      <c r="O140"/>
      <c r="P140"/>
      <c r="Q140"/>
      <c r="R140"/>
      <c r="S140"/>
      <c r="T140" s="15"/>
    </row>
    <row r="141" spans="2:20" s="35" customFormat="1" ht="15" customHeight="1" x14ac:dyDescent="0.5">
      <c r="B141" s="99"/>
      <c r="C141" s="100"/>
      <c r="D141" s="99"/>
      <c r="E141" s="99"/>
      <c r="F141" s="99"/>
      <c r="G141" s="100"/>
      <c r="H141" s="100"/>
      <c r="I141" s="101"/>
      <c r="K141"/>
      <c r="L141"/>
      <c r="M141"/>
      <c r="N141"/>
      <c r="O141"/>
      <c r="P141"/>
      <c r="Q141"/>
      <c r="R141"/>
      <c r="S141"/>
      <c r="T141" s="15"/>
    </row>
    <row r="142" spans="2:20" s="35" customFormat="1" ht="15" customHeight="1" x14ac:dyDescent="0.5">
      <c r="B142" s="99"/>
      <c r="C142" s="100"/>
      <c r="D142" s="99"/>
      <c r="E142" s="99"/>
      <c r="F142" s="99"/>
      <c r="G142" s="100"/>
      <c r="H142" s="100"/>
      <c r="I142" s="101"/>
      <c r="K142"/>
      <c r="L142"/>
      <c r="M142"/>
      <c r="N142"/>
      <c r="O142"/>
      <c r="P142"/>
      <c r="Q142"/>
      <c r="R142"/>
      <c r="S142"/>
      <c r="T142" s="15"/>
    </row>
    <row r="143" spans="2:20" s="35" customFormat="1" ht="15" customHeight="1" x14ac:dyDescent="0.5">
      <c r="B143" s="99"/>
      <c r="C143" s="100"/>
      <c r="D143" s="99"/>
      <c r="E143" s="99"/>
      <c r="F143" s="99"/>
      <c r="G143" s="100"/>
      <c r="H143" s="100"/>
      <c r="I143" s="101"/>
      <c r="K143"/>
      <c r="L143"/>
      <c r="M143"/>
      <c r="N143"/>
      <c r="O143"/>
      <c r="P143"/>
      <c r="Q143"/>
      <c r="R143"/>
      <c r="S143"/>
      <c r="T143" s="15"/>
    </row>
    <row r="144" spans="2:20" s="35" customFormat="1" ht="15" customHeight="1" x14ac:dyDescent="0.5">
      <c r="B144" s="99"/>
      <c r="C144" s="100"/>
      <c r="D144" s="99"/>
      <c r="E144" s="99"/>
      <c r="F144" s="99"/>
      <c r="G144" s="100"/>
      <c r="H144" s="100"/>
      <c r="I144" s="101"/>
      <c r="K144"/>
      <c r="L144"/>
      <c r="M144"/>
      <c r="N144"/>
      <c r="O144"/>
      <c r="P144"/>
      <c r="Q144"/>
      <c r="R144"/>
      <c r="S144"/>
      <c r="T144" s="15"/>
    </row>
    <row r="145" spans="2:20" s="35" customFormat="1" ht="15" customHeight="1" x14ac:dyDescent="0.5">
      <c r="B145" s="99"/>
      <c r="C145" s="100"/>
      <c r="D145" s="99"/>
      <c r="E145" s="99"/>
      <c r="F145" s="99"/>
      <c r="G145" s="100"/>
      <c r="H145" s="100"/>
      <c r="I145" s="101"/>
      <c r="K145"/>
      <c r="L145"/>
      <c r="M145"/>
      <c r="N145"/>
      <c r="O145"/>
      <c r="P145"/>
      <c r="Q145"/>
      <c r="R145"/>
      <c r="S145"/>
      <c r="T145" s="15"/>
    </row>
    <row r="146" spans="2:20" s="35" customFormat="1" ht="15" customHeight="1" x14ac:dyDescent="0.5">
      <c r="B146" s="99"/>
      <c r="C146" s="100"/>
      <c r="D146" s="99"/>
      <c r="E146" s="99"/>
      <c r="F146" s="99"/>
      <c r="G146" s="100"/>
      <c r="H146" s="100"/>
      <c r="I146" s="101"/>
      <c r="K146"/>
      <c r="L146"/>
      <c r="M146"/>
      <c r="N146"/>
      <c r="O146"/>
      <c r="P146"/>
      <c r="Q146"/>
      <c r="R146"/>
      <c r="S146"/>
      <c r="T146" s="15"/>
    </row>
    <row r="147" spans="2:20" s="35" customFormat="1" ht="15" customHeight="1" x14ac:dyDescent="0.5">
      <c r="B147" s="99"/>
      <c r="C147" s="100"/>
      <c r="D147" s="99"/>
      <c r="E147" s="99"/>
      <c r="F147" s="99"/>
      <c r="G147" s="100"/>
      <c r="H147" s="100"/>
      <c r="I147" s="101"/>
      <c r="K147"/>
      <c r="L147"/>
      <c r="M147"/>
      <c r="N147"/>
      <c r="O147"/>
      <c r="P147"/>
      <c r="Q147"/>
      <c r="R147"/>
      <c r="S147"/>
      <c r="T147" s="15"/>
    </row>
    <row r="148" spans="2:20" s="35" customFormat="1" ht="15" customHeight="1" x14ac:dyDescent="0.5">
      <c r="B148" s="99"/>
      <c r="C148" s="100"/>
      <c r="D148" s="99"/>
      <c r="E148" s="99"/>
      <c r="F148" s="99"/>
      <c r="G148" s="100"/>
      <c r="H148" s="100"/>
      <c r="I148" s="101"/>
      <c r="K148"/>
      <c r="L148"/>
      <c r="M148"/>
      <c r="N148"/>
      <c r="O148"/>
      <c r="P148"/>
      <c r="Q148"/>
      <c r="R148"/>
      <c r="S148"/>
      <c r="T148" s="15"/>
    </row>
    <row r="149" spans="2:20" s="35" customFormat="1" ht="15" customHeight="1" x14ac:dyDescent="0.5">
      <c r="B149" s="99"/>
      <c r="C149" s="100"/>
      <c r="D149" s="99"/>
      <c r="E149" s="99"/>
      <c r="F149" s="99"/>
      <c r="G149" s="100"/>
      <c r="H149" s="100"/>
      <c r="I149" s="101"/>
      <c r="K149"/>
      <c r="L149"/>
      <c r="M149"/>
      <c r="N149"/>
      <c r="O149"/>
      <c r="P149"/>
      <c r="Q149"/>
      <c r="R149"/>
      <c r="S149"/>
      <c r="T149" s="15"/>
    </row>
    <row r="150" spans="2:20" s="35" customFormat="1" ht="15" customHeight="1" x14ac:dyDescent="0.45">
      <c r="B150" s="99"/>
      <c r="C150" s="100"/>
      <c r="D150" s="99"/>
      <c r="E150" s="99"/>
      <c r="F150" s="99"/>
      <c r="G150" s="100"/>
      <c r="H150" s="100"/>
      <c r="I150" s="101"/>
      <c r="K150" s="36"/>
      <c r="L150" s="36"/>
      <c r="M150" s="36"/>
      <c r="N150" s="36"/>
      <c r="O150" s="36"/>
      <c r="P150" s="36"/>
      <c r="Q150" s="36"/>
      <c r="R150" s="36"/>
      <c r="S150" s="36"/>
      <c r="T150" s="15"/>
    </row>
    <row r="151" spans="2:20" s="35" customFormat="1" ht="15" customHeight="1" x14ac:dyDescent="0.45">
      <c r="B151" s="99"/>
      <c r="C151" s="100"/>
      <c r="D151" s="99"/>
      <c r="E151" s="99"/>
      <c r="F151" s="99"/>
      <c r="G151" s="100"/>
      <c r="H151" s="100"/>
      <c r="I151" s="101"/>
      <c r="K151" s="36"/>
      <c r="L151" s="36"/>
      <c r="M151" s="36"/>
      <c r="N151" s="36"/>
      <c r="O151" s="36"/>
      <c r="P151" s="36"/>
      <c r="Q151" s="36"/>
      <c r="R151" s="36"/>
      <c r="S151" s="36"/>
      <c r="T151" s="15"/>
    </row>
    <row r="152" spans="2:20" s="35" customFormat="1" ht="15" customHeight="1" x14ac:dyDescent="0.45">
      <c r="B152" s="99"/>
      <c r="C152" s="100"/>
      <c r="D152" s="99"/>
      <c r="E152" s="99"/>
      <c r="F152" s="99"/>
      <c r="G152" s="100"/>
      <c r="H152" s="100"/>
      <c r="I152" s="101"/>
      <c r="K152" s="36"/>
      <c r="L152" s="36"/>
      <c r="M152" s="36"/>
      <c r="N152" s="36"/>
      <c r="O152" s="36"/>
      <c r="P152" s="36"/>
      <c r="Q152" s="36"/>
      <c r="R152" s="36"/>
      <c r="S152" s="36"/>
      <c r="T152" s="15"/>
    </row>
    <row r="153" spans="2:20" s="35" customFormat="1" ht="15" customHeight="1" x14ac:dyDescent="0.45">
      <c r="B153" s="99"/>
      <c r="C153" s="100"/>
      <c r="D153" s="99"/>
      <c r="E153" s="99"/>
      <c r="F153" s="99"/>
      <c r="G153" s="100"/>
      <c r="H153" s="100"/>
      <c r="I153" s="101"/>
      <c r="K153" s="36"/>
      <c r="L153" s="36"/>
      <c r="M153" s="36"/>
      <c r="N153" s="36"/>
      <c r="O153" s="36"/>
      <c r="P153" s="36"/>
      <c r="Q153" s="36"/>
      <c r="R153" s="36"/>
      <c r="S153" s="36"/>
      <c r="T153" s="15"/>
    </row>
    <row r="154" spans="2:20" s="35" customFormat="1" ht="15" customHeight="1" x14ac:dyDescent="0.45">
      <c r="B154" s="99"/>
      <c r="C154" s="100"/>
      <c r="D154" s="99"/>
      <c r="E154" s="99"/>
      <c r="F154" s="99"/>
      <c r="G154" s="100"/>
      <c r="H154" s="100"/>
      <c r="I154" s="101"/>
      <c r="K154" s="36"/>
      <c r="L154" s="36"/>
      <c r="M154" s="36"/>
      <c r="N154" s="36"/>
      <c r="O154" s="36"/>
      <c r="P154" s="36"/>
      <c r="Q154" s="36"/>
      <c r="R154" s="36"/>
      <c r="S154" s="36"/>
      <c r="T154" s="15"/>
    </row>
    <row r="155" spans="2:20" s="35" customFormat="1" ht="15" customHeight="1" x14ac:dyDescent="0.45">
      <c r="B155" s="99"/>
      <c r="C155" s="100"/>
      <c r="D155" s="99"/>
      <c r="E155" s="99"/>
      <c r="F155" s="99"/>
      <c r="G155" s="100"/>
      <c r="H155" s="100"/>
      <c r="I155" s="101"/>
      <c r="K155" s="36"/>
      <c r="L155" s="36"/>
      <c r="M155" s="36"/>
      <c r="N155" s="36"/>
      <c r="O155" s="36"/>
      <c r="P155" s="36"/>
      <c r="Q155" s="36"/>
      <c r="R155" s="36"/>
      <c r="S155" s="36"/>
      <c r="T155" s="15"/>
    </row>
    <row r="156" spans="2:20" s="35" customFormat="1" ht="15" customHeight="1" x14ac:dyDescent="0.45">
      <c r="B156" s="99"/>
      <c r="C156" s="100"/>
      <c r="D156" s="99"/>
      <c r="E156" s="99"/>
      <c r="F156" s="99"/>
      <c r="G156" s="100"/>
      <c r="H156" s="100"/>
      <c r="I156" s="101"/>
      <c r="K156" s="36"/>
      <c r="L156" s="36"/>
      <c r="M156" s="36"/>
      <c r="N156" s="36"/>
      <c r="O156" s="36"/>
      <c r="P156" s="36"/>
      <c r="Q156" s="36"/>
      <c r="R156" s="36"/>
      <c r="S156" s="36"/>
      <c r="T156" s="15"/>
    </row>
    <row r="157" spans="2:20" s="35" customFormat="1" ht="15" customHeight="1" x14ac:dyDescent="0.45">
      <c r="B157" s="99"/>
      <c r="C157" s="100"/>
      <c r="D157" s="99"/>
      <c r="E157" s="99"/>
      <c r="F157" s="99"/>
      <c r="G157" s="100"/>
      <c r="H157" s="100"/>
      <c r="I157" s="101"/>
      <c r="K157" s="36"/>
      <c r="L157" s="36"/>
      <c r="M157" s="36"/>
      <c r="N157" s="36"/>
      <c r="O157" s="36"/>
      <c r="P157" s="36"/>
      <c r="Q157" s="36"/>
      <c r="R157" s="36"/>
      <c r="S157" s="36"/>
      <c r="T157" s="15"/>
    </row>
    <row r="158" spans="2:20" s="35" customFormat="1" ht="15" customHeight="1" x14ac:dyDescent="0.45">
      <c r="B158" s="99"/>
      <c r="C158" s="100"/>
      <c r="D158" s="99"/>
      <c r="E158" s="99"/>
      <c r="F158" s="99"/>
      <c r="G158" s="100"/>
      <c r="H158" s="100"/>
      <c r="I158" s="101"/>
      <c r="K158" s="36"/>
      <c r="L158" s="36"/>
      <c r="M158" s="36"/>
      <c r="N158" s="36"/>
      <c r="O158" s="36"/>
      <c r="P158" s="36"/>
      <c r="Q158" s="36"/>
      <c r="R158" s="36"/>
      <c r="S158" s="36"/>
      <c r="T158" s="15"/>
    </row>
    <row r="159" spans="2:20" s="35" customFormat="1" ht="15" customHeight="1" x14ac:dyDescent="0.45">
      <c r="B159" s="99"/>
      <c r="C159" s="100"/>
      <c r="D159" s="99"/>
      <c r="E159" s="99"/>
      <c r="F159" s="99"/>
      <c r="G159" s="100"/>
      <c r="H159" s="100"/>
      <c r="I159" s="101"/>
      <c r="K159" s="36"/>
      <c r="L159" s="36"/>
      <c r="M159" s="36"/>
      <c r="N159" s="36"/>
      <c r="O159" s="36"/>
      <c r="P159" s="36"/>
      <c r="Q159" s="36"/>
      <c r="R159" s="36"/>
      <c r="S159" s="36"/>
      <c r="T159" s="15"/>
    </row>
    <row r="160" spans="2:20" s="35" customFormat="1" ht="15" customHeight="1" x14ac:dyDescent="0.45">
      <c r="B160" s="99"/>
      <c r="C160" s="100"/>
      <c r="D160" s="99"/>
      <c r="E160" s="99"/>
      <c r="F160" s="99"/>
      <c r="G160" s="100"/>
      <c r="H160" s="100"/>
      <c r="I160" s="101"/>
      <c r="K160" s="36"/>
      <c r="L160" s="36"/>
      <c r="M160" s="36"/>
      <c r="N160" s="36"/>
      <c r="O160" s="36"/>
      <c r="P160" s="36"/>
      <c r="Q160" s="36"/>
      <c r="R160" s="36"/>
      <c r="S160" s="36"/>
      <c r="T160" s="15"/>
    </row>
    <row r="161" spans="2:20" s="35" customFormat="1" ht="15" customHeight="1" x14ac:dyDescent="0.45">
      <c r="B161" s="99"/>
      <c r="C161" s="100"/>
      <c r="D161" s="99"/>
      <c r="E161" s="99"/>
      <c r="F161" s="99"/>
      <c r="G161" s="100"/>
      <c r="H161" s="100"/>
      <c r="I161" s="101"/>
      <c r="K161" s="36"/>
      <c r="L161" s="36"/>
      <c r="M161" s="36"/>
      <c r="N161" s="36"/>
      <c r="O161" s="36"/>
      <c r="P161" s="36"/>
      <c r="Q161" s="36"/>
      <c r="R161" s="36"/>
      <c r="S161" s="36"/>
      <c r="T161" s="15"/>
    </row>
    <row r="162" spans="2:20" s="35" customFormat="1" ht="15" customHeight="1" x14ac:dyDescent="0.45">
      <c r="B162" s="99"/>
      <c r="C162" s="100"/>
      <c r="D162" s="99"/>
      <c r="E162" s="99"/>
      <c r="F162" s="99"/>
      <c r="G162" s="100"/>
      <c r="H162" s="100"/>
      <c r="I162" s="101"/>
      <c r="K162" s="36"/>
      <c r="L162" s="36"/>
      <c r="M162" s="36"/>
      <c r="N162" s="36"/>
      <c r="O162" s="36"/>
      <c r="P162" s="36"/>
      <c r="Q162" s="36"/>
      <c r="R162" s="36"/>
      <c r="S162" s="36"/>
      <c r="T162" s="15"/>
    </row>
    <row r="163" spans="2:20" x14ac:dyDescent="0.45">
      <c r="B163" s="83"/>
      <c r="D163" s="83"/>
      <c r="E163" s="83"/>
      <c r="F163" s="83"/>
      <c r="G163" s="85"/>
      <c r="H163" s="85"/>
    </row>
    <row r="164" spans="2:20" x14ac:dyDescent="0.45">
      <c r="B164" s="83"/>
      <c r="D164" s="83"/>
      <c r="E164" s="83"/>
      <c r="F164" s="83"/>
      <c r="G164" s="85"/>
      <c r="H164" s="85"/>
    </row>
    <row r="165" spans="2:20" x14ac:dyDescent="0.45">
      <c r="B165" s="83"/>
      <c r="D165" s="83"/>
      <c r="E165" s="83"/>
      <c r="F165" s="83"/>
      <c r="G165" s="85"/>
      <c r="H165" s="85"/>
    </row>
    <row r="166" spans="2:20" x14ac:dyDescent="0.45">
      <c r="B166" s="83"/>
      <c r="D166" s="83"/>
      <c r="E166" s="83"/>
      <c r="F166" s="83"/>
      <c r="G166" s="85"/>
      <c r="H166" s="85"/>
    </row>
    <row r="167" spans="2:20" x14ac:dyDescent="0.45">
      <c r="B167" s="83"/>
      <c r="D167" s="83"/>
      <c r="E167" s="83"/>
      <c r="F167" s="83"/>
      <c r="G167" s="85"/>
      <c r="H167" s="85"/>
    </row>
    <row r="168" spans="2:20" x14ac:dyDescent="0.45">
      <c r="B168" s="83"/>
      <c r="D168" s="83"/>
      <c r="E168" s="83"/>
      <c r="F168" s="83"/>
      <c r="G168" s="85"/>
      <c r="H168" s="85"/>
    </row>
    <row r="169" spans="2:20" x14ac:dyDescent="0.45">
      <c r="B169" s="83"/>
      <c r="D169" s="83"/>
      <c r="E169" s="83"/>
      <c r="F169" s="83"/>
      <c r="G169" s="85"/>
      <c r="H169" s="85"/>
    </row>
    <row r="170" spans="2:20" x14ac:dyDescent="0.45">
      <c r="B170" s="83"/>
      <c r="D170" s="83"/>
      <c r="E170" s="83"/>
      <c r="F170" s="83"/>
      <c r="G170" s="85"/>
      <c r="H170" s="85"/>
    </row>
    <row r="171" spans="2:20" x14ac:dyDescent="0.45">
      <c r="B171" s="83"/>
      <c r="D171" s="83"/>
      <c r="E171" s="83"/>
      <c r="F171" s="83"/>
      <c r="G171" s="85"/>
      <c r="H171" s="85"/>
    </row>
    <row r="172" spans="2:20" x14ac:dyDescent="0.45">
      <c r="B172" s="83"/>
      <c r="D172" s="83"/>
      <c r="E172" s="83"/>
      <c r="F172" s="83"/>
      <c r="G172" s="85"/>
      <c r="H172" s="85"/>
    </row>
    <row r="173" spans="2:20" x14ac:dyDescent="0.45">
      <c r="B173" s="83"/>
      <c r="D173" s="83"/>
      <c r="E173" s="83"/>
      <c r="F173" s="83"/>
      <c r="G173" s="85"/>
      <c r="H173" s="85"/>
    </row>
    <row r="174" spans="2:20" x14ac:dyDescent="0.45">
      <c r="B174" s="83"/>
      <c r="D174" s="83"/>
      <c r="E174" s="83"/>
      <c r="F174" s="83"/>
      <c r="G174" s="85"/>
      <c r="H174" s="85"/>
    </row>
    <row r="175" spans="2:20" x14ac:dyDescent="0.45">
      <c r="B175" s="83"/>
      <c r="D175" s="83"/>
      <c r="E175" s="83"/>
      <c r="F175" s="83"/>
      <c r="G175" s="85"/>
      <c r="H175" s="85"/>
    </row>
    <row r="176" spans="2:20" x14ac:dyDescent="0.45">
      <c r="B176" s="83"/>
      <c r="D176" s="83"/>
      <c r="E176" s="83"/>
      <c r="F176" s="83"/>
      <c r="G176" s="85"/>
      <c r="H176" s="85"/>
    </row>
    <row r="177" spans="2:8" x14ac:dyDescent="0.45">
      <c r="B177" s="83"/>
      <c r="D177" s="83"/>
      <c r="E177" s="83"/>
      <c r="F177" s="83"/>
      <c r="G177" s="85"/>
      <c r="H177" s="85"/>
    </row>
    <row r="178" spans="2:8" x14ac:dyDescent="0.45">
      <c r="B178" s="83"/>
      <c r="D178" s="83"/>
      <c r="E178" s="83"/>
      <c r="F178" s="83"/>
      <c r="G178" s="85"/>
      <c r="H178" s="85"/>
    </row>
    <row r="179" spans="2:8" x14ac:dyDescent="0.45">
      <c r="B179" s="83"/>
      <c r="D179" s="83"/>
      <c r="E179" s="83"/>
      <c r="F179" s="83"/>
      <c r="G179" s="85"/>
      <c r="H179" s="85"/>
    </row>
    <row r="180" spans="2:8" x14ac:dyDescent="0.45">
      <c r="B180" s="83"/>
      <c r="D180" s="83"/>
      <c r="E180" s="83"/>
      <c r="F180" s="83"/>
      <c r="G180" s="85"/>
      <c r="H180" s="85"/>
    </row>
    <row r="181" spans="2:8" x14ac:dyDescent="0.45">
      <c r="B181" s="83"/>
      <c r="D181" s="83"/>
      <c r="E181" s="83"/>
      <c r="F181" s="83"/>
      <c r="G181" s="85"/>
      <c r="H181" s="85"/>
    </row>
    <row r="182" spans="2:8" x14ac:dyDescent="0.45">
      <c r="B182" s="83"/>
      <c r="D182" s="83"/>
      <c r="E182" s="83"/>
      <c r="F182" s="83"/>
      <c r="G182" s="85"/>
      <c r="H182" s="85"/>
    </row>
    <row r="183" spans="2:8" x14ac:dyDescent="0.45">
      <c r="B183" s="83"/>
      <c r="D183" s="83"/>
      <c r="E183" s="83"/>
      <c r="F183" s="83"/>
      <c r="G183" s="85"/>
      <c r="H183" s="85"/>
    </row>
    <row r="184" spans="2:8" x14ac:dyDescent="0.45">
      <c r="B184" s="83"/>
      <c r="D184" s="83"/>
      <c r="E184" s="83"/>
      <c r="F184" s="83"/>
      <c r="G184" s="85"/>
      <c r="H184" s="85"/>
    </row>
    <row r="185" spans="2:8" x14ac:dyDescent="0.45">
      <c r="B185" s="83"/>
      <c r="D185" s="83"/>
      <c r="E185" s="83"/>
      <c r="F185" s="83"/>
      <c r="G185" s="85"/>
      <c r="H185" s="85"/>
    </row>
    <row r="186" spans="2:8" x14ac:dyDescent="0.45">
      <c r="B186" s="83"/>
      <c r="D186" s="83"/>
      <c r="E186" s="83"/>
      <c r="F186" s="83"/>
      <c r="G186" s="85"/>
      <c r="H186" s="85"/>
    </row>
    <row r="187" spans="2:8" x14ac:dyDescent="0.45">
      <c r="B187" s="83"/>
      <c r="D187" s="83"/>
      <c r="E187" s="83"/>
      <c r="F187" s="83"/>
      <c r="G187" s="85"/>
      <c r="H187" s="85"/>
    </row>
    <row r="188" spans="2:8" x14ac:dyDescent="0.45">
      <c r="B188" s="83"/>
      <c r="D188" s="83"/>
      <c r="E188" s="83"/>
      <c r="F188" s="83"/>
      <c r="G188" s="85"/>
      <c r="H188" s="85"/>
    </row>
    <row r="189" spans="2:8" x14ac:dyDescent="0.45">
      <c r="B189" s="83"/>
      <c r="D189" s="83"/>
      <c r="E189" s="83"/>
      <c r="F189" s="83"/>
      <c r="G189" s="85"/>
      <c r="H189" s="85"/>
    </row>
    <row r="190" spans="2:8" x14ac:dyDescent="0.45">
      <c r="B190" s="83"/>
      <c r="D190" s="83"/>
      <c r="E190" s="83"/>
      <c r="F190" s="83"/>
      <c r="G190" s="85"/>
      <c r="H190" s="85"/>
    </row>
    <row r="191" spans="2:8" x14ac:dyDescent="0.45">
      <c r="B191" s="83"/>
      <c r="D191" s="83"/>
      <c r="E191" s="83"/>
      <c r="F191" s="83"/>
      <c r="G191" s="85"/>
      <c r="H191" s="85"/>
    </row>
    <row r="192" spans="2:8" x14ac:dyDescent="0.45">
      <c r="B192" s="83"/>
      <c r="D192" s="83"/>
      <c r="E192" s="83"/>
      <c r="F192" s="83"/>
      <c r="G192" s="85"/>
      <c r="H192" s="85"/>
    </row>
    <row r="193" spans="2:8" x14ac:dyDescent="0.45">
      <c r="B193" s="83"/>
      <c r="D193" s="83"/>
      <c r="E193" s="83"/>
      <c r="F193" s="83"/>
      <c r="G193" s="85"/>
      <c r="H193" s="85"/>
    </row>
    <row r="194" spans="2:8" x14ac:dyDescent="0.45">
      <c r="B194" s="83"/>
      <c r="D194" s="83"/>
      <c r="E194" s="83"/>
      <c r="F194" s="83"/>
      <c r="G194" s="85"/>
      <c r="H194" s="85"/>
    </row>
    <row r="195" spans="2:8" x14ac:dyDescent="0.45">
      <c r="B195" s="83"/>
      <c r="D195" s="83"/>
      <c r="E195" s="83"/>
      <c r="F195" s="83"/>
      <c r="G195" s="85"/>
      <c r="H195" s="85"/>
    </row>
    <row r="196" spans="2:8" x14ac:dyDescent="0.45">
      <c r="B196" s="83"/>
      <c r="D196" s="83"/>
      <c r="E196" s="83"/>
      <c r="F196" s="83"/>
      <c r="G196" s="85"/>
      <c r="H196" s="85"/>
    </row>
    <row r="197" spans="2:8" x14ac:dyDescent="0.45">
      <c r="B197" s="83"/>
      <c r="D197" s="83"/>
      <c r="E197" s="83"/>
      <c r="F197" s="83"/>
      <c r="G197" s="85"/>
      <c r="H197" s="85"/>
    </row>
    <row r="198" spans="2:8" x14ac:dyDescent="0.45">
      <c r="B198" s="83"/>
      <c r="D198" s="83"/>
      <c r="E198" s="83"/>
      <c r="F198" s="83"/>
      <c r="G198" s="85"/>
      <c r="H198" s="85"/>
    </row>
    <row r="199" spans="2:8" x14ac:dyDescent="0.45">
      <c r="B199" s="83"/>
      <c r="D199" s="83"/>
      <c r="E199" s="83"/>
      <c r="F199" s="83"/>
      <c r="G199" s="85"/>
      <c r="H199" s="85"/>
    </row>
    <row r="200" spans="2:8" x14ac:dyDescent="0.45">
      <c r="B200" s="83"/>
      <c r="D200" s="83"/>
      <c r="E200" s="83"/>
      <c r="F200" s="83"/>
      <c r="G200" s="85"/>
      <c r="H200" s="85"/>
    </row>
    <row r="201" spans="2:8" x14ac:dyDescent="0.45">
      <c r="B201" s="83"/>
      <c r="D201" s="83"/>
      <c r="E201" s="83"/>
      <c r="F201" s="83"/>
      <c r="G201" s="85"/>
      <c r="H201" s="85"/>
    </row>
    <row r="202" spans="2:8" x14ac:dyDescent="0.45">
      <c r="B202" s="83"/>
      <c r="D202" s="83"/>
      <c r="E202" s="83"/>
      <c r="F202" s="83"/>
      <c r="G202" s="85"/>
      <c r="H202" s="85"/>
    </row>
    <row r="203" spans="2:8" x14ac:dyDescent="0.45">
      <c r="B203" s="83"/>
      <c r="D203" s="83"/>
      <c r="E203" s="83"/>
      <c r="F203" s="83"/>
      <c r="G203" s="85"/>
      <c r="H203" s="85"/>
    </row>
    <row r="204" spans="2:8" x14ac:dyDescent="0.45">
      <c r="B204" s="83"/>
      <c r="D204" s="83"/>
      <c r="E204" s="83"/>
      <c r="F204" s="83"/>
      <c r="G204" s="85"/>
      <c r="H204" s="85"/>
    </row>
    <row r="205" spans="2:8" x14ac:dyDescent="0.45">
      <c r="B205" s="83"/>
      <c r="D205" s="83"/>
      <c r="E205" s="83"/>
      <c r="F205" s="83"/>
      <c r="G205" s="85"/>
      <c r="H205" s="85"/>
    </row>
    <row r="206" spans="2:8" x14ac:dyDescent="0.45">
      <c r="B206" s="83"/>
      <c r="D206" s="83"/>
      <c r="E206" s="83"/>
      <c r="F206" s="83"/>
      <c r="G206" s="85"/>
      <c r="H206" s="85"/>
    </row>
    <row r="207" spans="2:8" x14ac:dyDescent="0.45">
      <c r="B207" s="83"/>
      <c r="D207" s="83"/>
      <c r="E207" s="83"/>
      <c r="F207" s="83"/>
      <c r="G207" s="85"/>
      <c r="H207" s="85"/>
    </row>
    <row r="208" spans="2:8" x14ac:dyDescent="0.45">
      <c r="B208" s="83"/>
      <c r="D208" s="83"/>
      <c r="E208" s="83"/>
      <c r="F208" s="83"/>
      <c r="G208" s="85"/>
      <c r="H208" s="85"/>
    </row>
    <row r="209" spans="2:8" x14ac:dyDescent="0.45">
      <c r="B209" s="83"/>
      <c r="D209" s="83"/>
      <c r="E209" s="83"/>
      <c r="F209" s="83"/>
      <c r="G209" s="85"/>
      <c r="H209" s="85"/>
    </row>
    <row r="210" spans="2:8" x14ac:dyDescent="0.45">
      <c r="B210" s="83"/>
      <c r="D210" s="83"/>
      <c r="E210" s="83"/>
      <c r="F210" s="83"/>
      <c r="G210" s="85"/>
      <c r="H210" s="85"/>
    </row>
    <row r="211" spans="2:8" x14ac:dyDescent="0.45">
      <c r="B211" s="83"/>
      <c r="D211" s="83"/>
      <c r="E211" s="83"/>
      <c r="F211" s="83"/>
      <c r="G211" s="85"/>
      <c r="H211" s="85"/>
    </row>
    <row r="212" spans="2:8" x14ac:dyDescent="0.45">
      <c r="B212" s="83"/>
      <c r="D212" s="83"/>
      <c r="E212" s="83"/>
      <c r="F212" s="83"/>
      <c r="G212" s="85"/>
      <c r="H212" s="85"/>
    </row>
    <row r="213" spans="2:8" x14ac:dyDescent="0.45">
      <c r="B213" s="83"/>
      <c r="D213" s="83"/>
      <c r="E213" s="83"/>
      <c r="F213" s="83"/>
      <c r="G213" s="85"/>
      <c r="H213" s="85"/>
    </row>
    <row r="214" spans="2:8" x14ac:dyDescent="0.45">
      <c r="B214" s="83"/>
      <c r="D214" s="83"/>
      <c r="E214" s="83"/>
      <c r="F214" s="83"/>
      <c r="G214" s="85"/>
      <c r="H214" s="85"/>
    </row>
    <row r="215" spans="2:8" x14ac:dyDescent="0.45">
      <c r="B215" s="83"/>
      <c r="D215" s="83"/>
      <c r="E215" s="83"/>
      <c r="F215" s="83"/>
      <c r="G215" s="85"/>
      <c r="H215" s="85"/>
    </row>
    <row r="216" spans="2:8" x14ac:dyDescent="0.45">
      <c r="B216" s="83"/>
      <c r="D216" s="83"/>
      <c r="E216" s="83"/>
      <c r="F216" s="83"/>
      <c r="G216" s="85"/>
      <c r="H216" s="85"/>
    </row>
    <row r="217" spans="2:8" x14ac:dyDescent="0.45">
      <c r="B217" s="83"/>
      <c r="D217" s="83"/>
      <c r="E217" s="83"/>
      <c r="F217" s="83"/>
      <c r="G217" s="85"/>
      <c r="H217" s="85"/>
    </row>
    <row r="218" spans="2:8" x14ac:dyDescent="0.45">
      <c r="B218" s="83"/>
      <c r="D218" s="83"/>
      <c r="E218" s="83"/>
      <c r="F218" s="83"/>
      <c r="G218" s="85"/>
      <c r="H218" s="85"/>
    </row>
    <row r="219" spans="2:8" x14ac:dyDescent="0.45">
      <c r="B219" s="83"/>
      <c r="D219" s="83"/>
      <c r="E219" s="83"/>
      <c r="F219" s="83"/>
      <c r="G219" s="85"/>
      <c r="H219" s="85"/>
    </row>
    <row r="220" spans="2:8" x14ac:dyDescent="0.45">
      <c r="B220" s="83"/>
      <c r="D220" s="83"/>
      <c r="E220" s="83"/>
      <c r="F220" s="83"/>
      <c r="G220" s="85"/>
      <c r="H220" s="85"/>
    </row>
    <row r="221" spans="2:8" x14ac:dyDescent="0.45">
      <c r="B221" s="83"/>
      <c r="D221" s="83"/>
      <c r="E221" s="83"/>
      <c r="F221" s="83"/>
      <c r="G221" s="85"/>
      <c r="H221" s="85"/>
    </row>
    <row r="222" spans="2:8" x14ac:dyDescent="0.45">
      <c r="B222" s="83"/>
      <c r="D222" s="83"/>
      <c r="E222" s="83"/>
      <c r="F222" s="83"/>
      <c r="G222" s="85"/>
      <c r="H222" s="85"/>
    </row>
    <row r="223" spans="2:8" x14ac:dyDescent="0.45">
      <c r="B223" s="83"/>
      <c r="D223" s="83"/>
      <c r="E223" s="83"/>
      <c r="F223" s="83"/>
      <c r="G223" s="85"/>
      <c r="H223" s="85"/>
    </row>
    <row r="224" spans="2:8" x14ac:dyDescent="0.45">
      <c r="B224" s="83"/>
      <c r="D224" s="83"/>
      <c r="E224" s="83"/>
      <c r="F224" s="83"/>
      <c r="G224" s="85"/>
      <c r="H224" s="85"/>
    </row>
    <row r="225" spans="2:8" x14ac:dyDescent="0.45">
      <c r="B225" s="83"/>
      <c r="D225" s="83"/>
      <c r="E225" s="83"/>
      <c r="F225" s="83"/>
      <c r="G225" s="85"/>
      <c r="H225" s="85"/>
    </row>
    <row r="226" spans="2:8" x14ac:dyDescent="0.45">
      <c r="B226" s="83"/>
      <c r="D226" s="83"/>
      <c r="E226" s="83"/>
      <c r="F226" s="83"/>
      <c r="G226" s="85"/>
      <c r="H226" s="85"/>
    </row>
    <row r="227" spans="2:8" x14ac:dyDescent="0.45">
      <c r="B227" s="83"/>
      <c r="D227" s="83"/>
      <c r="E227" s="83"/>
      <c r="F227" s="83"/>
      <c r="G227" s="85"/>
      <c r="H227" s="85"/>
    </row>
    <row r="228" spans="2:8" x14ac:dyDescent="0.45">
      <c r="B228" s="83"/>
      <c r="D228" s="83"/>
      <c r="E228" s="83"/>
      <c r="F228" s="83"/>
      <c r="G228" s="85"/>
      <c r="H228" s="85"/>
    </row>
    <row r="229" spans="2:8" x14ac:dyDescent="0.45">
      <c r="B229" s="83"/>
      <c r="D229" s="83"/>
      <c r="E229" s="83"/>
      <c r="F229" s="83"/>
      <c r="G229" s="85"/>
      <c r="H229" s="85"/>
    </row>
    <row r="230" spans="2:8" x14ac:dyDescent="0.45">
      <c r="B230" s="83"/>
      <c r="D230" s="83"/>
      <c r="E230" s="83"/>
      <c r="F230" s="83"/>
      <c r="G230" s="85"/>
      <c r="H230" s="85"/>
    </row>
    <row r="231" spans="2:8" x14ac:dyDescent="0.45">
      <c r="B231" s="83"/>
      <c r="D231" s="83"/>
      <c r="E231" s="83"/>
      <c r="F231" s="83"/>
      <c r="G231" s="85"/>
      <c r="H231" s="85"/>
    </row>
    <row r="232" spans="2:8" x14ac:dyDescent="0.45">
      <c r="B232" s="83"/>
      <c r="D232" s="83"/>
      <c r="E232" s="83"/>
      <c r="F232" s="83"/>
      <c r="G232" s="85"/>
      <c r="H232" s="85"/>
    </row>
    <row r="233" spans="2:8" x14ac:dyDescent="0.45">
      <c r="B233" s="83"/>
      <c r="D233" s="83"/>
      <c r="E233" s="83"/>
      <c r="F233" s="83"/>
      <c r="G233" s="85"/>
      <c r="H233" s="85"/>
    </row>
    <row r="234" spans="2:8" x14ac:dyDescent="0.45">
      <c r="B234" s="83"/>
      <c r="D234" s="83"/>
      <c r="E234" s="83"/>
      <c r="F234" s="83"/>
      <c r="G234" s="85"/>
      <c r="H234" s="85"/>
    </row>
    <row r="235" spans="2:8" x14ac:dyDescent="0.45">
      <c r="B235" s="83"/>
      <c r="D235" s="83"/>
      <c r="E235" s="83"/>
      <c r="F235" s="83"/>
      <c r="G235" s="85"/>
      <c r="H235" s="85"/>
    </row>
    <row r="236" spans="2:8" x14ac:dyDescent="0.45">
      <c r="B236" s="83"/>
      <c r="D236" s="83"/>
      <c r="E236" s="83"/>
      <c r="F236" s="83"/>
      <c r="G236" s="85"/>
      <c r="H236" s="85"/>
    </row>
    <row r="237" spans="2:8" x14ac:dyDescent="0.45">
      <c r="B237" s="83"/>
      <c r="D237" s="83"/>
      <c r="E237" s="83"/>
      <c r="F237" s="83"/>
      <c r="G237" s="85"/>
      <c r="H237" s="85"/>
    </row>
    <row r="238" spans="2:8" x14ac:dyDescent="0.45">
      <c r="B238" s="83"/>
      <c r="D238" s="83"/>
      <c r="E238" s="83"/>
      <c r="F238" s="83"/>
      <c r="G238" s="85"/>
      <c r="H238" s="85"/>
    </row>
    <row r="239" spans="2:8" x14ac:dyDescent="0.45">
      <c r="B239" s="83"/>
      <c r="D239" s="83"/>
      <c r="E239" s="83"/>
      <c r="F239" s="83"/>
      <c r="G239" s="85"/>
      <c r="H239" s="85"/>
    </row>
    <row r="240" spans="2:8" x14ac:dyDescent="0.45">
      <c r="B240" s="83"/>
      <c r="D240" s="83"/>
      <c r="E240" s="83"/>
      <c r="F240" s="83"/>
      <c r="G240" s="85"/>
      <c r="H240" s="85"/>
    </row>
    <row r="241" spans="2:8" x14ac:dyDescent="0.45">
      <c r="B241" s="83"/>
      <c r="D241" s="83"/>
      <c r="E241" s="83"/>
      <c r="F241" s="83"/>
      <c r="G241" s="85"/>
      <c r="H241" s="85"/>
    </row>
    <row r="242" spans="2:8" x14ac:dyDescent="0.45">
      <c r="B242" s="83"/>
      <c r="D242" s="83"/>
      <c r="E242" s="83"/>
      <c r="F242" s="83"/>
      <c r="G242" s="85"/>
      <c r="H242" s="85"/>
    </row>
    <row r="243" spans="2:8" x14ac:dyDescent="0.45">
      <c r="B243" s="83"/>
      <c r="D243" s="83"/>
      <c r="E243" s="83"/>
      <c r="F243" s="83"/>
      <c r="G243" s="85"/>
      <c r="H243" s="85"/>
    </row>
    <row r="244" spans="2:8" x14ac:dyDescent="0.45">
      <c r="B244" s="83"/>
      <c r="D244" s="83"/>
      <c r="E244" s="83"/>
      <c r="F244" s="83"/>
      <c r="G244" s="85"/>
      <c r="H244" s="85"/>
    </row>
    <row r="245" spans="2:8" x14ac:dyDescent="0.45">
      <c r="B245" s="83"/>
      <c r="D245" s="83"/>
      <c r="E245" s="83"/>
      <c r="F245" s="83"/>
      <c r="G245" s="85"/>
      <c r="H245" s="85"/>
    </row>
    <row r="246" spans="2:8" x14ac:dyDescent="0.45">
      <c r="B246" s="83"/>
      <c r="D246" s="83"/>
      <c r="E246" s="83"/>
      <c r="F246" s="83"/>
      <c r="G246" s="85"/>
      <c r="H246" s="85"/>
    </row>
    <row r="247" spans="2:8" x14ac:dyDescent="0.45">
      <c r="B247" s="83"/>
      <c r="D247" s="83"/>
      <c r="E247" s="83"/>
      <c r="F247" s="83"/>
      <c r="G247" s="85"/>
      <c r="H247" s="85"/>
    </row>
    <row r="248" spans="2:8" x14ac:dyDescent="0.45">
      <c r="B248" s="83"/>
      <c r="D248" s="83"/>
      <c r="E248" s="83"/>
      <c r="F248" s="83"/>
      <c r="G248" s="85"/>
      <c r="H248" s="85"/>
    </row>
    <row r="249" spans="2:8" x14ac:dyDescent="0.45">
      <c r="B249" s="83"/>
      <c r="D249" s="83"/>
      <c r="E249" s="83"/>
      <c r="F249" s="83"/>
      <c r="G249" s="85"/>
      <c r="H249" s="85"/>
    </row>
    <row r="250" spans="2:8" x14ac:dyDescent="0.45">
      <c r="B250" s="83"/>
      <c r="D250" s="83"/>
      <c r="E250" s="83"/>
      <c r="F250" s="83"/>
      <c r="G250" s="85"/>
      <c r="H250" s="85"/>
    </row>
    <row r="251" spans="2:8" x14ac:dyDescent="0.45">
      <c r="B251" s="83"/>
      <c r="D251" s="83"/>
      <c r="E251" s="83"/>
      <c r="F251" s="83"/>
      <c r="G251" s="85"/>
      <c r="H251" s="85"/>
    </row>
    <row r="252" spans="2:8" x14ac:dyDescent="0.45">
      <c r="B252" s="83"/>
      <c r="D252" s="83"/>
      <c r="E252" s="83"/>
      <c r="F252" s="83"/>
      <c r="G252" s="85"/>
      <c r="H252" s="85"/>
    </row>
    <row r="253" spans="2:8" x14ac:dyDescent="0.45">
      <c r="B253" s="83"/>
      <c r="D253" s="83"/>
      <c r="E253" s="83"/>
      <c r="F253" s="83"/>
      <c r="G253" s="85"/>
      <c r="H253" s="85"/>
    </row>
    <row r="254" spans="2:8" x14ac:dyDescent="0.45">
      <c r="B254" s="83"/>
      <c r="D254" s="83"/>
      <c r="E254" s="83"/>
      <c r="F254" s="83"/>
      <c r="G254" s="85"/>
      <c r="H254" s="85"/>
    </row>
    <row r="255" spans="2:8" x14ac:dyDescent="0.45">
      <c r="B255" s="83"/>
      <c r="D255" s="83"/>
      <c r="E255" s="83"/>
      <c r="F255" s="83"/>
      <c r="G255" s="85"/>
      <c r="H255" s="85"/>
    </row>
    <row r="256" spans="2:8" x14ac:dyDescent="0.45">
      <c r="B256" s="83"/>
      <c r="D256" s="83"/>
      <c r="E256" s="83"/>
      <c r="F256" s="83"/>
      <c r="G256" s="85"/>
      <c r="H256" s="85"/>
    </row>
    <row r="257" spans="2:8" x14ac:dyDescent="0.45">
      <c r="B257" s="83"/>
      <c r="D257" s="83"/>
      <c r="E257" s="83"/>
      <c r="F257" s="83"/>
      <c r="G257" s="85"/>
      <c r="H257" s="85"/>
    </row>
    <row r="258" spans="2:8" x14ac:dyDescent="0.45">
      <c r="B258" s="83"/>
      <c r="D258" s="83"/>
      <c r="E258" s="83"/>
      <c r="F258" s="83"/>
      <c r="G258" s="85"/>
      <c r="H258" s="85"/>
    </row>
    <row r="259" spans="2:8" x14ac:dyDescent="0.45">
      <c r="B259" s="83"/>
      <c r="D259" s="83"/>
      <c r="E259" s="83"/>
      <c r="F259" s="83"/>
      <c r="G259" s="85"/>
      <c r="H259" s="85"/>
    </row>
    <row r="260" spans="2:8" x14ac:dyDescent="0.45">
      <c r="B260" s="83"/>
      <c r="D260" s="83"/>
      <c r="E260" s="83"/>
      <c r="F260" s="83"/>
      <c r="G260" s="85"/>
      <c r="H260" s="85"/>
    </row>
    <row r="261" spans="2:8" x14ac:dyDescent="0.45">
      <c r="B261" s="83"/>
      <c r="D261" s="83"/>
      <c r="E261" s="83"/>
      <c r="F261" s="83"/>
      <c r="G261" s="85"/>
      <c r="H261" s="85"/>
    </row>
    <row r="262" spans="2:8" x14ac:dyDescent="0.45">
      <c r="B262" s="83"/>
      <c r="D262" s="83"/>
      <c r="E262" s="83"/>
      <c r="F262" s="83"/>
      <c r="G262" s="85"/>
      <c r="H262" s="85"/>
    </row>
    <row r="263" spans="2:8" x14ac:dyDescent="0.45">
      <c r="B263" s="83"/>
      <c r="D263" s="83"/>
      <c r="E263" s="83"/>
      <c r="F263" s="83"/>
      <c r="G263" s="85"/>
      <c r="H263" s="85"/>
    </row>
    <row r="264" spans="2:8" x14ac:dyDescent="0.45">
      <c r="B264" s="83"/>
      <c r="D264" s="83"/>
      <c r="E264" s="83"/>
      <c r="F264" s="83"/>
      <c r="G264" s="85"/>
      <c r="H264" s="85"/>
    </row>
    <row r="265" spans="2:8" x14ac:dyDescent="0.45">
      <c r="B265" s="83"/>
      <c r="D265" s="83"/>
      <c r="E265" s="83"/>
      <c r="F265" s="83"/>
      <c r="G265" s="85"/>
      <c r="H265" s="85"/>
    </row>
    <row r="266" spans="2:8" x14ac:dyDescent="0.45">
      <c r="B266" s="83"/>
      <c r="D266" s="83"/>
      <c r="E266" s="83"/>
      <c r="F266" s="83"/>
      <c r="G266" s="85"/>
      <c r="H266" s="85"/>
    </row>
    <row r="267" spans="2:8" x14ac:dyDescent="0.45">
      <c r="B267" s="83"/>
      <c r="D267" s="83"/>
      <c r="E267" s="83"/>
      <c r="F267" s="83"/>
      <c r="G267" s="85"/>
      <c r="H267" s="85"/>
    </row>
    <row r="268" spans="2:8" x14ac:dyDescent="0.45">
      <c r="B268" s="83"/>
      <c r="D268" s="83"/>
      <c r="E268" s="83"/>
      <c r="F268" s="83"/>
      <c r="G268" s="85"/>
      <c r="H268" s="85"/>
    </row>
    <row r="269" spans="2:8" x14ac:dyDescent="0.45">
      <c r="B269" s="83"/>
      <c r="D269" s="83"/>
      <c r="E269" s="83"/>
      <c r="F269" s="83"/>
      <c r="G269" s="85"/>
      <c r="H269" s="85"/>
    </row>
    <row r="270" spans="2:8" x14ac:dyDescent="0.45">
      <c r="B270" s="83"/>
      <c r="D270" s="83"/>
      <c r="E270" s="83"/>
      <c r="F270" s="83"/>
      <c r="G270" s="85"/>
      <c r="H270" s="85"/>
    </row>
    <row r="271" spans="2:8" x14ac:dyDescent="0.45">
      <c r="B271" s="83"/>
      <c r="D271" s="83"/>
      <c r="E271" s="83"/>
      <c r="F271" s="83"/>
      <c r="G271" s="85"/>
      <c r="H271" s="85"/>
    </row>
    <row r="272" spans="2:8" x14ac:dyDescent="0.45">
      <c r="B272" s="83"/>
      <c r="D272" s="83"/>
      <c r="E272" s="83"/>
      <c r="F272" s="83"/>
      <c r="G272" s="85"/>
      <c r="H272" s="85"/>
    </row>
    <row r="273" spans="2:8" x14ac:dyDescent="0.45">
      <c r="B273" s="83"/>
      <c r="D273" s="83"/>
      <c r="E273" s="83"/>
      <c r="F273" s="83"/>
      <c r="G273" s="85"/>
      <c r="H273" s="85"/>
    </row>
    <row r="274" spans="2:8" x14ac:dyDescent="0.45">
      <c r="B274" s="83"/>
      <c r="D274" s="83"/>
      <c r="E274" s="83"/>
      <c r="F274" s="83"/>
      <c r="G274" s="85"/>
      <c r="H274" s="85"/>
    </row>
    <row r="275" spans="2:8" x14ac:dyDescent="0.45">
      <c r="B275" s="83"/>
      <c r="D275" s="83"/>
      <c r="E275" s="83"/>
      <c r="F275" s="83"/>
      <c r="G275" s="85"/>
      <c r="H275" s="85"/>
    </row>
    <row r="276" spans="2:8" x14ac:dyDescent="0.45">
      <c r="B276" s="83"/>
      <c r="D276" s="83"/>
      <c r="E276" s="83"/>
      <c r="F276" s="83"/>
      <c r="G276" s="85"/>
      <c r="H276" s="85"/>
    </row>
    <row r="277" spans="2:8" x14ac:dyDescent="0.45">
      <c r="B277" s="83"/>
      <c r="D277" s="83"/>
      <c r="E277" s="83"/>
      <c r="F277" s="83"/>
      <c r="G277" s="85"/>
      <c r="H277" s="85"/>
    </row>
    <row r="278" spans="2:8" x14ac:dyDescent="0.45">
      <c r="B278" s="83"/>
      <c r="D278" s="83"/>
      <c r="E278" s="83"/>
      <c r="F278" s="83"/>
      <c r="G278" s="85"/>
      <c r="H278" s="85"/>
    </row>
    <row r="279" spans="2:8" x14ac:dyDescent="0.45">
      <c r="B279" s="83"/>
      <c r="D279" s="83"/>
      <c r="E279" s="83"/>
      <c r="F279" s="83"/>
      <c r="G279" s="85"/>
      <c r="H279" s="85"/>
    </row>
    <row r="280" spans="2:8" x14ac:dyDescent="0.45">
      <c r="B280" s="83"/>
      <c r="D280" s="83"/>
      <c r="E280" s="83"/>
      <c r="F280" s="83"/>
      <c r="G280" s="85"/>
      <c r="H280" s="85"/>
    </row>
    <row r="281" spans="2:8" x14ac:dyDescent="0.45">
      <c r="B281" s="83"/>
      <c r="D281" s="83"/>
      <c r="E281" s="83"/>
      <c r="F281" s="83"/>
      <c r="G281" s="85"/>
      <c r="H281" s="85"/>
    </row>
    <row r="282" spans="2:8" x14ac:dyDescent="0.45">
      <c r="B282" s="83"/>
      <c r="D282" s="83"/>
      <c r="E282" s="83"/>
      <c r="F282" s="83"/>
      <c r="G282" s="85"/>
      <c r="H282" s="85"/>
    </row>
    <row r="283" spans="2:8" x14ac:dyDescent="0.45">
      <c r="B283" s="83"/>
      <c r="D283" s="83"/>
      <c r="E283" s="83"/>
      <c r="F283" s="83"/>
      <c r="G283" s="85"/>
      <c r="H283" s="85"/>
    </row>
    <row r="284" spans="2:8" x14ac:dyDescent="0.45">
      <c r="B284" s="83"/>
      <c r="D284" s="83"/>
      <c r="E284" s="83"/>
      <c r="F284" s="83"/>
      <c r="G284" s="85"/>
      <c r="H284" s="85"/>
    </row>
    <row r="285" spans="2:8" x14ac:dyDescent="0.45">
      <c r="B285" s="83"/>
      <c r="D285" s="83"/>
      <c r="E285" s="83"/>
      <c r="F285" s="83"/>
      <c r="G285" s="85"/>
      <c r="H285" s="85"/>
    </row>
    <row r="286" spans="2:8" x14ac:dyDescent="0.45">
      <c r="B286" s="83"/>
      <c r="D286" s="83"/>
      <c r="E286" s="83"/>
      <c r="F286" s="83"/>
      <c r="G286" s="85"/>
      <c r="H286" s="85"/>
    </row>
    <row r="287" spans="2:8" x14ac:dyDescent="0.45">
      <c r="B287" s="83"/>
      <c r="D287" s="83"/>
      <c r="E287" s="83"/>
      <c r="F287" s="83"/>
      <c r="G287" s="85"/>
      <c r="H287" s="85"/>
    </row>
    <row r="288" spans="2:8" x14ac:dyDescent="0.45">
      <c r="B288" s="83"/>
      <c r="D288" s="83"/>
      <c r="E288" s="83"/>
      <c r="F288" s="83"/>
      <c r="G288" s="85"/>
      <c r="H288" s="85"/>
    </row>
    <row r="289" spans="2:8" x14ac:dyDescent="0.45">
      <c r="B289" s="83"/>
      <c r="D289" s="83"/>
      <c r="E289" s="83"/>
      <c r="F289" s="83"/>
      <c r="G289" s="85"/>
      <c r="H289" s="85"/>
    </row>
    <row r="290" spans="2:8" x14ac:dyDescent="0.45">
      <c r="B290" s="83"/>
      <c r="D290" s="83"/>
      <c r="E290" s="83"/>
      <c r="F290" s="83"/>
      <c r="G290" s="85"/>
      <c r="H290" s="85"/>
    </row>
    <row r="291" spans="2:8" x14ac:dyDescent="0.45">
      <c r="B291" s="83"/>
      <c r="D291" s="83"/>
      <c r="E291" s="83"/>
      <c r="F291" s="83"/>
      <c r="G291" s="85"/>
      <c r="H291" s="85"/>
    </row>
    <row r="292" spans="2:8" x14ac:dyDescent="0.45">
      <c r="B292" s="83"/>
      <c r="D292" s="83"/>
      <c r="E292" s="83"/>
      <c r="F292" s="83"/>
      <c r="G292" s="85"/>
      <c r="H292" s="85"/>
    </row>
    <row r="293" spans="2:8" x14ac:dyDescent="0.45">
      <c r="B293" s="83"/>
      <c r="D293" s="83"/>
      <c r="E293" s="83"/>
      <c r="F293" s="83"/>
      <c r="G293" s="85"/>
      <c r="H293" s="85"/>
    </row>
    <row r="294" spans="2:8" x14ac:dyDescent="0.45">
      <c r="B294" s="83"/>
      <c r="D294" s="83"/>
      <c r="E294" s="83"/>
      <c r="F294" s="83"/>
      <c r="G294" s="85"/>
      <c r="H294" s="85"/>
    </row>
    <row r="295" spans="2:8" x14ac:dyDescent="0.45">
      <c r="B295" s="83"/>
      <c r="D295" s="83"/>
      <c r="E295" s="83"/>
      <c r="F295" s="83"/>
      <c r="G295" s="85"/>
      <c r="H295" s="85"/>
    </row>
    <row r="296" spans="2:8" x14ac:dyDescent="0.45">
      <c r="B296" s="83"/>
      <c r="D296" s="83"/>
      <c r="E296" s="83"/>
      <c r="F296" s="83"/>
      <c r="G296" s="85"/>
      <c r="H296" s="85"/>
    </row>
    <row r="297" spans="2:8" x14ac:dyDescent="0.45">
      <c r="B297" s="83"/>
      <c r="D297" s="83"/>
      <c r="E297" s="83"/>
      <c r="F297" s="83"/>
      <c r="G297" s="85"/>
      <c r="H297" s="85"/>
    </row>
    <row r="298" spans="2:8" x14ac:dyDescent="0.45">
      <c r="B298" s="83"/>
      <c r="D298" s="83"/>
      <c r="E298" s="83"/>
      <c r="F298" s="83"/>
      <c r="G298" s="85"/>
      <c r="H298" s="85"/>
    </row>
    <row r="299" spans="2:8" x14ac:dyDescent="0.45">
      <c r="B299" s="83"/>
      <c r="D299" s="83"/>
      <c r="E299" s="83"/>
      <c r="F299" s="83"/>
      <c r="G299" s="85"/>
      <c r="H299" s="85"/>
    </row>
    <row r="300" spans="2:8" x14ac:dyDescent="0.45">
      <c r="B300" s="83"/>
      <c r="D300" s="83"/>
      <c r="E300" s="83"/>
      <c r="F300" s="83"/>
      <c r="G300" s="85"/>
      <c r="H300" s="85"/>
    </row>
    <row r="301" spans="2:8" x14ac:dyDescent="0.45">
      <c r="B301" s="83"/>
      <c r="D301" s="83"/>
      <c r="E301" s="83"/>
      <c r="F301" s="83"/>
      <c r="G301" s="85"/>
      <c r="H301" s="85"/>
    </row>
    <row r="302" spans="2:8" x14ac:dyDescent="0.45">
      <c r="B302" s="83"/>
      <c r="D302" s="83"/>
      <c r="E302" s="83"/>
      <c r="F302" s="83"/>
      <c r="G302" s="85"/>
      <c r="H302" s="85"/>
    </row>
    <row r="303" spans="2:8" x14ac:dyDescent="0.45">
      <c r="B303" s="83"/>
      <c r="D303" s="83"/>
      <c r="E303" s="83"/>
      <c r="F303" s="83"/>
      <c r="G303" s="85"/>
      <c r="H303" s="85"/>
    </row>
    <row r="304" spans="2:8" x14ac:dyDescent="0.45">
      <c r="B304" s="83"/>
      <c r="D304" s="83"/>
      <c r="E304" s="83"/>
      <c r="F304" s="83"/>
      <c r="G304" s="85"/>
      <c r="H304" s="85"/>
    </row>
    <row r="305" spans="2:8" x14ac:dyDescent="0.45">
      <c r="B305" s="83"/>
      <c r="D305" s="83"/>
      <c r="E305" s="83"/>
      <c r="F305" s="83"/>
      <c r="G305" s="85"/>
      <c r="H305" s="85"/>
    </row>
    <row r="306" spans="2:8" x14ac:dyDescent="0.45">
      <c r="B306" s="83"/>
      <c r="D306" s="83"/>
      <c r="E306" s="83"/>
      <c r="F306" s="83"/>
      <c r="G306" s="85"/>
      <c r="H306" s="85"/>
    </row>
    <row r="307" spans="2:8" x14ac:dyDescent="0.45">
      <c r="B307" s="83"/>
      <c r="D307" s="83"/>
      <c r="E307" s="83"/>
      <c r="F307" s="83"/>
      <c r="G307" s="85"/>
      <c r="H307" s="85"/>
    </row>
    <row r="308" spans="2:8" x14ac:dyDescent="0.45">
      <c r="B308" s="83"/>
      <c r="D308" s="83"/>
      <c r="E308" s="83"/>
      <c r="F308" s="83"/>
      <c r="G308" s="85"/>
      <c r="H308" s="85"/>
    </row>
    <row r="309" spans="2:8" x14ac:dyDescent="0.45">
      <c r="B309" s="83"/>
      <c r="D309" s="83"/>
      <c r="E309" s="83"/>
      <c r="F309" s="83"/>
      <c r="G309" s="85"/>
      <c r="H309" s="85"/>
    </row>
    <row r="310" spans="2:8" x14ac:dyDescent="0.45">
      <c r="B310" s="83"/>
      <c r="D310" s="83"/>
      <c r="E310" s="83"/>
      <c r="F310" s="83"/>
      <c r="G310" s="85"/>
      <c r="H310" s="85"/>
    </row>
    <row r="311" spans="2:8" x14ac:dyDescent="0.45">
      <c r="B311" s="83"/>
      <c r="D311" s="83"/>
      <c r="E311" s="83"/>
      <c r="F311" s="83"/>
      <c r="G311" s="85"/>
      <c r="H311" s="85"/>
    </row>
    <row r="312" spans="2:8" x14ac:dyDescent="0.45">
      <c r="B312" s="83"/>
      <c r="D312" s="83"/>
      <c r="E312" s="83"/>
      <c r="F312" s="83"/>
      <c r="G312" s="85"/>
      <c r="H312" s="85"/>
    </row>
    <row r="313" spans="2:8" x14ac:dyDescent="0.45">
      <c r="B313" s="83"/>
      <c r="D313" s="83"/>
      <c r="E313" s="83"/>
      <c r="F313" s="83"/>
      <c r="G313" s="85"/>
      <c r="H313" s="85"/>
    </row>
    <row r="314" spans="2:8" x14ac:dyDescent="0.45">
      <c r="B314" s="83"/>
      <c r="D314" s="83"/>
      <c r="E314" s="83"/>
      <c r="F314" s="83"/>
      <c r="G314" s="85"/>
      <c r="H314" s="85"/>
    </row>
    <row r="315" spans="2:8" x14ac:dyDescent="0.45">
      <c r="B315" s="83"/>
      <c r="D315" s="83"/>
      <c r="E315" s="83"/>
      <c r="F315" s="83"/>
      <c r="G315" s="85"/>
      <c r="H315" s="85"/>
    </row>
    <row r="316" spans="2:8" x14ac:dyDescent="0.45">
      <c r="B316" s="83"/>
      <c r="D316" s="83"/>
      <c r="E316" s="83"/>
      <c r="F316" s="83"/>
      <c r="G316" s="85"/>
      <c r="H316" s="85"/>
    </row>
    <row r="317" spans="2:8" x14ac:dyDescent="0.45">
      <c r="B317" s="83"/>
      <c r="D317" s="83"/>
      <c r="E317" s="83"/>
      <c r="F317" s="83"/>
      <c r="G317" s="85"/>
      <c r="H317" s="85"/>
    </row>
    <row r="318" spans="2:8" x14ac:dyDescent="0.45">
      <c r="B318" s="83"/>
      <c r="D318" s="83"/>
      <c r="E318" s="83"/>
      <c r="F318" s="83"/>
      <c r="G318" s="85"/>
      <c r="H318" s="85"/>
    </row>
    <row r="319" spans="2:8" x14ac:dyDescent="0.45">
      <c r="B319" s="83"/>
      <c r="D319" s="83"/>
      <c r="E319" s="83"/>
      <c r="F319" s="83"/>
      <c r="G319" s="85"/>
      <c r="H319" s="85"/>
    </row>
    <row r="320" spans="2:8" x14ac:dyDescent="0.45">
      <c r="B320" s="83"/>
      <c r="D320" s="83"/>
      <c r="E320" s="83"/>
      <c r="F320" s="83"/>
      <c r="G320" s="85"/>
      <c r="H320" s="85"/>
    </row>
    <row r="321" spans="2:8" x14ac:dyDescent="0.45">
      <c r="B321" s="83"/>
      <c r="D321" s="83"/>
      <c r="E321" s="83"/>
      <c r="F321" s="83"/>
      <c r="G321" s="85"/>
      <c r="H321" s="85"/>
    </row>
    <row r="322" spans="2:8" x14ac:dyDescent="0.45">
      <c r="B322" s="83"/>
      <c r="D322" s="83"/>
      <c r="E322" s="83"/>
      <c r="F322" s="83"/>
      <c r="G322" s="85"/>
      <c r="H322" s="85"/>
    </row>
    <row r="323" spans="2:8" x14ac:dyDescent="0.45">
      <c r="B323" s="83"/>
      <c r="D323" s="83"/>
      <c r="E323" s="83"/>
      <c r="F323" s="83"/>
    </row>
    <row r="324" spans="2:8" x14ac:dyDescent="0.45">
      <c r="B324" s="83"/>
      <c r="D324" s="83"/>
      <c r="E324" s="83"/>
      <c r="F324" s="83"/>
    </row>
    <row r="325" spans="2:8" x14ac:dyDescent="0.45">
      <c r="B325" s="83"/>
      <c r="D325" s="83"/>
      <c r="E325" s="83"/>
      <c r="F325" s="83"/>
    </row>
    <row r="326" spans="2:8" x14ac:dyDescent="0.45">
      <c r="B326" s="83"/>
      <c r="D326" s="83"/>
      <c r="E326" s="83"/>
      <c r="F326" s="83"/>
    </row>
    <row r="327" spans="2:8" x14ac:dyDescent="0.45">
      <c r="B327" s="83"/>
      <c r="D327" s="83"/>
      <c r="E327" s="83"/>
      <c r="F327" s="83"/>
    </row>
    <row r="328" spans="2:8" x14ac:dyDescent="0.45">
      <c r="B328" s="83"/>
      <c r="D328" s="83"/>
      <c r="E328" s="83"/>
      <c r="F328" s="83"/>
    </row>
    <row r="329" spans="2:8" x14ac:dyDescent="0.45">
      <c r="B329" s="83"/>
      <c r="D329" s="83"/>
      <c r="E329" s="83"/>
      <c r="F329" s="83"/>
    </row>
    <row r="330" spans="2:8" x14ac:dyDescent="0.45">
      <c r="B330" s="83"/>
      <c r="D330" s="83"/>
      <c r="E330" s="83"/>
      <c r="F330" s="83"/>
    </row>
    <row r="331" spans="2:8" x14ac:dyDescent="0.45">
      <c r="B331" s="83"/>
      <c r="D331" s="83"/>
      <c r="E331" s="83"/>
      <c r="F331" s="83"/>
    </row>
    <row r="332" spans="2:8" x14ac:dyDescent="0.45">
      <c r="B332" s="83"/>
      <c r="D332" s="83"/>
      <c r="E332" s="83"/>
      <c r="F332" s="83"/>
    </row>
    <row r="333" spans="2:8" x14ac:dyDescent="0.45">
      <c r="B333" s="83"/>
      <c r="D333" s="83"/>
      <c r="E333" s="83"/>
      <c r="F333" s="83"/>
    </row>
    <row r="334" spans="2:8" x14ac:dyDescent="0.45">
      <c r="B334" s="83"/>
      <c r="D334" s="83"/>
      <c r="E334" s="83"/>
      <c r="F334" s="83"/>
    </row>
    <row r="335" spans="2:8" x14ac:dyDescent="0.45">
      <c r="B335" s="83"/>
      <c r="D335" s="83"/>
      <c r="E335" s="83"/>
      <c r="F335" s="83"/>
    </row>
    <row r="336" spans="2:8" x14ac:dyDescent="0.45">
      <c r="B336" s="83"/>
      <c r="D336" s="83"/>
      <c r="E336" s="83"/>
      <c r="F336" s="83"/>
    </row>
    <row r="337" spans="2:6" x14ac:dyDescent="0.45">
      <c r="B337" s="83"/>
      <c r="D337" s="83"/>
      <c r="E337" s="83"/>
      <c r="F337" s="83"/>
    </row>
    <row r="338" spans="2:6" x14ac:dyDescent="0.45">
      <c r="B338" s="83"/>
      <c r="D338" s="83"/>
      <c r="E338" s="83"/>
      <c r="F338" s="83"/>
    </row>
    <row r="339" spans="2:6" x14ac:dyDescent="0.45">
      <c r="B339" s="83"/>
      <c r="D339" s="83"/>
      <c r="E339" s="83"/>
      <c r="F339" s="83"/>
    </row>
    <row r="340" spans="2:6" x14ac:dyDescent="0.45">
      <c r="B340" s="83"/>
      <c r="D340" s="83"/>
      <c r="E340" s="83"/>
      <c r="F340" s="83"/>
    </row>
    <row r="341" spans="2:6" x14ac:dyDescent="0.45">
      <c r="B341" s="83"/>
      <c r="D341" s="83"/>
      <c r="E341" s="83"/>
      <c r="F341" s="83"/>
    </row>
    <row r="342" spans="2:6" x14ac:dyDescent="0.45">
      <c r="B342" s="83"/>
      <c r="D342" s="83"/>
      <c r="E342" s="83"/>
      <c r="F342" s="83"/>
    </row>
    <row r="343" spans="2:6" x14ac:dyDescent="0.45">
      <c r="B343" s="83"/>
      <c r="D343" s="83"/>
      <c r="E343" s="83"/>
      <c r="F343" s="83"/>
    </row>
    <row r="344" spans="2:6" x14ac:dyDescent="0.45">
      <c r="B344" s="83"/>
      <c r="D344" s="83"/>
      <c r="E344" s="83"/>
      <c r="F344" s="83"/>
    </row>
    <row r="345" spans="2:6" x14ac:dyDescent="0.45">
      <c r="B345" s="83"/>
      <c r="D345" s="83"/>
      <c r="E345" s="83"/>
      <c r="F345" s="83"/>
    </row>
    <row r="346" spans="2:6" x14ac:dyDescent="0.45">
      <c r="B346" s="83"/>
      <c r="D346" s="83"/>
      <c r="E346" s="83"/>
      <c r="F346" s="83"/>
    </row>
    <row r="347" spans="2:6" x14ac:dyDescent="0.45">
      <c r="B347" s="83"/>
      <c r="D347" s="83"/>
      <c r="E347" s="83"/>
      <c r="F347" s="83"/>
    </row>
    <row r="348" spans="2:6" x14ac:dyDescent="0.45">
      <c r="B348" s="83"/>
      <c r="D348" s="83"/>
      <c r="E348" s="83"/>
      <c r="F348" s="83"/>
    </row>
    <row r="349" spans="2:6" x14ac:dyDescent="0.45">
      <c r="B349" s="83"/>
      <c r="D349" s="83"/>
      <c r="E349" s="83"/>
      <c r="F349" s="83"/>
    </row>
    <row r="350" spans="2:6" x14ac:dyDescent="0.45">
      <c r="B350" s="83"/>
      <c r="D350" s="83"/>
      <c r="E350" s="83"/>
      <c r="F350" s="83"/>
    </row>
    <row r="351" spans="2:6" x14ac:dyDescent="0.45">
      <c r="B351" s="83"/>
      <c r="D351" s="83"/>
      <c r="E351" s="83"/>
      <c r="F351" s="83"/>
    </row>
    <row r="352" spans="2:6" x14ac:dyDescent="0.45">
      <c r="B352" s="83"/>
      <c r="D352" s="83"/>
      <c r="E352" s="83"/>
      <c r="F352" s="83"/>
    </row>
    <row r="353" spans="2:6" x14ac:dyDescent="0.45">
      <c r="B353" s="83"/>
      <c r="D353" s="83"/>
      <c r="E353" s="83"/>
      <c r="F353" s="83"/>
    </row>
    <row r="354" spans="2:6" x14ac:dyDescent="0.45">
      <c r="B354" s="83"/>
      <c r="D354" s="83"/>
      <c r="E354" s="83"/>
      <c r="F354" s="83"/>
    </row>
    <row r="355" spans="2:6" x14ac:dyDescent="0.45">
      <c r="B355" s="83"/>
      <c r="D355" s="83"/>
      <c r="E355" s="83"/>
      <c r="F355" s="83"/>
    </row>
    <row r="356" spans="2:6" x14ac:dyDescent="0.45">
      <c r="B356" s="83"/>
      <c r="D356" s="83"/>
      <c r="E356" s="83"/>
      <c r="F356" s="83"/>
    </row>
    <row r="357" spans="2:6" x14ac:dyDescent="0.45">
      <c r="B357" s="83"/>
      <c r="D357" s="83"/>
      <c r="E357" s="83"/>
      <c r="F357" s="83"/>
    </row>
    <row r="358" spans="2:6" x14ac:dyDescent="0.45">
      <c r="B358" s="83"/>
      <c r="D358" s="83"/>
      <c r="E358" s="83"/>
      <c r="F358" s="83"/>
    </row>
    <row r="359" spans="2:6" x14ac:dyDescent="0.45">
      <c r="B359" s="83"/>
      <c r="D359" s="83"/>
      <c r="E359" s="83"/>
      <c r="F359" s="83"/>
    </row>
    <row r="360" spans="2:6" x14ac:dyDescent="0.45">
      <c r="B360" s="83"/>
      <c r="D360" s="83"/>
      <c r="E360" s="83"/>
      <c r="F360" s="83"/>
    </row>
    <row r="361" spans="2:6" x14ac:dyDescent="0.45">
      <c r="B361" s="83"/>
      <c r="D361" s="83"/>
      <c r="E361" s="83"/>
      <c r="F361" s="83"/>
    </row>
    <row r="362" spans="2:6" x14ac:dyDescent="0.45">
      <c r="B362" s="83"/>
      <c r="D362" s="83"/>
      <c r="E362" s="83"/>
      <c r="F362" s="83"/>
    </row>
    <row r="363" spans="2:6" x14ac:dyDescent="0.45">
      <c r="B363" s="83"/>
      <c r="D363" s="83"/>
      <c r="E363" s="83"/>
      <c r="F363" s="83"/>
    </row>
    <row r="364" spans="2:6" x14ac:dyDescent="0.45">
      <c r="B364" s="83"/>
      <c r="D364" s="83"/>
      <c r="E364" s="83"/>
      <c r="F364" s="83"/>
    </row>
    <row r="365" spans="2:6" x14ac:dyDescent="0.45">
      <c r="B365" s="83"/>
      <c r="D365" s="83"/>
      <c r="E365" s="83"/>
      <c r="F365" s="83"/>
    </row>
    <row r="366" spans="2:6" x14ac:dyDescent="0.45">
      <c r="B366" s="83"/>
      <c r="D366" s="83"/>
      <c r="E366" s="83"/>
      <c r="F366" s="83"/>
    </row>
    <row r="367" spans="2:6" x14ac:dyDescent="0.45">
      <c r="B367" s="83"/>
      <c r="D367" s="83"/>
      <c r="E367" s="83"/>
      <c r="F367" s="83"/>
    </row>
    <row r="368" spans="2:6" x14ac:dyDescent="0.45">
      <c r="B368" s="83"/>
      <c r="D368" s="83"/>
      <c r="E368" s="83"/>
      <c r="F368" s="83"/>
    </row>
    <row r="369" spans="2:6" x14ac:dyDescent="0.45">
      <c r="B369" s="83"/>
      <c r="D369" s="83"/>
      <c r="E369" s="83"/>
      <c r="F369" s="83"/>
    </row>
    <row r="370" spans="2:6" x14ac:dyDescent="0.45">
      <c r="B370" s="83"/>
      <c r="D370" s="83"/>
      <c r="E370" s="83"/>
      <c r="F370" s="83"/>
    </row>
    <row r="371" spans="2:6" x14ac:dyDescent="0.45">
      <c r="B371" s="83"/>
      <c r="D371" s="83"/>
      <c r="E371" s="83"/>
      <c r="F371" s="83"/>
    </row>
    <row r="372" spans="2:6" x14ac:dyDescent="0.45">
      <c r="B372" s="83"/>
      <c r="D372" s="83"/>
      <c r="E372" s="83"/>
      <c r="F372" s="83"/>
    </row>
    <row r="373" spans="2:6" x14ac:dyDescent="0.45">
      <c r="B373" s="83"/>
      <c r="D373" s="83"/>
      <c r="E373" s="83"/>
      <c r="F373" s="83"/>
    </row>
    <row r="374" spans="2:6" x14ac:dyDescent="0.45">
      <c r="B374" s="83"/>
      <c r="D374" s="83"/>
      <c r="E374" s="83"/>
      <c r="F374" s="83"/>
    </row>
    <row r="375" spans="2:6" x14ac:dyDescent="0.45">
      <c r="B375" s="83"/>
      <c r="D375" s="83"/>
      <c r="E375" s="83"/>
      <c r="F375" s="83"/>
    </row>
    <row r="376" spans="2:6" x14ac:dyDescent="0.45">
      <c r="B376" s="83"/>
      <c r="D376" s="83"/>
      <c r="E376" s="83"/>
      <c r="F376" s="83"/>
    </row>
    <row r="377" spans="2:6" x14ac:dyDescent="0.45">
      <c r="B377" s="83"/>
      <c r="D377" s="83"/>
      <c r="E377" s="83"/>
      <c r="F377" s="83"/>
    </row>
    <row r="378" spans="2:6" x14ac:dyDescent="0.45">
      <c r="B378" s="83"/>
      <c r="D378" s="83"/>
      <c r="E378" s="83"/>
      <c r="F378" s="83"/>
    </row>
    <row r="379" spans="2:6" x14ac:dyDescent="0.45">
      <c r="B379" s="83"/>
      <c r="D379" s="83"/>
      <c r="E379" s="83"/>
      <c r="F379" s="83"/>
    </row>
    <row r="380" spans="2:6" x14ac:dyDescent="0.45">
      <c r="B380" s="83"/>
      <c r="D380" s="83"/>
      <c r="E380" s="83"/>
      <c r="F380" s="83"/>
    </row>
    <row r="381" spans="2:6" x14ac:dyDescent="0.45">
      <c r="B381" s="83"/>
      <c r="D381" s="83"/>
      <c r="E381" s="83"/>
      <c r="F381" s="83"/>
    </row>
    <row r="382" spans="2:6" x14ac:dyDescent="0.45">
      <c r="B382" s="83"/>
      <c r="D382" s="83"/>
      <c r="E382" s="83"/>
      <c r="F382" s="83"/>
    </row>
    <row r="383" spans="2:6" x14ac:dyDescent="0.45">
      <c r="B383" s="83"/>
      <c r="D383" s="83"/>
      <c r="E383" s="83"/>
      <c r="F383" s="83"/>
    </row>
    <row r="384" spans="2:6" x14ac:dyDescent="0.45">
      <c r="B384" s="83"/>
      <c r="D384" s="83"/>
      <c r="E384" s="83"/>
      <c r="F384" s="83"/>
    </row>
    <row r="385" spans="2:6" x14ac:dyDescent="0.45">
      <c r="B385" s="83"/>
      <c r="D385" s="83"/>
      <c r="E385" s="83"/>
      <c r="F385" s="83"/>
    </row>
    <row r="386" spans="2:6" x14ac:dyDescent="0.45">
      <c r="B386" s="83"/>
      <c r="D386" s="83"/>
      <c r="E386" s="83"/>
      <c r="F386" s="83"/>
    </row>
    <row r="387" spans="2:6" x14ac:dyDescent="0.45">
      <c r="B387" s="83"/>
      <c r="D387" s="83"/>
      <c r="E387" s="83"/>
      <c r="F387" s="83"/>
    </row>
    <row r="388" spans="2:6" x14ac:dyDescent="0.45">
      <c r="B388" s="83"/>
      <c r="D388" s="83"/>
      <c r="E388" s="83"/>
      <c r="F388" s="83"/>
    </row>
    <row r="389" spans="2:6" x14ac:dyDescent="0.45">
      <c r="B389" s="83"/>
      <c r="D389" s="83"/>
      <c r="E389" s="83"/>
      <c r="F389" s="83"/>
    </row>
    <row r="390" spans="2:6" x14ac:dyDescent="0.45">
      <c r="B390" s="83"/>
      <c r="D390" s="83"/>
      <c r="E390" s="83"/>
      <c r="F390" s="83"/>
    </row>
    <row r="391" spans="2:6" x14ac:dyDescent="0.45">
      <c r="B391" s="83"/>
      <c r="D391" s="83"/>
      <c r="E391" s="83"/>
      <c r="F391" s="83"/>
    </row>
    <row r="392" spans="2:6" x14ac:dyDescent="0.45">
      <c r="B392" s="83"/>
      <c r="D392" s="83"/>
      <c r="E392" s="83"/>
      <c r="F392" s="83"/>
    </row>
    <row r="393" spans="2:6" x14ac:dyDescent="0.45">
      <c r="B393" s="83"/>
      <c r="D393" s="83"/>
      <c r="E393" s="83"/>
      <c r="F393" s="83"/>
    </row>
    <row r="394" spans="2:6" x14ac:dyDescent="0.45">
      <c r="B394" s="83"/>
      <c r="D394" s="83"/>
      <c r="E394" s="83"/>
      <c r="F394" s="83"/>
    </row>
    <row r="395" spans="2:6" x14ac:dyDescent="0.45">
      <c r="B395" s="83"/>
      <c r="D395" s="83"/>
      <c r="E395" s="83"/>
      <c r="F395" s="83"/>
    </row>
    <row r="396" spans="2:6" x14ac:dyDescent="0.45">
      <c r="B396" s="83"/>
      <c r="D396" s="83"/>
      <c r="E396" s="83"/>
      <c r="F396" s="83"/>
    </row>
    <row r="397" spans="2:6" x14ac:dyDescent="0.45">
      <c r="B397" s="83"/>
      <c r="D397" s="83"/>
      <c r="E397" s="83"/>
      <c r="F397" s="83"/>
    </row>
    <row r="398" spans="2:6" x14ac:dyDescent="0.45">
      <c r="B398" s="83"/>
      <c r="D398" s="83"/>
      <c r="E398" s="83"/>
      <c r="F398" s="83"/>
    </row>
    <row r="399" spans="2:6" x14ac:dyDescent="0.45">
      <c r="B399" s="83"/>
      <c r="D399" s="83"/>
      <c r="E399" s="83"/>
      <c r="F399" s="83"/>
    </row>
    <row r="400" spans="2:6" x14ac:dyDescent="0.45">
      <c r="B400" s="83"/>
      <c r="D400" s="83"/>
      <c r="E400" s="83"/>
      <c r="F400" s="83"/>
    </row>
    <row r="401" spans="2:6" x14ac:dyDescent="0.45">
      <c r="B401" s="83"/>
      <c r="D401" s="83"/>
      <c r="E401" s="83"/>
      <c r="F401" s="83"/>
    </row>
    <row r="402" spans="2:6" x14ac:dyDescent="0.45">
      <c r="B402" s="83"/>
      <c r="D402" s="83"/>
      <c r="E402" s="83"/>
      <c r="F402" s="83"/>
    </row>
    <row r="403" spans="2:6" x14ac:dyDescent="0.45">
      <c r="B403" s="83"/>
      <c r="D403" s="83"/>
      <c r="E403" s="83"/>
      <c r="F403" s="83"/>
    </row>
    <row r="404" spans="2:6" x14ac:dyDescent="0.45">
      <c r="B404" s="83"/>
      <c r="D404" s="83"/>
      <c r="E404" s="83"/>
      <c r="F404" s="83"/>
    </row>
    <row r="405" spans="2:6" x14ac:dyDescent="0.45">
      <c r="B405" s="83"/>
      <c r="D405" s="83"/>
      <c r="E405" s="83"/>
      <c r="F405" s="83"/>
    </row>
    <row r="406" spans="2:6" x14ac:dyDescent="0.45">
      <c r="B406" s="83"/>
      <c r="D406" s="83"/>
      <c r="E406" s="83"/>
      <c r="F406" s="83"/>
    </row>
    <row r="407" spans="2:6" x14ac:dyDescent="0.45">
      <c r="B407" s="83"/>
      <c r="D407" s="83"/>
      <c r="E407" s="83"/>
      <c r="F407" s="83"/>
    </row>
    <row r="408" spans="2:6" x14ac:dyDescent="0.45">
      <c r="B408" s="83"/>
      <c r="D408" s="83"/>
      <c r="E408" s="83"/>
      <c r="F408" s="83"/>
    </row>
    <row r="409" spans="2:6" x14ac:dyDescent="0.45">
      <c r="B409" s="83"/>
      <c r="D409" s="83"/>
      <c r="E409" s="83"/>
      <c r="F409" s="83"/>
    </row>
    <row r="410" spans="2:6" x14ac:dyDescent="0.45">
      <c r="B410" s="83"/>
      <c r="D410" s="83"/>
      <c r="E410" s="83"/>
      <c r="F410" s="83"/>
    </row>
    <row r="411" spans="2:6" x14ac:dyDescent="0.45">
      <c r="B411" s="83"/>
      <c r="D411" s="83"/>
      <c r="E411" s="83"/>
      <c r="F411" s="83"/>
    </row>
    <row r="412" spans="2:6" x14ac:dyDescent="0.45">
      <c r="B412" s="83"/>
      <c r="D412" s="83"/>
      <c r="E412" s="83"/>
      <c r="F412" s="83"/>
    </row>
    <row r="413" spans="2:6" x14ac:dyDescent="0.45">
      <c r="B413" s="83"/>
      <c r="D413" s="83"/>
      <c r="E413" s="83"/>
      <c r="F413" s="83"/>
    </row>
    <row r="414" spans="2:6" x14ac:dyDescent="0.45">
      <c r="B414" s="83"/>
      <c r="D414" s="83"/>
      <c r="E414" s="83"/>
      <c r="F414" s="83"/>
    </row>
    <row r="415" spans="2:6" x14ac:dyDescent="0.45">
      <c r="B415" s="83"/>
      <c r="D415" s="83"/>
      <c r="E415" s="83"/>
      <c r="F415" s="83"/>
    </row>
    <row r="416" spans="2:6" x14ac:dyDescent="0.45">
      <c r="B416" s="83"/>
      <c r="D416" s="83"/>
      <c r="E416" s="83"/>
      <c r="F416" s="83"/>
    </row>
    <row r="417" spans="2:6" x14ac:dyDescent="0.45">
      <c r="B417" s="83"/>
      <c r="D417" s="83"/>
      <c r="E417" s="83"/>
      <c r="F417" s="83"/>
    </row>
    <row r="418" spans="2:6" x14ac:dyDescent="0.45">
      <c r="B418" s="83"/>
      <c r="D418" s="83"/>
      <c r="E418" s="83"/>
      <c r="F418" s="83"/>
    </row>
    <row r="419" spans="2:6" x14ac:dyDescent="0.45">
      <c r="B419" s="83"/>
      <c r="D419" s="83"/>
      <c r="E419" s="83"/>
      <c r="F419" s="83"/>
    </row>
    <row r="420" spans="2:6" x14ac:dyDescent="0.45">
      <c r="B420" s="83"/>
      <c r="D420" s="83"/>
      <c r="E420" s="83"/>
      <c r="F420" s="83"/>
    </row>
    <row r="421" spans="2:6" x14ac:dyDescent="0.45">
      <c r="B421" s="83"/>
      <c r="D421" s="83"/>
      <c r="E421" s="83"/>
      <c r="F421" s="83"/>
    </row>
    <row r="422" spans="2:6" x14ac:dyDescent="0.45">
      <c r="B422" s="83"/>
      <c r="D422" s="83"/>
      <c r="E422" s="83"/>
      <c r="F422" s="83"/>
    </row>
    <row r="423" spans="2:6" x14ac:dyDescent="0.45">
      <c r="B423" s="83"/>
      <c r="D423" s="83"/>
      <c r="E423" s="83"/>
      <c r="F423" s="83"/>
    </row>
    <row r="424" spans="2:6" x14ac:dyDescent="0.45">
      <c r="B424" s="83"/>
      <c r="D424" s="83"/>
      <c r="E424" s="83"/>
      <c r="F424" s="83"/>
    </row>
    <row r="425" spans="2:6" x14ac:dyDescent="0.45">
      <c r="B425" s="83"/>
      <c r="D425" s="83"/>
      <c r="E425" s="83"/>
      <c r="F425" s="83"/>
    </row>
    <row r="426" spans="2:6" x14ac:dyDescent="0.45">
      <c r="B426" s="83"/>
      <c r="D426" s="83"/>
      <c r="E426" s="83"/>
      <c r="F426" s="83"/>
    </row>
    <row r="427" spans="2:6" x14ac:dyDescent="0.45">
      <c r="B427" s="83"/>
      <c r="D427" s="83"/>
      <c r="E427" s="83"/>
      <c r="F427" s="83"/>
    </row>
    <row r="428" spans="2:6" x14ac:dyDescent="0.45">
      <c r="B428" s="83"/>
      <c r="D428" s="83"/>
      <c r="E428" s="83"/>
      <c r="F428" s="83"/>
    </row>
    <row r="429" spans="2:6" x14ac:dyDescent="0.45">
      <c r="B429" s="83"/>
      <c r="D429" s="83"/>
      <c r="E429" s="83"/>
      <c r="F429" s="83"/>
    </row>
    <row r="430" spans="2:6" x14ac:dyDescent="0.45">
      <c r="B430" s="83"/>
      <c r="D430" s="83"/>
      <c r="E430" s="83"/>
      <c r="F430" s="83"/>
    </row>
    <row r="431" spans="2:6" x14ac:dyDescent="0.45">
      <c r="B431" s="83"/>
      <c r="D431" s="83"/>
      <c r="E431" s="83"/>
      <c r="F431" s="83"/>
    </row>
    <row r="432" spans="2:6" x14ac:dyDescent="0.45">
      <c r="B432" s="83"/>
      <c r="D432" s="83"/>
      <c r="E432" s="83"/>
      <c r="F432" s="83"/>
    </row>
    <row r="433" spans="2:6" x14ac:dyDescent="0.45">
      <c r="B433" s="83"/>
      <c r="D433" s="83"/>
      <c r="E433" s="83"/>
      <c r="F433" s="83"/>
    </row>
    <row r="434" spans="2:6" x14ac:dyDescent="0.45">
      <c r="B434" s="83"/>
      <c r="D434" s="83"/>
      <c r="E434" s="83"/>
      <c r="F434" s="83"/>
    </row>
    <row r="435" spans="2:6" x14ac:dyDescent="0.45">
      <c r="B435" s="83"/>
      <c r="D435" s="83"/>
      <c r="E435" s="83"/>
      <c r="F435" s="83"/>
    </row>
    <row r="436" spans="2:6" x14ac:dyDescent="0.45">
      <c r="B436" s="83"/>
      <c r="D436" s="83"/>
      <c r="E436" s="83"/>
      <c r="F436" s="83"/>
    </row>
    <row r="437" spans="2:6" x14ac:dyDescent="0.45">
      <c r="B437" s="83"/>
      <c r="D437" s="83"/>
      <c r="E437" s="83"/>
      <c r="F437" s="83"/>
    </row>
    <row r="438" spans="2:6" x14ac:dyDescent="0.45">
      <c r="B438" s="83"/>
      <c r="D438" s="83"/>
      <c r="E438" s="83"/>
      <c r="F438" s="83"/>
    </row>
    <row r="439" spans="2:6" x14ac:dyDescent="0.45">
      <c r="B439" s="83"/>
      <c r="D439" s="83"/>
      <c r="E439" s="83"/>
      <c r="F439" s="83"/>
    </row>
    <row r="440" spans="2:6" x14ac:dyDescent="0.45">
      <c r="B440" s="83"/>
      <c r="D440" s="83"/>
      <c r="E440" s="83"/>
      <c r="F440" s="83"/>
    </row>
    <row r="441" spans="2:6" x14ac:dyDescent="0.45">
      <c r="B441" s="83"/>
      <c r="D441" s="83"/>
      <c r="E441" s="83"/>
      <c r="F441" s="83"/>
    </row>
    <row r="442" spans="2:6" x14ac:dyDescent="0.45">
      <c r="B442" s="83"/>
      <c r="D442" s="83"/>
      <c r="E442" s="83"/>
      <c r="F442" s="83"/>
    </row>
    <row r="443" spans="2:6" x14ac:dyDescent="0.45">
      <c r="B443" s="83"/>
      <c r="D443" s="83"/>
      <c r="E443" s="83"/>
      <c r="F443" s="83"/>
    </row>
    <row r="444" spans="2:6" x14ac:dyDescent="0.45">
      <c r="B444" s="83"/>
      <c r="D444" s="83"/>
      <c r="E444" s="83"/>
      <c r="F444" s="83"/>
    </row>
    <row r="445" spans="2:6" x14ac:dyDescent="0.45">
      <c r="B445" s="83"/>
      <c r="D445" s="83"/>
      <c r="E445" s="83"/>
      <c r="F445" s="83"/>
    </row>
    <row r="446" spans="2:6" x14ac:dyDescent="0.45">
      <c r="B446" s="83"/>
      <c r="D446" s="83"/>
      <c r="E446" s="83"/>
      <c r="F446" s="83"/>
    </row>
    <row r="447" spans="2:6" x14ac:dyDescent="0.45">
      <c r="B447" s="83"/>
      <c r="D447" s="83"/>
      <c r="E447" s="83"/>
      <c r="F447" s="83"/>
    </row>
    <row r="448" spans="2:6" x14ac:dyDescent="0.45">
      <c r="B448" s="83"/>
      <c r="D448" s="83"/>
      <c r="E448" s="83"/>
      <c r="F448" s="83"/>
    </row>
    <row r="449" spans="2:6" x14ac:dyDescent="0.45">
      <c r="B449" s="83"/>
      <c r="D449" s="83"/>
      <c r="E449" s="83"/>
      <c r="F449" s="83"/>
    </row>
    <row r="450" spans="2:6" x14ac:dyDescent="0.45">
      <c r="B450" s="83"/>
      <c r="D450" s="83"/>
      <c r="E450" s="83"/>
      <c r="F450" s="83"/>
    </row>
    <row r="451" spans="2:6" x14ac:dyDescent="0.45">
      <c r="B451" s="83"/>
      <c r="D451" s="83"/>
      <c r="E451" s="83"/>
      <c r="F451" s="83"/>
    </row>
    <row r="452" spans="2:6" x14ac:dyDescent="0.45">
      <c r="B452" s="83"/>
      <c r="D452" s="83"/>
      <c r="E452" s="83"/>
      <c r="F452" s="83"/>
    </row>
    <row r="453" spans="2:6" x14ac:dyDescent="0.45">
      <c r="B453" s="83"/>
      <c r="D453" s="83"/>
      <c r="E453" s="83"/>
      <c r="F453" s="83"/>
    </row>
    <row r="454" spans="2:6" x14ac:dyDescent="0.45">
      <c r="B454" s="83"/>
      <c r="D454" s="83"/>
      <c r="E454" s="83"/>
      <c r="F454" s="83"/>
    </row>
    <row r="455" spans="2:6" x14ac:dyDescent="0.45">
      <c r="B455" s="83"/>
      <c r="D455" s="83"/>
      <c r="E455" s="83"/>
      <c r="F455" s="83"/>
    </row>
    <row r="456" spans="2:6" x14ac:dyDescent="0.45">
      <c r="B456" s="83"/>
      <c r="D456" s="83"/>
      <c r="E456" s="83"/>
      <c r="F456" s="83"/>
    </row>
    <row r="457" spans="2:6" x14ac:dyDescent="0.45">
      <c r="B457" s="83"/>
      <c r="D457" s="83"/>
      <c r="E457" s="83"/>
      <c r="F457" s="83"/>
    </row>
    <row r="458" spans="2:6" x14ac:dyDescent="0.45">
      <c r="B458" s="83"/>
      <c r="D458" s="83"/>
      <c r="E458" s="83"/>
      <c r="F458" s="83"/>
    </row>
    <row r="459" spans="2:6" x14ac:dyDescent="0.45">
      <c r="B459" s="83"/>
      <c r="D459" s="83"/>
      <c r="E459" s="83"/>
      <c r="F459" s="83"/>
    </row>
    <row r="460" spans="2:6" x14ac:dyDescent="0.45">
      <c r="B460" s="83"/>
      <c r="D460" s="83"/>
      <c r="E460" s="83"/>
      <c r="F460" s="83"/>
    </row>
    <row r="461" spans="2:6" x14ac:dyDescent="0.45">
      <c r="B461" s="83"/>
      <c r="D461" s="83"/>
      <c r="E461" s="83"/>
      <c r="F461" s="83"/>
    </row>
    <row r="462" spans="2:6" x14ac:dyDescent="0.45">
      <c r="B462" s="83"/>
      <c r="D462" s="83"/>
      <c r="E462" s="83"/>
      <c r="F462" s="83"/>
    </row>
    <row r="463" spans="2:6" x14ac:dyDescent="0.45">
      <c r="B463" s="83"/>
      <c r="D463" s="83"/>
      <c r="E463" s="83"/>
      <c r="F463" s="83"/>
    </row>
    <row r="464" spans="2:6" x14ac:dyDescent="0.45">
      <c r="B464" s="83"/>
      <c r="D464" s="83"/>
      <c r="E464" s="83"/>
      <c r="F464" s="83"/>
    </row>
    <row r="465" spans="2:6" x14ac:dyDescent="0.45">
      <c r="B465" s="83"/>
      <c r="D465" s="83"/>
      <c r="E465" s="83"/>
      <c r="F465" s="83"/>
    </row>
  </sheetData>
  <mergeCells count="3">
    <mergeCell ref="A9:A10"/>
    <mergeCell ref="I9:I10"/>
    <mergeCell ref="A4:I4"/>
  </mergeCells>
  <phoneticPr fontId="16" type="noConversion"/>
  <pageMargins left="0.73" right="0.25" top="0.47244094488188981" bottom="0.19685039370078741" header="0.51181102362204722" footer="0.51181102362204722"/>
  <pageSetup paperSize="9" orientation="portrait" horizontalDpi="300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65"/>
  <sheetViews>
    <sheetView workbookViewId="0">
      <selection activeCell="D14" sqref="D14"/>
    </sheetView>
  </sheetViews>
  <sheetFormatPr defaultRowHeight="21" x14ac:dyDescent="0.45"/>
  <cols>
    <col min="1" max="1" width="8.28515625" style="16" customWidth="1"/>
    <col min="2" max="3" width="8.7109375" style="16" customWidth="1"/>
    <col min="4" max="4" width="11.7109375" style="16" customWidth="1"/>
    <col min="5" max="5" width="9.140625" style="16"/>
    <col min="6" max="6" width="9.85546875" style="16" customWidth="1"/>
    <col min="7" max="7" width="11.7109375" style="16" customWidth="1"/>
    <col min="8" max="8" width="10" style="16" customWidth="1"/>
    <col min="9" max="9" width="24.85546875" style="102" customWidth="1"/>
    <col min="10" max="10" width="4.42578125" style="16" customWidth="1"/>
    <col min="11" max="11" width="9.140625" style="15"/>
    <col min="12" max="12" width="10.7109375" style="15" customWidth="1"/>
    <col min="13" max="13" width="10.140625" style="15" customWidth="1"/>
    <col min="14" max="14" width="9.140625" style="15"/>
    <col min="15" max="15" width="10.140625" style="15" customWidth="1"/>
    <col min="16" max="16" width="9.7109375" style="15" customWidth="1"/>
    <col min="17" max="20" width="9.140625" style="15"/>
    <col min="21" max="16384" width="9.140625" style="16"/>
  </cols>
  <sheetData>
    <row r="1" spans="1:37" s="7" customFormat="1" ht="21" customHeight="1" x14ac:dyDescent="0.55000000000000004">
      <c r="A1" s="1" t="s">
        <v>0</v>
      </c>
      <c r="B1" s="2"/>
      <c r="C1" s="3"/>
      <c r="D1" s="6"/>
      <c r="E1" s="6"/>
      <c r="F1" s="6"/>
      <c r="G1" s="6"/>
      <c r="H1" s="103"/>
      <c r="I1" s="8" t="s">
        <v>1</v>
      </c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</row>
    <row r="2" spans="1:37" s="7" customFormat="1" ht="21" customHeight="1" x14ac:dyDescent="0.45">
      <c r="A2" s="1" t="s">
        <v>2</v>
      </c>
      <c r="B2" s="2"/>
      <c r="C2" s="5"/>
      <c r="D2" s="6"/>
      <c r="E2" s="6"/>
      <c r="F2" s="6"/>
      <c r="G2" s="6"/>
      <c r="H2" s="103"/>
      <c r="I2" s="2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5" customFormat="1" ht="15" customHeight="1" x14ac:dyDescent="0.45">
      <c r="A3" s="10"/>
      <c r="B3" s="11"/>
      <c r="C3" s="12"/>
      <c r="D3" s="14"/>
      <c r="E3" s="14"/>
      <c r="F3" s="14"/>
      <c r="G3" s="14"/>
      <c r="H3" s="51"/>
      <c r="I3" s="11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</row>
    <row r="4" spans="1:37" s="22" customFormat="1" ht="26.25" customHeight="1" x14ac:dyDescent="0.5">
      <c r="A4" s="317" t="s">
        <v>3</v>
      </c>
      <c r="B4" s="317"/>
      <c r="C4" s="317"/>
      <c r="D4" s="317"/>
      <c r="E4" s="317"/>
      <c r="F4" s="317"/>
      <c r="G4" s="317"/>
      <c r="H4" s="317"/>
      <c r="I4" s="317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</row>
    <row r="5" spans="1:37" s="36" customFormat="1" ht="5.0999999999999996" customHeight="1" x14ac:dyDescent="0.45">
      <c r="A5" s="72"/>
      <c r="B5" s="32"/>
      <c r="C5" s="96"/>
      <c r="D5" s="97"/>
      <c r="E5" s="97"/>
      <c r="F5" s="97"/>
      <c r="G5" s="97"/>
      <c r="H5" s="47"/>
      <c r="I5" s="32"/>
      <c r="K5" s="15"/>
      <c r="L5" s="15"/>
      <c r="M5" s="15"/>
      <c r="N5" s="15"/>
      <c r="O5" s="15"/>
      <c r="P5" s="15"/>
      <c r="Q5" s="15"/>
      <c r="R5" s="15"/>
      <c r="S5" s="1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</row>
    <row r="6" spans="1:37" s="59" customFormat="1" ht="23.1" customHeight="1" x14ac:dyDescent="0.45">
      <c r="A6" s="55" t="s">
        <v>69</v>
      </c>
      <c r="B6" s="56"/>
      <c r="D6" s="58" t="s">
        <v>70</v>
      </c>
      <c r="E6" s="58"/>
      <c r="F6" s="56"/>
      <c r="G6" s="58" t="s">
        <v>71</v>
      </c>
      <c r="H6" s="57"/>
      <c r="I6" s="56"/>
      <c r="K6" s="7"/>
      <c r="L6" s="7"/>
      <c r="M6" s="7"/>
      <c r="N6" s="7"/>
      <c r="O6" s="7"/>
      <c r="P6" s="7"/>
      <c r="Q6" s="7"/>
      <c r="R6" s="7"/>
      <c r="S6" s="7"/>
    </row>
    <row r="7" spans="1:37" s="59" customFormat="1" ht="23.1" customHeight="1" x14ac:dyDescent="0.45">
      <c r="A7" s="55" t="s">
        <v>72</v>
      </c>
      <c r="B7" s="56"/>
      <c r="D7" s="58" t="s">
        <v>73</v>
      </c>
      <c r="E7" s="58"/>
      <c r="F7" s="56"/>
      <c r="G7" s="58" t="s">
        <v>39</v>
      </c>
      <c r="H7" s="57"/>
      <c r="I7" s="56"/>
      <c r="K7" s="7"/>
      <c r="L7" s="7"/>
      <c r="M7" s="7"/>
      <c r="N7" s="7"/>
      <c r="O7" s="7"/>
      <c r="P7" s="7"/>
      <c r="Q7" s="7"/>
      <c r="R7" s="7"/>
      <c r="S7" s="7"/>
    </row>
    <row r="8" spans="1:37" s="59" customFormat="1" ht="23.1" customHeight="1" x14ac:dyDescent="0.45">
      <c r="A8" s="55" t="s">
        <v>50</v>
      </c>
      <c r="B8" s="56"/>
      <c r="C8" s="60">
        <v>787.35500000000002</v>
      </c>
      <c r="D8" s="58" t="s">
        <v>11</v>
      </c>
      <c r="E8" s="61"/>
      <c r="F8" s="61"/>
      <c r="G8" s="62" t="s">
        <v>92</v>
      </c>
      <c r="H8" s="57"/>
      <c r="I8" s="56"/>
      <c r="K8" s="7"/>
      <c r="L8" s="7"/>
      <c r="M8" s="7"/>
      <c r="N8" s="7"/>
      <c r="O8" s="7"/>
      <c r="P8" s="7"/>
      <c r="Q8" s="7"/>
      <c r="R8" s="7"/>
      <c r="S8" s="7"/>
    </row>
    <row r="9" spans="1:37" s="7" customFormat="1" ht="23.1" customHeight="1" x14ac:dyDescent="0.45">
      <c r="A9" s="315" t="s">
        <v>12</v>
      </c>
      <c r="B9" s="170" t="s">
        <v>13</v>
      </c>
      <c r="C9" s="170" t="s">
        <v>13</v>
      </c>
      <c r="D9" s="170" t="s">
        <v>14</v>
      </c>
      <c r="E9" s="170" t="s">
        <v>15</v>
      </c>
      <c r="F9" s="170" t="s">
        <v>16</v>
      </c>
      <c r="G9" s="170" t="s">
        <v>17</v>
      </c>
      <c r="H9" s="170" t="s">
        <v>18</v>
      </c>
      <c r="I9" s="315" t="s">
        <v>19</v>
      </c>
      <c r="X9" s="2" t="s">
        <v>33</v>
      </c>
      <c r="Y9" s="25">
        <f>+B14</f>
        <v>0</v>
      </c>
      <c r="Z9" s="25">
        <f>+F14</f>
        <v>0</v>
      </c>
      <c r="AA9" s="26">
        <f>+G14</f>
        <v>0</v>
      </c>
    </row>
    <row r="10" spans="1:37" s="7" customFormat="1" ht="23.1" customHeight="1" x14ac:dyDescent="0.45">
      <c r="A10" s="316"/>
      <c r="B10" s="173" t="s">
        <v>20</v>
      </c>
      <c r="C10" s="172" t="s">
        <v>11</v>
      </c>
      <c r="D10" s="172" t="s">
        <v>21</v>
      </c>
      <c r="E10" s="172" t="s">
        <v>22</v>
      </c>
      <c r="F10" s="172" t="s">
        <v>23</v>
      </c>
      <c r="G10" s="172" t="s">
        <v>24</v>
      </c>
      <c r="H10" s="172" t="s">
        <v>25</v>
      </c>
      <c r="I10" s="316"/>
      <c r="X10" s="2" t="s">
        <v>33</v>
      </c>
      <c r="Y10" s="25">
        <f>+B15</f>
        <v>0</v>
      </c>
      <c r="Z10" s="25">
        <f>+F15</f>
        <v>0</v>
      </c>
      <c r="AA10" s="26">
        <f>+G15</f>
        <v>0</v>
      </c>
    </row>
    <row r="11" spans="1:37" s="32" customFormat="1" ht="21" customHeight="1" x14ac:dyDescent="0.5">
      <c r="A11" s="41"/>
      <c r="B11" s="42"/>
      <c r="C11" s="43"/>
      <c r="D11" s="42"/>
      <c r="E11" s="42"/>
      <c r="F11" s="42"/>
      <c r="G11" s="43"/>
      <c r="H11" s="43"/>
      <c r="I11" s="44"/>
    </row>
    <row r="12" spans="1:37" s="32" customFormat="1" ht="21" customHeight="1" x14ac:dyDescent="0.5">
      <c r="A12" s="28"/>
      <c r="B12" s="29"/>
      <c r="C12" s="30"/>
      <c r="D12" s="29"/>
      <c r="E12" s="29"/>
      <c r="F12" s="29"/>
      <c r="G12" s="30"/>
      <c r="H12" s="30"/>
      <c r="I12" s="31"/>
    </row>
    <row r="13" spans="1:37" s="32" customFormat="1" ht="21" customHeight="1" x14ac:dyDescent="0.5">
      <c r="A13" s="28"/>
      <c r="B13" s="29"/>
      <c r="C13" s="30"/>
      <c r="D13" s="29"/>
      <c r="E13" s="29"/>
      <c r="F13" s="29"/>
      <c r="G13" s="30"/>
      <c r="H13" s="30"/>
      <c r="I13" s="31"/>
    </row>
    <row r="14" spans="1:37" s="32" customFormat="1" ht="21" customHeight="1" x14ac:dyDescent="0.5">
      <c r="A14" s="28"/>
      <c r="B14" s="29"/>
      <c r="C14" s="30"/>
      <c r="D14" s="29"/>
      <c r="E14" s="29"/>
      <c r="F14" s="29"/>
      <c r="G14" s="30"/>
      <c r="H14" s="30"/>
      <c r="I14" s="31"/>
    </row>
    <row r="15" spans="1:37" s="32" customFormat="1" ht="21" customHeight="1" x14ac:dyDescent="0.5">
      <c r="A15" s="28"/>
      <c r="B15" s="29"/>
      <c r="C15" s="30"/>
      <c r="D15" s="29"/>
      <c r="E15" s="29"/>
      <c r="F15" s="29"/>
      <c r="G15" s="30"/>
      <c r="H15" s="30"/>
      <c r="I15" s="31"/>
    </row>
    <row r="16" spans="1:37" s="32" customFormat="1" ht="21" customHeight="1" x14ac:dyDescent="0.5">
      <c r="A16" s="28"/>
      <c r="B16" s="29"/>
      <c r="C16" s="30"/>
      <c r="D16" s="29"/>
      <c r="E16" s="29"/>
      <c r="F16" s="29"/>
      <c r="G16" s="30"/>
      <c r="H16" s="30"/>
      <c r="I16" s="31"/>
    </row>
    <row r="17" spans="1:20" s="32" customFormat="1" ht="21" customHeight="1" x14ac:dyDescent="0.5">
      <c r="A17" s="28"/>
      <c r="B17" s="29"/>
      <c r="C17" s="29"/>
      <c r="D17" s="29"/>
      <c r="E17" s="29"/>
      <c r="F17" s="29"/>
      <c r="G17" s="30"/>
      <c r="H17" s="30"/>
      <c r="I17" s="31"/>
    </row>
    <row r="18" spans="1:20" s="35" customFormat="1" ht="21" customHeight="1" x14ac:dyDescent="0.5">
      <c r="A18" s="28"/>
      <c r="B18" s="98"/>
      <c r="C18" s="29"/>
      <c r="D18" s="29"/>
      <c r="E18" s="29"/>
      <c r="F18" s="29"/>
      <c r="G18" s="30"/>
      <c r="H18" s="30"/>
      <c r="I18" s="92"/>
      <c r="K18" s="32"/>
      <c r="L18" s="32"/>
      <c r="M18" s="32"/>
      <c r="N18" s="32"/>
      <c r="O18" s="32"/>
      <c r="P18" s="32"/>
      <c r="Q18" s="32"/>
      <c r="R18" s="32"/>
      <c r="S18" s="32"/>
      <c r="T18" s="32"/>
    </row>
    <row r="19" spans="1:20" s="32" customFormat="1" ht="21" customHeight="1" x14ac:dyDescent="0.5">
      <c r="A19" s="28"/>
      <c r="B19" s="29"/>
      <c r="C19" s="29"/>
      <c r="D19" s="29"/>
      <c r="E19" s="29"/>
      <c r="F19" s="29"/>
      <c r="G19" s="30"/>
      <c r="H19" s="30"/>
      <c r="I19" s="31"/>
    </row>
    <row r="20" spans="1:20" s="32" customFormat="1" ht="21" customHeight="1" x14ac:dyDescent="0.5">
      <c r="A20" s="28"/>
      <c r="B20" s="29"/>
      <c r="C20" s="29"/>
      <c r="D20" s="29"/>
      <c r="E20" s="29"/>
      <c r="F20" s="29"/>
      <c r="G20" s="30"/>
      <c r="H20" s="30"/>
      <c r="I20" s="31"/>
    </row>
    <row r="21" spans="1:20" s="32" customFormat="1" ht="21" customHeight="1" x14ac:dyDescent="0.5">
      <c r="A21" s="28"/>
      <c r="B21" s="29"/>
      <c r="C21" s="29"/>
      <c r="D21" s="29"/>
      <c r="E21" s="29"/>
      <c r="F21" s="29"/>
      <c r="G21" s="30"/>
      <c r="H21" s="30"/>
      <c r="I21" s="31"/>
    </row>
    <row r="22" spans="1:20" s="32" customFormat="1" ht="21" customHeight="1" x14ac:dyDescent="0.5">
      <c r="A22" s="28"/>
      <c r="B22" s="29"/>
      <c r="C22" s="29"/>
      <c r="D22" s="29"/>
      <c r="E22" s="29"/>
      <c r="F22" s="29"/>
      <c r="G22" s="30"/>
      <c r="H22" s="30"/>
      <c r="I22" s="31"/>
    </row>
    <row r="23" spans="1:20" s="32" customFormat="1" ht="21" customHeight="1" x14ac:dyDescent="0.5">
      <c r="A23" s="28"/>
      <c r="B23" s="29"/>
      <c r="C23" s="29"/>
      <c r="D23" s="29"/>
      <c r="E23" s="29"/>
      <c r="F23" s="29"/>
      <c r="G23" s="30"/>
      <c r="H23" s="30"/>
      <c r="I23" s="31"/>
    </row>
    <row r="24" spans="1:20" s="32" customFormat="1" ht="21" customHeight="1" x14ac:dyDescent="0.5">
      <c r="A24" s="28"/>
      <c r="B24" s="29"/>
      <c r="C24" s="29"/>
      <c r="D24" s="29"/>
      <c r="E24" s="29"/>
      <c r="F24" s="29"/>
      <c r="G24" s="30"/>
      <c r="H24" s="30"/>
      <c r="I24" s="31"/>
    </row>
    <row r="25" spans="1:20" s="32" customFormat="1" ht="21" customHeight="1" x14ac:dyDescent="0.5">
      <c r="A25" s="28"/>
      <c r="B25" s="29"/>
      <c r="C25" s="29"/>
      <c r="D25" s="29"/>
      <c r="E25" s="29"/>
      <c r="F25" s="29"/>
      <c r="G25" s="30"/>
      <c r="H25" s="30"/>
      <c r="I25" s="31"/>
    </row>
    <row r="26" spans="1:20" s="32" customFormat="1" ht="21" customHeight="1" x14ac:dyDescent="0.5">
      <c r="A26" s="28"/>
      <c r="B26" s="29"/>
      <c r="C26" s="29"/>
      <c r="D26" s="29"/>
      <c r="E26" s="29"/>
      <c r="F26" s="29"/>
      <c r="G26" s="30"/>
      <c r="H26" s="30"/>
      <c r="I26" s="31"/>
    </row>
    <row r="27" spans="1:20" s="35" customFormat="1" ht="21" customHeight="1" x14ac:dyDescent="0.5">
      <c r="A27" s="28"/>
      <c r="B27" s="29"/>
      <c r="C27" s="29"/>
      <c r="D27" s="29"/>
      <c r="E27" s="29"/>
      <c r="F27" s="29"/>
      <c r="G27" s="30"/>
      <c r="H27" s="30"/>
      <c r="I27" s="31"/>
      <c r="K27" s="32"/>
      <c r="L27" s="32"/>
      <c r="M27" s="32"/>
      <c r="N27" s="32"/>
      <c r="O27" s="32"/>
      <c r="P27" s="32"/>
      <c r="Q27" s="32"/>
      <c r="R27" s="32"/>
      <c r="S27" s="32"/>
      <c r="T27" s="32"/>
    </row>
    <row r="28" spans="1:20" s="35" customFormat="1" ht="21" customHeight="1" x14ac:dyDescent="0.5">
      <c r="A28" s="28"/>
      <c r="B28" s="29"/>
      <c r="C28" s="29"/>
      <c r="D28" s="29"/>
      <c r="E28" s="29"/>
      <c r="F28" s="29"/>
      <c r="G28" s="30"/>
      <c r="H28" s="30"/>
      <c r="I28" s="31"/>
      <c r="K28" s="32"/>
      <c r="L28" s="32"/>
      <c r="M28" s="32"/>
      <c r="N28" s="32"/>
      <c r="O28" s="32"/>
      <c r="P28" s="32"/>
      <c r="Q28" s="32"/>
      <c r="R28" s="32"/>
      <c r="S28" s="32"/>
      <c r="T28" s="32"/>
    </row>
    <row r="29" spans="1:20" s="35" customFormat="1" ht="21" customHeight="1" x14ac:dyDescent="0.5">
      <c r="A29" s="28"/>
      <c r="B29" s="29"/>
      <c r="C29" s="29"/>
      <c r="D29" s="29"/>
      <c r="E29" s="29"/>
      <c r="F29" s="29"/>
      <c r="G29" s="30"/>
      <c r="H29" s="30"/>
      <c r="I29" s="31"/>
      <c r="K29" s="32"/>
      <c r="L29" s="32"/>
      <c r="M29" s="32"/>
      <c r="N29" s="32"/>
      <c r="O29" s="32"/>
      <c r="P29" s="32"/>
      <c r="Q29" s="32"/>
      <c r="R29" s="32"/>
      <c r="S29" s="32"/>
      <c r="T29" s="32"/>
    </row>
    <row r="30" spans="1:20" s="35" customFormat="1" ht="21" customHeight="1" x14ac:dyDescent="0.5">
      <c r="A30" s="28"/>
      <c r="B30" s="29"/>
      <c r="C30" s="29"/>
      <c r="D30" s="29"/>
      <c r="E30" s="29"/>
      <c r="F30" s="29"/>
      <c r="G30" s="30"/>
      <c r="H30" s="30"/>
      <c r="I30" s="31"/>
      <c r="K30" s="32"/>
      <c r="L30" s="32"/>
      <c r="M30" s="32"/>
      <c r="N30" s="32"/>
      <c r="O30" s="32"/>
      <c r="P30" s="32"/>
      <c r="Q30" s="32"/>
      <c r="R30" s="32"/>
      <c r="S30" s="32"/>
      <c r="T30" s="32"/>
    </row>
    <row r="31" spans="1:20" s="35" customFormat="1" ht="21" customHeight="1" x14ac:dyDescent="0.5">
      <c r="A31" s="28"/>
      <c r="B31" s="29"/>
      <c r="C31" s="29"/>
      <c r="D31" s="29"/>
      <c r="E31" s="29"/>
      <c r="F31" s="29"/>
      <c r="G31" s="30"/>
      <c r="H31" s="30"/>
      <c r="I31" s="31"/>
      <c r="K31" s="32"/>
      <c r="L31" s="32"/>
      <c r="M31" s="32"/>
      <c r="N31" s="32"/>
      <c r="O31" s="32"/>
      <c r="P31" s="32"/>
      <c r="Q31" s="32"/>
      <c r="R31" s="32"/>
      <c r="S31" s="32"/>
      <c r="T31" s="32"/>
    </row>
    <row r="32" spans="1:20" s="35" customFormat="1" ht="21" customHeight="1" x14ac:dyDescent="0.5">
      <c r="A32" s="28"/>
      <c r="B32" s="29"/>
      <c r="C32" s="29"/>
      <c r="D32" s="29"/>
      <c r="E32" s="29"/>
      <c r="F32" s="29"/>
      <c r="G32" s="30"/>
      <c r="H32" s="30"/>
      <c r="I32" s="31"/>
      <c r="K32" s="32"/>
      <c r="L32" s="32"/>
      <c r="M32" s="32"/>
      <c r="N32" s="32"/>
      <c r="O32" s="32"/>
      <c r="P32" s="32"/>
      <c r="Q32" s="32"/>
      <c r="R32" s="32"/>
      <c r="S32" s="32"/>
      <c r="T32" s="32"/>
    </row>
    <row r="33" spans="1:20" s="35" customFormat="1" ht="21" customHeight="1" x14ac:dyDescent="0.5">
      <c r="A33" s="28"/>
      <c r="B33" s="29"/>
      <c r="C33" s="29"/>
      <c r="D33" s="29"/>
      <c r="E33" s="29"/>
      <c r="F33" s="29"/>
      <c r="G33" s="30"/>
      <c r="H33" s="30"/>
      <c r="I33" s="31"/>
      <c r="K33" s="32"/>
      <c r="L33" s="32"/>
      <c r="M33" s="32"/>
      <c r="N33" s="32"/>
      <c r="O33" s="32"/>
      <c r="P33" s="32"/>
      <c r="Q33" s="32"/>
      <c r="R33" s="32"/>
      <c r="S33" s="32"/>
      <c r="T33" s="32"/>
    </row>
    <row r="34" spans="1:20" s="35" customFormat="1" ht="21" customHeight="1" x14ac:dyDescent="0.5">
      <c r="A34" s="28"/>
      <c r="B34" s="29"/>
      <c r="C34" s="29"/>
      <c r="D34" s="29"/>
      <c r="E34" s="29"/>
      <c r="F34" s="29"/>
      <c r="G34" s="30"/>
      <c r="H34" s="30"/>
      <c r="I34" s="31"/>
      <c r="K34" s="32"/>
      <c r="L34" s="32"/>
      <c r="M34" s="32"/>
      <c r="N34" s="32"/>
      <c r="O34" s="32"/>
      <c r="P34" s="32"/>
      <c r="Q34" s="32"/>
      <c r="R34" s="32"/>
      <c r="S34" s="32"/>
      <c r="T34" s="32"/>
    </row>
    <row r="35" spans="1:20" s="35" customFormat="1" ht="21" customHeight="1" x14ac:dyDescent="0.5">
      <c r="A35" s="28"/>
      <c r="B35" s="29"/>
      <c r="C35" s="29"/>
      <c r="D35" s="29"/>
      <c r="E35" s="29"/>
      <c r="F35" s="29"/>
      <c r="G35" s="30"/>
      <c r="H35" s="30"/>
      <c r="I35" s="31"/>
      <c r="K35" s="32"/>
      <c r="L35" s="32"/>
      <c r="M35" s="32"/>
      <c r="N35" s="32"/>
      <c r="O35" s="32"/>
      <c r="P35" s="32"/>
      <c r="Q35" s="32"/>
      <c r="R35" s="32"/>
      <c r="S35" s="32"/>
      <c r="T35" s="32"/>
    </row>
    <row r="36" spans="1:20" s="35" customFormat="1" ht="21" customHeight="1" x14ac:dyDescent="0.5">
      <c r="A36" s="28"/>
      <c r="B36" s="29"/>
      <c r="C36" s="29"/>
      <c r="D36" s="29"/>
      <c r="E36" s="29"/>
      <c r="F36" s="29"/>
      <c r="G36" s="30"/>
      <c r="H36" s="30"/>
      <c r="I36" s="31"/>
      <c r="K36" s="32"/>
      <c r="L36" s="32"/>
      <c r="M36" s="32"/>
      <c r="N36" s="32"/>
      <c r="O36" s="32"/>
      <c r="P36" s="32"/>
      <c r="Q36" s="32"/>
      <c r="R36" s="32"/>
      <c r="S36" s="32"/>
      <c r="T36" s="36"/>
    </row>
    <row r="37" spans="1:20" s="35" customFormat="1" ht="21" customHeight="1" x14ac:dyDescent="0.5">
      <c r="A37" s="28"/>
      <c r="B37" s="29"/>
      <c r="C37" s="29"/>
      <c r="D37" s="29"/>
      <c r="E37" s="29"/>
      <c r="F37" s="29"/>
      <c r="G37" s="30"/>
      <c r="H37" s="30"/>
      <c r="I37" s="31"/>
      <c r="K37" s="32"/>
      <c r="L37" s="32"/>
      <c r="M37" s="32"/>
      <c r="N37" s="32"/>
      <c r="O37" s="32"/>
      <c r="P37" s="32"/>
      <c r="Q37" s="32"/>
      <c r="R37" s="32"/>
      <c r="S37" s="32"/>
      <c r="T37" s="36"/>
    </row>
    <row r="38" spans="1:20" s="35" customFormat="1" ht="21" customHeight="1" x14ac:dyDescent="0.5">
      <c r="A38" s="28"/>
      <c r="B38" s="29"/>
      <c r="C38" s="29"/>
      <c r="D38" s="29"/>
      <c r="E38" s="29"/>
      <c r="F38" s="29"/>
      <c r="G38" s="30"/>
      <c r="H38" s="30"/>
      <c r="I38" s="31"/>
      <c r="K38" s="32"/>
      <c r="L38" s="32"/>
      <c r="M38" s="32"/>
      <c r="N38" s="32"/>
      <c r="O38" s="32"/>
      <c r="P38" s="32"/>
      <c r="Q38" s="32"/>
      <c r="R38" s="32"/>
      <c r="S38" s="32"/>
      <c r="T38" s="36"/>
    </row>
    <row r="39" spans="1:20" s="35" customFormat="1" ht="21" customHeight="1" x14ac:dyDescent="0.5">
      <c r="A39" s="154"/>
      <c r="B39" s="155"/>
      <c r="C39" s="155"/>
      <c r="D39" s="155"/>
      <c r="E39" s="155"/>
      <c r="F39" s="155"/>
      <c r="G39" s="156"/>
      <c r="H39" s="156"/>
      <c r="I39" s="157"/>
      <c r="K39" s="32"/>
      <c r="L39" s="32"/>
      <c r="M39" s="32"/>
      <c r="N39" s="32"/>
      <c r="O39" s="32"/>
      <c r="P39" s="32"/>
      <c r="Q39" s="32"/>
      <c r="R39" s="32"/>
      <c r="S39" s="32"/>
      <c r="T39" s="36"/>
    </row>
    <row r="40" spans="1:20" s="35" customFormat="1" ht="21" customHeight="1" x14ac:dyDescent="0.5">
      <c r="A40" s="38"/>
      <c r="B40" s="39"/>
      <c r="C40" s="39"/>
      <c r="D40" s="39"/>
      <c r="E40" s="39"/>
      <c r="F40" s="39"/>
      <c r="G40" s="40"/>
      <c r="H40" s="40"/>
      <c r="I40" s="45"/>
      <c r="K40" s="32"/>
      <c r="L40" s="32"/>
      <c r="M40" s="32"/>
      <c r="N40" s="32"/>
      <c r="O40" s="32"/>
      <c r="P40" s="32"/>
      <c r="Q40" s="32"/>
      <c r="R40" s="32"/>
      <c r="S40" s="32"/>
      <c r="T40" s="36"/>
    </row>
    <row r="41" spans="1:20" s="35" customFormat="1" ht="21" customHeight="1" x14ac:dyDescent="0.5">
      <c r="A41" s="81"/>
      <c r="B41" s="78"/>
      <c r="C41" s="78"/>
      <c r="D41" s="78"/>
      <c r="E41" s="78"/>
      <c r="F41" s="78"/>
      <c r="G41" s="136"/>
      <c r="H41" s="136"/>
      <c r="I41" s="152"/>
      <c r="K41" s="32"/>
      <c r="L41" s="32"/>
      <c r="M41" s="32"/>
      <c r="N41" s="32"/>
      <c r="O41" s="32"/>
      <c r="P41" s="32"/>
      <c r="Q41" s="32"/>
      <c r="R41" s="32"/>
      <c r="S41" s="32"/>
      <c r="T41" s="36"/>
    </row>
    <row r="42" spans="1:20" s="35" customFormat="1" ht="21" customHeight="1" x14ac:dyDescent="0.5">
      <c r="A42" s="28"/>
      <c r="B42" s="29"/>
      <c r="C42" s="29"/>
      <c r="D42" s="29"/>
      <c r="E42" s="29"/>
      <c r="F42" s="29"/>
      <c r="G42" s="30"/>
      <c r="H42" s="30"/>
      <c r="I42" s="31"/>
      <c r="K42" s="32"/>
      <c r="L42" s="32"/>
      <c r="M42" s="32"/>
      <c r="N42" s="32"/>
      <c r="O42" s="32"/>
      <c r="P42" s="32"/>
      <c r="Q42" s="32"/>
      <c r="R42" s="32"/>
      <c r="S42" s="32"/>
      <c r="T42" s="36"/>
    </row>
    <row r="43" spans="1:20" s="35" customFormat="1" ht="21" customHeight="1" x14ac:dyDescent="0.5">
      <c r="A43" s="28"/>
      <c r="B43" s="29"/>
      <c r="C43" s="29"/>
      <c r="D43" s="29"/>
      <c r="E43" s="29"/>
      <c r="F43" s="29"/>
      <c r="G43" s="30"/>
      <c r="H43" s="30"/>
      <c r="I43" s="31"/>
      <c r="K43" s="32"/>
      <c r="L43" s="32"/>
      <c r="M43" s="32"/>
      <c r="N43" s="32"/>
      <c r="O43" s="32"/>
      <c r="P43" s="32"/>
      <c r="Q43" s="32"/>
      <c r="R43" s="32"/>
      <c r="S43" s="32"/>
      <c r="T43" s="36"/>
    </row>
    <row r="44" spans="1:20" s="35" customFormat="1" ht="21" customHeight="1" x14ac:dyDescent="0.5">
      <c r="A44" s="28"/>
      <c r="B44" s="90"/>
      <c r="C44" s="29"/>
      <c r="D44" s="29"/>
      <c r="E44" s="29"/>
      <c r="F44" s="29"/>
      <c r="G44" s="30"/>
      <c r="H44" s="30"/>
      <c r="I44" s="31"/>
      <c r="K44" s="32"/>
      <c r="L44" s="32"/>
      <c r="M44" s="32"/>
      <c r="N44" s="32"/>
      <c r="O44" s="32"/>
      <c r="P44" s="32"/>
      <c r="Q44" s="32"/>
      <c r="R44" s="32"/>
      <c r="S44" s="32"/>
      <c r="T44" s="36"/>
    </row>
    <row r="45" spans="1:20" s="35" customFormat="1" ht="21" customHeight="1" x14ac:dyDescent="0.5">
      <c r="A45" s="28"/>
      <c r="B45" s="29"/>
      <c r="C45" s="29"/>
      <c r="D45" s="29"/>
      <c r="E45" s="29"/>
      <c r="F45" s="29"/>
      <c r="G45" s="30"/>
      <c r="H45" s="30"/>
      <c r="I45" s="31"/>
      <c r="K45" s="32"/>
      <c r="L45" s="32"/>
      <c r="M45" s="32"/>
      <c r="N45" s="32"/>
      <c r="O45" s="32"/>
      <c r="P45" s="32"/>
      <c r="Q45" s="32"/>
      <c r="R45" s="32"/>
      <c r="S45" s="32"/>
      <c r="T45" s="36"/>
    </row>
    <row r="46" spans="1:20" s="35" customFormat="1" ht="21" customHeight="1" x14ac:dyDescent="0.5">
      <c r="A46" s="28"/>
      <c r="B46" s="29"/>
      <c r="C46" s="29"/>
      <c r="D46" s="29"/>
      <c r="E46" s="29"/>
      <c r="F46" s="29"/>
      <c r="G46" s="30"/>
      <c r="H46" s="30"/>
      <c r="I46" s="31"/>
      <c r="K46" s="32"/>
      <c r="L46" s="32"/>
      <c r="M46" s="32"/>
      <c r="N46" s="32"/>
      <c r="O46" s="32"/>
      <c r="P46" s="32"/>
      <c r="Q46" s="32"/>
      <c r="R46" s="32"/>
      <c r="S46" s="32"/>
      <c r="T46" s="36"/>
    </row>
    <row r="47" spans="1:20" s="35" customFormat="1" ht="21" customHeight="1" x14ac:dyDescent="0.5">
      <c r="A47" s="28"/>
      <c r="B47" s="29"/>
      <c r="C47" s="29"/>
      <c r="D47" s="29"/>
      <c r="E47" s="29"/>
      <c r="F47" s="29"/>
      <c r="G47" s="30"/>
      <c r="H47" s="30"/>
      <c r="I47" s="31"/>
      <c r="K47" s="32"/>
      <c r="L47" s="32"/>
      <c r="M47" s="32"/>
      <c r="N47" s="32"/>
      <c r="O47" s="32"/>
      <c r="P47" s="32"/>
      <c r="Q47" s="32"/>
      <c r="R47" s="32"/>
      <c r="S47" s="32"/>
      <c r="T47" s="36"/>
    </row>
    <row r="48" spans="1:20" s="35" customFormat="1" ht="21" customHeight="1" x14ac:dyDescent="0.5">
      <c r="A48" s="28"/>
      <c r="B48" s="29"/>
      <c r="C48" s="29"/>
      <c r="D48" s="29"/>
      <c r="E48" s="29"/>
      <c r="F48" s="29"/>
      <c r="G48" s="30"/>
      <c r="H48" s="30"/>
      <c r="I48" s="31"/>
      <c r="K48" s="32"/>
      <c r="L48" s="32"/>
      <c r="M48" s="32"/>
      <c r="N48" s="32"/>
      <c r="O48" s="32"/>
      <c r="P48" s="32"/>
      <c r="Q48" s="32"/>
      <c r="R48" s="32"/>
      <c r="S48" s="32"/>
      <c r="T48" s="36"/>
    </row>
    <row r="49" spans="1:20" s="35" customFormat="1" ht="21" customHeight="1" x14ac:dyDescent="0.5">
      <c r="A49" s="28"/>
      <c r="B49" s="29"/>
      <c r="C49" s="29"/>
      <c r="D49" s="29"/>
      <c r="E49" s="29"/>
      <c r="F49" s="29"/>
      <c r="G49" s="30"/>
      <c r="H49" s="30"/>
      <c r="I49" s="31"/>
      <c r="K49" s="32"/>
      <c r="L49" s="32"/>
      <c r="M49" s="32"/>
      <c r="N49" s="32"/>
      <c r="O49" s="32"/>
      <c r="P49" s="32"/>
      <c r="Q49" s="32"/>
      <c r="R49" s="32"/>
      <c r="S49" s="32"/>
      <c r="T49" s="36"/>
    </row>
    <row r="50" spans="1:20" s="35" customFormat="1" ht="21" customHeight="1" x14ac:dyDescent="0.5">
      <c r="A50" s="28"/>
      <c r="B50" s="29"/>
      <c r="C50" s="29"/>
      <c r="D50" s="29"/>
      <c r="E50" s="29"/>
      <c r="F50" s="29"/>
      <c r="G50" s="30"/>
      <c r="H50" s="30"/>
      <c r="I50" s="31"/>
      <c r="K50" s="32"/>
      <c r="L50" s="32"/>
      <c r="M50" s="32"/>
      <c r="N50" s="32"/>
      <c r="O50" s="32"/>
      <c r="P50" s="32"/>
      <c r="Q50" s="32"/>
      <c r="R50" s="32"/>
      <c r="S50" s="32"/>
      <c r="T50" s="36"/>
    </row>
    <row r="51" spans="1:20" s="35" customFormat="1" ht="21" customHeight="1" x14ac:dyDescent="0.5">
      <c r="A51" s="28"/>
      <c r="B51" s="29"/>
      <c r="C51" s="29"/>
      <c r="D51" s="29"/>
      <c r="E51" s="29"/>
      <c r="F51" s="29"/>
      <c r="G51" s="30"/>
      <c r="H51" s="30"/>
      <c r="I51" s="31"/>
      <c r="K51" s="32"/>
      <c r="L51" s="32"/>
      <c r="M51" s="32"/>
      <c r="N51" s="32"/>
      <c r="O51" s="32"/>
      <c r="P51" s="32"/>
      <c r="Q51" s="32"/>
      <c r="R51" s="32"/>
      <c r="S51" s="32"/>
      <c r="T51" s="36"/>
    </row>
    <row r="52" spans="1:20" s="35" customFormat="1" ht="21" customHeight="1" x14ac:dyDescent="0.5">
      <c r="A52" s="28"/>
      <c r="B52" s="29"/>
      <c r="C52" s="29"/>
      <c r="D52" s="29"/>
      <c r="E52" s="29"/>
      <c r="F52" s="29"/>
      <c r="G52" s="30"/>
      <c r="H52" s="30"/>
      <c r="I52" s="31"/>
      <c r="K52" s="32"/>
      <c r="L52" s="32"/>
      <c r="M52" s="32"/>
      <c r="N52" s="32"/>
      <c r="O52" s="32"/>
      <c r="P52" s="32"/>
      <c r="Q52" s="32"/>
      <c r="R52" s="32"/>
      <c r="S52" s="32"/>
      <c r="T52" s="36"/>
    </row>
    <row r="53" spans="1:20" s="35" customFormat="1" ht="21" customHeight="1" x14ac:dyDescent="0.5">
      <c r="A53" s="28"/>
      <c r="B53" s="29"/>
      <c r="C53" s="29"/>
      <c r="D53" s="29"/>
      <c r="E53" s="29"/>
      <c r="F53" s="29"/>
      <c r="G53" s="30"/>
      <c r="H53" s="30"/>
      <c r="I53" s="31"/>
      <c r="K53" s="32"/>
      <c r="L53" s="32"/>
      <c r="M53" s="32"/>
      <c r="N53" s="32"/>
      <c r="O53" s="32"/>
      <c r="P53" s="32"/>
      <c r="Q53" s="32"/>
      <c r="R53" s="32"/>
      <c r="S53" s="32"/>
      <c r="T53" s="36"/>
    </row>
    <row r="54" spans="1:20" s="35" customFormat="1" ht="21" customHeight="1" x14ac:dyDescent="0.5">
      <c r="A54" s="28"/>
      <c r="B54" s="29"/>
      <c r="C54" s="29"/>
      <c r="D54" s="29"/>
      <c r="E54" s="29"/>
      <c r="F54" s="29"/>
      <c r="G54" s="30"/>
      <c r="H54" s="30"/>
      <c r="I54" s="31"/>
      <c r="K54" s="32"/>
      <c r="L54" s="32"/>
      <c r="M54" s="32"/>
      <c r="N54" s="32"/>
      <c r="O54" s="32"/>
      <c r="P54" s="32"/>
      <c r="Q54" s="32"/>
      <c r="R54" s="32"/>
      <c r="S54" s="32"/>
      <c r="T54" s="36"/>
    </row>
    <row r="55" spans="1:20" s="35" customFormat="1" ht="21" customHeight="1" x14ac:dyDescent="0.5">
      <c r="A55" s="28"/>
      <c r="B55" s="29"/>
      <c r="C55" s="29"/>
      <c r="D55" s="29"/>
      <c r="E55" s="29"/>
      <c r="F55" s="29"/>
      <c r="G55" s="30"/>
      <c r="H55" s="30"/>
      <c r="I55" s="31"/>
      <c r="K55" s="32"/>
      <c r="L55" s="32"/>
      <c r="M55" s="32"/>
      <c r="N55" s="32"/>
      <c r="O55" s="32"/>
      <c r="P55" s="32"/>
      <c r="Q55" s="32"/>
      <c r="R55" s="32"/>
      <c r="S55" s="32"/>
      <c r="T55" s="36"/>
    </row>
    <row r="56" spans="1:20" s="35" customFormat="1" ht="21" customHeight="1" x14ac:dyDescent="0.5">
      <c r="A56" s="28"/>
      <c r="B56" s="29"/>
      <c r="C56" s="29"/>
      <c r="D56" s="29"/>
      <c r="E56" s="29"/>
      <c r="F56" s="29"/>
      <c r="G56" s="30"/>
      <c r="H56" s="30"/>
      <c r="I56" s="31"/>
      <c r="K56" s="32"/>
      <c r="L56" s="32"/>
      <c r="M56" s="32"/>
      <c r="N56" s="32"/>
      <c r="O56" s="32"/>
      <c r="P56" s="32"/>
      <c r="Q56" s="32"/>
      <c r="R56" s="32"/>
      <c r="S56" s="32"/>
      <c r="T56" s="36"/>
    </row>
    <row r="57" spans="1:20" s="35" customFormat="1" ht="21" customHeight="1" x14ac:dyDescent="0.5">
      <c r="A57" s="28"/>
      <c r="B57" s="29"/>
      <c r="C57" s="29"/>
      <c r="D57" s="29"/>
      <c r="E57" s="29"/>
      <c r="F57" s="29"/>
      <c r="G57" s="30"/>
      <c r="H57" s="30"/>
      <c r="I57" s="31"/>
      <c r="K57" s="32"/>
      <c r="L57" s="32"/>
      <c r="M57" s="32"/>
      <c r="N57" s="32"/>
      <c r="O57" s="32"/>
      <c r="P57" s="32"/>
      <c r="Q57" s="32"/>
      <c r="R57" s="32"/>
      <c r="S57" s="32"/>
      <c r="T57" s="36"/>
    </row>
    <row r="58" spans="1:20" s="35" customFormat="1" ht="21" customHeight="1" x14ac:dyDescent="0.5">
      <c r="A58" s="28"/>
      <c r="B58" s="29"/>
      <c r="C58" s="29"/>
      <c r="D58" s="29"/>
      <c r="E58" s="29"/>
      <c r="F58" s="29"/>
      <c r="G58" s="30"/>
      <c r="H58" s="30"/>
      <c r="I58" s="31"/>
      <c r="K58" s="32"/>
      <c r="L58" s="32"/>
      <c r="M58" s="32"/>
      <c r="N58" s="32"/>
      <c r="O58" s="32"/>
      <c r="P58" s="32"/>
      <c r="Q58" s="32"/>
      <c r="R58" s="32"/>
      <c r="S58" s="32"/>
      <c r="T58" s="36"/>
    </row>
    <row r="59" spans="1:20" s="35" customFormat="1" ht="21" customHeight="1" x14ac:dyDescent="0.5">
      <c r="A59" s="28"/>
      <c r="B59" s="29"/>
      <c r="C59" s="29"/>
      <c r="D59" s="29"/>
      <c r="E59" s="29"/>
      <c r="F59" s="29"/>
      <c r="G59" s="30"/>
      <c r="H59" s="30"/>
      <c r="I59" s="31"/>
      <c r="K59" s="32"/>
      <c r="L59" s="32"/>
      <c r="M59" s="32"/>
      <c r="N59" s="32"/>
      <c r="O59" s="32"/>
      <c r="P59" s="32"/>
      <c r="Q59" s="32"/>
      <c r="R59" s="32"/>
      <c r="S59" s="32"/>
      <c r="T59" s="36"/>
    </row>
    <row r="60" spans="1:20" s="35" customFormat="1" ht="21" customHeight="1" x14ac:dyDescent="0.5">
      <c r="A60" s="28"/>
      <c r="B60" s="29"/>
      <c r="C60" s="29"/>
      <c r="D60" s="29"/>
      <c r="E60" s="29"/>
      <c r="F60" s="29"/>
      <c r="G60" s="30"/>
      <c r="H60" s="30"/>
      <c r="I60" s="31"/>
      <c r="K60" s="32"/>
      <c r="L60" s="32"/>
      <c r="M60" s="32"/>
      <c r="N60" s="32"/>
      <c r="O60" s="32"/>
      <c r="P60" s="32"/>
      <c r="Q60" s="32"/>
      <c r="R60" s="32"/>
      <c r="S60" s="32"/>
      <c r="T60" s="36"/>
    </row>
    <row r="61" spans="1:20" s="35" customFormat="1" ht="21" customHeight="1" x14ac:dyDescent="0.5">
      <c r="A61" s="28"/>
      <c r="B61" s="29"/>
      <c r="C61" s="29"/>
      <c r="D61" s="29"/>
      <c r="E61" s="29"/>
      <c r="F61" s="29"/>
      <c r="G61" s="30"/>
      <c r="H61" s="30"/>
      <c r="I61" s="31"/>
      <c r="K61" s="32"/>
      <c r="L61" s="32"/>
      <c r="M61" s="32"/>
      <c r="N61" s="32"/>
      <c r="O61" s="32"/>
      <c r="P61" s="32"/>
      <c r="Q61" s="32"/>
      <c r="R61" s="32"/>
      <c r="S61" s="32"/>
      <c r="T61" s="36"/>
    </row>
    <row r="62" spans="1:20" s="35" customFormat="1" ht="21" customHeight="1" x14ac:dyDescent="0.5">
      <c r="A62" s="28"/>
      <c r="B62" s="29"/>
      <c r="C62" s="29"/>
      <c r="D62" s="29"/>
      <c r="E62" s="29"/>
      <c r="F62" s="29"/>
      <c r="G62" s="30"/>
      <c r="H62" s="30"/>
      <c r="I62" s="31"/>
      <c r="K62" s="32"/>
      <c r="L62" s="32"/>
      <c r="M62" s="32"/>
      <c r="N62" s="32"/>
      <c r="O62" s="32"/>
      <c r="P62" s="32"/>
      <c r="Q62" s="32"/>
      <c r="R62" s="32"/>
      <c r="S62" s="32"/>
      <c r="T62" s="36"/>
    </row>
    <row r="63" spans="1:20" s="35" customFormat="1" ht="21" customHeight="1" x14ac:dyDescent="0.5">
      <c r="A63" s="28"/>
      <c r="B63" s="29"/>
      <c r="C63" s="29"/>
      <c r="D63" s="29"/>
      <c r="E63" s="29"/>
      <c r="F63" s="29"/>
      <c r="G63" s="30"/>
      <c r="H63" s="30"/>
      <c r="I63" s="31"/>
      <c r="K63" s="32"/>
      <c r="L63" s="32"/>
      <c r="M63" s="32"/>
      <c r="N63" s="32"/>
      <c r="O63" s="32"/>
      <c r="P63" s="32"/>
      <c r="Q63" s="32"/>
      <c r="R63" s="32"/>
      <c r="S63" s="32"/>
      <c r="T63" s="36"/>
    </row>
    <row r="64" spans="1:20" s="35" customFormat="1" ht="21" customHeight="1" x14ac:dyDescent="0.5">
      <c r="A64" s="28"/>
      <c r="B64" s="29"/>
      <c r="C64" s="29"/>
      <c r="D64" s="29"/>
      <c r="E64" s="29"/>
      <c r="F64" s="29"/>
      <c r="G64" s="30"/>
      <c r="H64" s="30"/>
      <c r="I64" s="31"/>
      <c r="K64" s="32"/>
      <c r="L64" s="32"/>
      <c r="M64" s="32"/>
      <c r="N64" s="32"/>
      <c r="O64" s="32"/>
      <c r="P64" s="32"/>
      <c r="Q64" s="32"/>
      <c r="R64" s="32"/>
      <c r="S64" s="32"/>
      <c r="T64" s="36"/>
    </row>
    <row r="65" spans="1:20" s="35" customFormat="1" ht="21" customHeight="1" x14ac:dyDescent="0.5">
      <c r="A65" s="28"/>
      <c r="B65" s="29"/>
      <c r="C65" s="29"/>
      <c r="D65" s="29"/>
      <c r="E65" s="29"/>
      <c r="F65" s="29"/>
      <c r="G65" s="30"/>
      <c r="H65" s="30"/>
      <c r="I65" s="31"/>
      <c r="K65" s="32"/>
      <c r="L65" s="32"/>
      <c r="M65" s="32"/>
      <c r="N65" s="32"/>
      <c r="O65" s="32"/>
      <c r="P65" s="32"/>
      <c r="Q65" s="32"/>
      <c r="R65" s="32"/>
      <c r="S65" s="32"/>
      <c r="T65" s="36"/>
    </row>
    <row r="66" spans="1:20" s="35" customFormat="1" ht="21" customHeight="1" x14ac:dyDescent="0.5">
      <c r="A66" s="28"/>
      <c r="B66" s="29"/>
      <c r="C66" s="29"/>
      <c r="D66" s="29"/>
      <c r="E66" s="29"/>
      <c r="F66" s="29"/>
      <c r="G66" s="30"/>
      <c r="H66" s="30"/>
      <c r="I66" s="31"/>
      <c r="K66" s="32"/>
      <c r="L66" s="32"/>
      <c r="M66" s="32"/>
      <c r="N66" s="32"/>
      <c r="O66" s="32"/>
      <c r="P66" s="32"/>
      <c r="Q66" s="32"/>
      <c r="R66" s="32"/>
      <c r="S66" s="32"/>
      <c r="T66" s="36"/>
    </row>
    <row r="67" spans="1:20" s="35" customFormat="1" ht="21" customHeight="1" x14ac:dyDescent="0.5">
      <c r="A67" s="28"/>
      <c r="B67" s="29"/>
      <c r="C67" s="29"/>
      <c r="D67" s="29"/>
      <c r="E67" s="29"/>
      <c r="F67" s="29"/>
      <c r="G67" s="30"/>
      <c r="H67" s="30"/>
      <c r="I67" s="31"/>
      <c r="K67" s="32"/>
      <c r="L67" s="32"/>
      <c r="M67" s="32"/>
      <c r="N67" s="32"/>
      <c r="O67" s="32"/>
      <c r="P67" s="32"/>
      <c r="Q67" s="32"/>
      <c r="R67" s="32"/>
      <c r="S67" s="32"/>
      <c r="T67" s="36"/>
    </row>
    <row r="68" spans="1:20" s="35" customFormat="1" ht="21" customHeight="1" x14ac:dyDescent="0.5">
      <c r="A68" s="28"/>
      <c r="B68" s="29"/>
      <c r="C68" s="29"/>
      <c r="D68" s="29"/>
      <c r="E68" s="29"/>
      <c r="F68" s="29"/>
      <c r="G68" s="30"/>
      <c r="H68" s="30"/>
      <c r="I68" s="31"/>
      <c r="K68" s="32"/>
      <c r="L68" s="32"/>
      <c r="M68" s="32"/>
      <c r="N68" s="32"/>
      <c r="O68" s="32"/>
      <c r="P68" s="32"/>
      <c r="Q68" s="32"/>
      <c r="R68" s="32"/>
      <c r="S68" s="32"/>
      <c r="T68" s="36"/>
    </row>
    <row r="69" spans="1:20" s="35" customFormat="1" ht="21" customHeight="1" x14ac:dyDescent="0.5">
      <c r="A69" s="28"/>
      <c r="B69" s="29"/>
      <c r="C69" s="29"/>
      <c r="D69" s="29"/>
      <c r="E69" s="29"/>
      <c r="F69" s="29"/>
      <c r="G69" s="30"/>
      <c r="H69" s="30"/>
      <c r="I69" s="31"/>
      <c r="K69" s="32"/>
      <c r="L69" s="32"/>
      <c r="M69" s="32"/>
      <c r="N69" s="32"/>
      <c r="O69" s="32"/>
      <c r="P69" s="32"/>
      <c r="Q69" s="32"/>
      <c r="R69" s="32" t="s">
        <v>26</v>
      </c>
      <c r="S69" s="32"/>
      <c r="T69" s="32"/>
    </row>
    <row r="70" spans="1:20" s="35" customFormat="1" ht="21" customHeight="1" x14ac:dyDescent="0.5">
      <c r="A70" s="38"/>
      <c r="B70" s="39"/>
      <c r="C70" s="39"/>
      <c r="D70" s="39"/>
      <c r="E70" s="39"/>
      <c r="F70" s="39"/>
      <c r="G70" s="40"/>
      <c r="H70" s="40"/>
      <c r="I70" s="45"/>
      <c r="K70" s="32"/>
      <c r="L70" s="32"/>
      <c r="M70" s="32"/>
      <c r="N70" s="32"/>
      <c r="O70" s="32"/>
      <c r="P70" s="32"/>
      <c r="Q70" s="32"/>
      <c r="R70" s="32"/>
      <c r="S70" s="32"/>
      <c r="T70" s="32"/>
    </row>
    <row r="71" spans="1:20" s="36" customFormat="1" ht="21" customHeight="1" x14ac:dyDescent="0.45">
      <c r="A71" s="93"/>
      <c r="B71" s="33"/>
      <c r="C71" s="33"/>
      <c r="D71" s="33"/>
      <c r="E71" s="33"/>
      <c r="F71" s="33"/>
      <c r="G71" s="34"/>
      <c r="H71" s="34"/>
      <c r="I71" s="104"/>
      <c r="K71" s="32"/>
      <c r="L71" s="32"/>
      <c r="M71" s="32"/>
      <c r="N71" s="32"/>
      <c r="O71" s="32"/>
      <c r="P71" s="32"/>
      <c r="Q71" s="32"/>
      <c r="R71" s="32"/>
      <c r="S71" s="32"/>
      <c r="T71" s="15"/>
    </row>
    <row r="72" spans="1:20" s="36" customFormat="1" ht="21" customHeight="1" x14ac:dyDescent="0.45">
      <c r="A72" s="93"/>
      <c r="B72" s="33"/>
      <c r="C72" s="33"/>
      <c r="D72" s="33"/>
      <c r="E72" s="33"/>
      <c r="F72" s="33"/>
      <c r="G72" s="34"/>
      <c r="H72" s="34"/>
      <c r="I72" s="104"/>
      <c r="K72" s="32"/>
      <c r="L72" s="32"/>
      <c r="M72" s="32"/>
      <c r="N72" s="32"/>
      <c r="O72" s="32"/>
      <c r="P72" s="32"/>
      <c r="Q72" s="32"/>
      <c r="R72" s="32"/>
      <c r="S72" s="32"/>
      <c r="T72" s="15"/>
    </row>
    <row r="73" spans="1:20" s="35" customFormat="1" ht="21" customHeight="1" x14ac:dyDescent="0.45">
      <c r="B73" s="99"/>
      <c r="C73" s="99"/>
      <c r="D73" s="99"/>
      <c r="E73" s="99"/>
      <c r="F73" s="99"/>
      <c r="G73" s="100"/>
      <c r="H73" s="100"/>
      <c r="I73" s="101"/>
      <c r="K73" s="32"/>
      <c r="L73" s="32"/>
      <c r="M73" s="32"/>
      <c r="N73" s="32"/>
      <c r="O73" s="32"/>
      <c r="P73" s="32"/>
      <c r="Q73" s="32"/>
      <c r="R73" s="32"/>
      <c r="S73" s="32"/>
      <c r="T73" s="15"/>
    </row>
    <row r="74" spans="1:20" s="35" customFormat="1" ht="21" customHeight="1" x14ac:dyDescent="0.45">
      <c r="B74" s="99"/>
      <c r="C74" s="99"/>
      <c r="D74" s="99"/>
      <c r="E74" s="99"/>
      <c r="F74" s="99"/>
      <c r="G74" s="100"/>
      <c r="H74" s="100"/>
      <c r="I74" s="101"/>
      <c r="K74" s="32"/>
      <c r="L74" s="32"/>
      <c r="M74" s="32"/>
      <c r="N74" s="32"/>
      <c r="O74" s="32"/>
      <c r="P74" s="32"/>
      <c r="Q74" s="32"/>
      <c r="R74" s="32"/>
      <c r="S74" s="32"/>
      <c r="T74" s="15"/>
    </row>
    <row r="75" spans="1:20" s="35" customFormat="1" ht="21" customHeight="1" x14ac:dyDescent="0.45">
      <c r="B75" s="99"/>
      <c r="C75" s="99"/>
      <c r="D75" s="99"/>
      <c r="E75" s="99"/>
      <c r="F75" s="99"/>
      <c r="G75" s="100"/>
      <c r="H75" s="100"/>
      <c r="I75" s="101"/>
      <c r="K75" s="32"/>
      <c r="L75" s="32"/>
      <c r="M75" s="32"/>
      <c r="N75" s="32"/>
      <c r="O75" s="32"/>
      <c r="P75" s="32"/>
      <c r="Q75" s="32"/>
      <c r="R75" s="32"/>
      <c r="S75" s="32"/>
      <c r="T75" s="15"/>
    </row>
    <row r="76" spans="1:20" s="35" customFormat="1" ht="21" customHeight="1" x14ac:dyDescent="0.45">
      <c r="B76" s="99"/>
      <c r="C76" s="99"/>
      <c r="D76" s="99"/>
      <c r="E76" s="99"/>
      <c r="F76" s="99"/>
      <c r="G76" s="100"/>
      <c r="H76" s="100"/>
      <c r="I76" s="101"/>
      <c r="K76" s="32"/>
      <c r="L76" s="32"/>
      <c r="M76" s="32"/>
      <c r="N76" s="32"/>
      <c r="O76" s="32"/>
      <c r="P76" s="32"/>
      <c r="Q76" s="32"/>
      <c r="R76" s="32"/>
      <c r="S76" s="32"/>
      <c r="T76" s="15"/>
    </row>
    <row r="77" spans="1:20" s="35" customFormat="1" ht="21" customHeight="1" x14ac:dyDescent="0.45">
      <c r="B77" s="99"/>
      <c r="C77" s="99"/>
      <c r="D77" s="99"/>
      <c r="E77" s="99"/>
      <c r="F77" s="99"/>
      <c r="G77" s="100"/>
      <c r="H77" s="100"/>
      <c r="I77" s="101"/>
      <c r="K77" s="32"/>
      <c r="L77" s="32"/>
      <c r="M77" s="32"/>
      <c r="N77" s="32"/>
      <c r="O77" s="32"/>
      <c r="P77" s="32"/>
      <c r="Q77" s="32"/>
      <c r="R77" s="32"/>
      <c r="S77" s="32"/>
      <c r="T77" s="15"/>
    </row>
    <row r="78" spans="1:20" s="35" customFormat="1" ht="21" customHeight="1" x14ac:dyDescent="0.45">
      <c r="B78" s="99"/>
      <c r="C78" s="99"/>
      <c r="D78" s="99"/>
      <c r="E78" s="99"/>
      <c r="F78" s="99"/>
      <c r="G78" s="100"/>
      <c r="H78" s="100"/>
      <c r="I78" s="101"/>
      <c r="K78" s="32"/>
      <c r="L78" s="32"/>
      <c r="M78" s="32"/>
      <c r="N78" s="32"/>
      <c r="O78" s="32"/>
      <c r="P78" s="32"/>
      <c r="Q78" s="32"/>
      <c r="R78" s="32"/>
      <c r="S78" s="32"/>
      <c r="T78" s="15"/>
    </row>
    <row r="79" spans="1:20" s="35" customFormat="1" ht="21" customHeight="1" x14ac:dyDescent="0.45">
      <c r="B79" s="99"/>
      <c r="C79" s="99"/>
      <c r="D79" s="99"/>
      <c r="E79" s="99"/>
      <c r="F79" s="99"/>
      <c r="G79" s="100"/>
      <c r="H79" s="100"/>
      <c r="I79" s="101"/>
      <c r="K79" s="32"/>
      <c r="L79" s="32"/>
      <c r="M79" s="32"/>
      <c r="N79" s="32"/>
      <c r="O79" s="32"/>
      <c r="P79" s="32"/>
      <c r="Q79" s="32"/>
      <c r="R79" s="32"/>
      <c r="S79" s="32"/>
      <c r="T79" s="15"/>
    </row>
    <row r="80" spans="1:20" s="35" customFormat="1" ht="21" customHeight="1" x14ac:dyDescent="0.45">
      <c r="B80" s="99"/>
      <c r="C80" s="99"/>
      <c r="D80" s="99"/>
      <c r="E80" s="99"/>
      <c r="F80" s="99"/>
      <c r="G80" s="100"/>
      <c r="H80" s="100"/>
      <c r="I80" s="101"/>
      <c r="K80" s="36"/>
      <c r="L80" s="36"/>
      <c r="M80" s="36"/>
      <c r="N80" s="36"/>
      <c r="O80" s="36"/>
      <c r="P80" s="36"/>
      <c r="Q80" s="36"/>
      <c r="R80" s="36"/>
      <c r="S80" s="36"/>
      <c r="T80" s="15"/>
    </row>
    <row r="81" spans="2:20" s="35" customFormat="1" ht="21" customHeight="1" x14ac:dyDescent="0.45">
      <c r="B81" s="99"/>
      <c r="C81" s="99"/>
      <c r="D81" s="99"/>
      <c r="E81" s="99"/>
      <c r="F81" s="99"/>
      <c r="G81" s="100"/>
      <c r="H81" s="100"/>
      <c r="I81" s="101"/>
      <c r="K81" s="36"/>
      <c r="L81" s="36"/>
      <c r="M81" s="36"/>
      <c r="N81" s="36"/>
      <c r="O81" s="36"/>
      <c r="P81" s="36"/>
      <c r="Q81" s="36"/>
      <c r="R81" s="36"/>
      <c r="S81" s="36"/>
      <c r="T81" s="15"/>
    </row>
    <row r="82" spans="2:20" s="35" customFormat="1" ht="21" customHeight="1" x14ac:dyDescent="0.5">
      <c r="B82" s="99"/>
      <c r="C82" s="99"/>
      <c r="D82" s="99"/>
      <c r="E82" s="99"/>
      <c r="F82" s="99"/>
      <c r="G82" s="100"/>
      <c r="H82" s="100"/>
      <c r="I82" s="101"/>
      <c r="K82"/>
      <c r="L82"/>
      <c r="M82"/>
      <c r="N82"/>
      <c r="O82"/>
      <c r="P82"/>
      <c r="Q82"/>
      <c r="R82"/>
      <c r="S82"/>
      <c r="T82" s="15"/>
    </row>
    <row r="83" spans="2:20" s="35" customFormat="1" ht="21" customHeight="1" x14ac:dyDescent="0.5">
      <c r="B83" s="99"/>
      <c r="C83" s="99"/>
      <c r="D83" s="99"/>
      <c r="E83" s="99"/>
      <c r="F83" s="99"/>
      <c r="G83" s="100"/>
      <c r="H83" s="100"/>
      <c r="I83" s="101"/>
      <c r="K83"/>
      <c r="L83"/>
      <c r="M83"/>
      <c r="N83"/>
      <c r="O83"/>
      <c r="P83"/>
      <c r="Q83"/>
      <c r="R83"/>
      <c r="S83"/>
      <c r="T83" s="15"/>
    </row>
    <row r="84" spans="2:20" s="35" customFormat="1" ht="15" customHeight="1" x14ac:dyDescent="0.5">
      <c r="B84" s="99"/>
      <c r="C84" s="99"/>
      <c r="D84" s="99"/>
      <c r="E84" s="99"/>
      <c r="F84" s="99"/>
      <c r="G84" s="100"/>
      <c r="H84" s="100"/>
      <c r="I84" s="101"/>
      <c r="K84"/>
      <c r="L84"/>
      <c r="M84"/>
      <c r="N84"/>
      <c r="O84"/>
      <c r="P84"/>
      <c r="Q84"/>
      <c r="R84"/>
      <c r="S84"/>
      <c r="T84" s="15"/>
    </row>
    <row r="85" spans="2:20" s="35" customFormat="1" ht="15" customHeight="1" x14ac:dyDescent="0.5">
      <c r="B85" s="99"/>
      <c r="C85" s="99"/>
      <c r="D85" s="99"/>
      <c r="E85" s="99"/>
      <c r="F85" s="99"/>
      <c r="G85" s="100"/>
      <c r="H85" s="100"/>
      <c r="I85" s="101"/>
      <c r="K85"/>
      <c r="L85"/>
      <c r="M85"/>
      <c r="N85"/>
      <c r="O85"/>
      <c r="P85"/>
      <c r="Q85"/>
      <c r="R85"/>
      <c r="S85"/>
      <c r="T85" s="15"/>
    </row>
    <row r="86" spans="2:20" s="35" customFormat="1" ht="15" customHeight="1" x14ac:dyDescent="0.5">
      <c r="B86" s="99"/>
      <c r="C86" s="99"/>
      <c r="D86" s="99"/>
      <c r="E86" s="99"/>
      <c r="F86" s="99"/>
      <c r="G86" s="100"/>
      <c r="H86" s="100"/>
      <c r="I86" s="101"/>
      <c r="K86"/>
      <c r="L86"/>
      <c r="M86"/>
      <c r="N86"/>
      <c r="O86"/>
      <c r="P86"/>
      <c r="Q86"/>
      <c r="R86"/>
      <c r="S86"/>
      <c r="T86" s="15"/>
    </row>
    <row r="87" spans="2:20" s="35" customFormat="1" ht="15" customHeight="1" x14ac:dyDescent="0.5">
      <c r="B87" s="99"/>
      <c r="C87" s="99"/>
      <c r="D87" s="99"/>
      <c r="E87" s="99"/>
      <c r="F87" s="99"/>
      <c r="G87" s="100"/>
      <c r="H87" s="100"/>
      <c r="I87" s="101"/>
      <c r="K87"/>
      <c r="L87"/>
      <c r="M87"/>
      <c r="N87"/>
      <c r="O87"/>
      <c r="P87"/>
      <c r="Q87"/>
      <c r="R87"/>
      <c r="S87"/>
      <c r="T87" s="15"/>
    </row>
    <row r="88" spans="2:20" s="35" customFormat="1" ht="15" customHeight="1" x14ac:dyDescent="0.5">
      <c r="B88" s="99"/>
      <c r="C88" s="99"/>
      <c r="D88" s="99"/>
      <c r="E88" s="99"/>
      <c r="F88" s="99"/>
      <c r="G88" s="100"/>
      <c r="H88" s="100"/>
      <c r="I88" s="101"/>
      <c r="K88"/>
      <c r="L88"/>
      <c r="M88"/>
      <c r="N88"/>
      <c r="O88"/>
      <c r="P88"/>
      <c r="Q88"/>
      <c r="R88"/>
      <c r="S88"/>
      <c r="T88" s="15"/>
    </row>
    <row r="89" spans="2:20" s="35" customFormat="1" ht="15" customHeight="1" x14ac:dyDescent="0.5">
      <c r="B89" s="99"/>
      <c r="C89" s="99"/>
      <c r="D89" s="99"/>
      <c r="E89" s="99"/>
      <c r="F89" s="99"/>
      <c r="G89" s="100"/>
      <c r="H89" s="100"/>
      <c r="I89" s="101"/>
      <c r="K89"/>
      <c r="L89"/>
      <c r="M89"/>
      <c r="N89"/>
      <c r="O89"/>
      <c r="P89"/>
      <c r="Q89"/>
      <c r="R89"/>
      <c r="S89"/>
      <c r="T89" s="15"/>
    </row>
    <row r="90" spans="2:20" s="35" customFormat="1" ht="15" customHeight="1" x14ac:dyDescent="0.5">
      <c r="B90" s="99"/>
      <c r="C90" s="99"/>
      <c r="D90" s="99"/>
      <c r="E90" s="99"/>
      <c r="F90" s="99"/>
      <c r="G90" s="100"/>
      <c r="H90" s="100"/>
      <c r="I90" s="101"/>
      <c r="K90"/>
      <c r="L90"/>
      <c r="M90"/>
      <c r="N90"/>
      <c r="O90"/>
      <c r="P90"/>
      <c r="Q90"/>
      <c r="R90"/>
      <c r="S90"/>
      <c r="T90" s="15"/>
    </row>
    <row r="91" spans="2:20" s="35" customFormat="1" ht="15" customHeight="1" x14ac:dyDescent="0.5">
      <c r="B91" s="99"/>
      <c r="C91" s="99"/>
      <c r="D91" s="99"/>
      <c r="E91" s="99"/>
      <c r="F91" s="99"/>
      <c r="G91" s="100"/>
      <c r="H91" s="100"/>
      <c r="I91" s="101"/>
      <c r="K91"/>
      <c r="L91"/>
      <c r="M91"/>
      <c r="N91"/>
      <c r="O91"/>
      <c r="P91"/>
      <c r="Q91"/>
      <c r="R91"/>
      <c r="S91"/>
      <c r="T91" s="15"/>
    </row>
    <row r="92" spans="2:20" s="35" customFormat="1" ht="15" customHeight="1" x14ac:dyDescent="0.5">
      <c r="B92" s="99"/>
      <c r="C92" s="99"/>
      <c r="D92" s="99"/>
      <c r="E92" s="99"/>
      <c r="F92" s="99"/>
      <c r="G92" s="100"/>
      <c r="H92" s="100"/>
      <c r="I92" s="101"/>
      <c r="K92"/>
      <c r="L92"/>
      <c r="M92"/>
      <c r="N92"/>
      <c r="O92"/>
      <c r="P92"/>
      <c r="Q92"/>
      <c r="R92"/>
      <c r="S92"/>
      <c r="T92" s="15"/>
    </row>
    <row r="93" spans="2:20" s="35" customFormat="1" ht="15" customHeight="1" x14ac:dyDescent="0.5">
      <c r="B93" s="99"/>
      <c r="C93" s="99"/>
      <c r="D93" s="99"/>
      <c r="E93" s="99"/>
      <c r="F93" s="99"/>
      <c r="G93" s="100"/>
      <c r="H93" s="100"/>
      <c r="I93" s="101"/>
      <c r="K93"/>
      <c r="L93"/>
      <c r="M93"/>
      <c r="N93"/>
      <c r="O93"/>
      <c r="P93"/>
      <c r="Q93"/>
      <c r="R93"/>
      <c r="S93"/>
      <c r="T93" s="15"/>
    </row>
    <row r="94" spans="2:20" s="35" customFormat="1" ht="15" customHeight="1" x14ac:dyDescent="0.5">
      <c r="B94" s="99"/>
      <c r="C94" s="99"/>
      <c r="D94" s="99"/>
      <c r="E94" s="99"/>
      <c r="F94" s="99"/>
      <c r="G94" s="100"/>
      <c r="H94" s="100"/>
      <c r="I94" s="101"/>
      <c r="K94"/>
      <c r="L94"/>
      <c r="M94"/>
      <c r="N94"/>
      <c r="O94"/>
      <c r="P94"/>
      <c r="Q94"/>
      <c r="R94"/>
      <c r="S94"/>
      <c r="T94" s="15"/>
    </row>
    <row r="95" spans="2:20" s="35" customFormat="1" ht="15" customHeight="1" x14ac:dyDescent="0.5">
      <c r="B95" s="99"/>
      <c r="C95" s="99"/>
      <c r="D95" s="99"/>
      <c r="E95" s="99"/>
      <c r="F95" s="99"/>
      <c r="G95" s="100"/>
      <c r="H95" s="100"/>
      <c r="I95" s="101"/>
      <c r="K95"/>
      <c r="L95"/>
      <c r="M95"/>
      <c r="N95"/>
      <c r="O95"/>
      <c r="P95"/>
      <c r="Q95"/>
      <c r="R95"/>
      <c r="S95"/>
      <c r="T95" s="15"/>
    </row>
    <row r="96" spans="2:20" s="35" customFormat="1" ht="15" customHeight="1" x14ac:dyDescent="0.5">
      <c r="B96" s="99"/>
      <c r="C96" s="99"/>
      <c r="D96" s="99"/>
      <c r="E96" s="99"/>
      <c r="F96" s="99"/>
      <c r="G96" s="100"/>
      <c r="H96" s="100"/>
      <c r="I96" s="101"/>
      <c r="K96"/>
      <c r="L96"/>
      <c r="M96"/>
      <c r="N96"/>
      <c r="O96"/>
      <c r="P96"/>
      <c r="Q96"/>
      <c r="R96"/>
      <c r="S96"/>
      <c r="T96" s="15"/>
    </row>
    <row r="97" spans="2:20" s="35" customFormat="1" ht="15" customHeight="1" x14ac:dyDescent="0.5">
      <c r="B97" s="99"/>
      <c r="C97" s="99"/>
      <c r="D97" s="99"/>
      <c r="E97" s="99"/>
      <c r="F97" s="99"/>
      <c r="G97" s="100"/>
      <c r="H97" s="100"/>
      <c r="I97" s="101"/>
      <c r="K97"/>
      <c r="L97"/>
      <c r="M97"/>
      <c r="N97"/>
      <c r="O97"/>
      <c r="P97"/>
      <c r="Q97"/>
      <c r="R97"/>
      <c r="S97"/>
      <c r="T97" s="15"/>
    </row>
    <row r="98" spans="2:20" s="35" customFormat="1" ht="15" customHeight="1" x14ac:dyDescent="0.5">
      <c r="B98" s="99"/>
      <c r="C98" s="99"/>
      <c r="D98" s="99"/>
      <c r="E98" s="99"/>
      <c r="F98" s="99"/>
      <c r="G98" s="100"/>
      <c r="H98" s="100"/>
      <c r="I98" s="101"/>
      <c r="K98"/>
      <c r="L98"/>
      <c r="M98"/>
      <c r="N98"/>
      <c r="O98"/>
      <c r="P98"/>
      <c r="Q98"/>
      <c r="R98"/>
      <c r="S98"/>
      <c r="T98" s="15"/>
    </row>
    <row r="99" spans="2:20" s="35" customFormat="1" ht="15" customHeight="1" x14ac:dyDescent="0.5">
      <c r="B99" s="99"/>
      <c r="C99" s="99"/>
      <c r="D99" s="99"/>
      <c r="E99" s="99"/>
      <c r="F99" s="99"/>
      <c r="G99" s="100"/>
      <c r="H99" s="100"/>
      <c r="I99" s="101"/>
      <c r="K99"/>
      <c r="L99"/>
      <c r="M99"/>
      <c r="N99"/>
      <c r="O99"/>
      <c r="P99"/>
      <c r="Q99"/>
      <c r="R99"/>
      <c r="S99"/>
      <c r="T99" s="15"/>
    </row>
    <row r="100" spans="2:20" s="35" customFormat="1" ht="15" customHeight="1" x14ac:dyDescent="0.5">
      <c r="B100" s="99"/>
      <c r="C100" s="99"/>
      <c r="D100" s="99"/>
      <c r="E100" s="99"/>
      <c r="F100" s="99"/>
      <c r="G100" s="100"/>
      <c r="H100" s="100"/>
      <c r="I100" s="101"/>
      <c r="K100"/>
      <c r="L100"/>
      <c r="M100"/>
      <c r="N100"/>
      <c r="O100"/>
      <c r="P100"/>
      <c r="Q100"/>
      <c r="R100"/>
      <c r="S100"/>
      <c r="T100" s="15"/>
    </row>
    <row r="101" spans="2:20" s="35" customFormat="1" ht="15" customHeight="1" x14ac:dyDescent="0.5">
      <c r="B101" s="99"/>
      <c r="C101" s="99"/>
      <c r="D101" s="99"/>
      <c r="E101" s="99"/>
      <c r="F101" s="99"/>
      <c r="G101" s="100"/>
      <c r="H101" s="100"/>
      <c r="I101" s="101"/>
      <c r="K101"/>
      <c r="L101"/>
      <c r="M101"/>
      <c r="N101"/>
      <c r="O101"/>
      <c r="P101"/>
      <c r="Q101"/>
      <c r="R101"/>
      <c r="S101"/>
      <c r="T101" s="15"/>
    </row>
    <row r="102" spans="2:20" s="35" customFormat="1" ht="15" customHeight="1" x14ac:dyDescent="0.5">
      <c r="B102" s="99"/>
      <c r="C102" s="99"/>
      <c r="D102" s="99"/>
      <c r="E102" s="99"/>
      <c r="F102" s="99"/>
      <c r="G102" s="100"/>
      <c r="H102" s="100"/>
      <c r="I102" s="101"/>
      <c r="K102"/>
      <c r="L102"/>
      <c r="M102"/>
      <c r="N102"/>
      <c r="O102"/>
      <c r="P102"/>
      <c r="Q102"/>
      <c r="R102"/>
      <c r="S102"/>
      <c r="T102" s="15"/>
    </row>
    <row r="103" spans="2:20" s="35" customFormat="1" ht="15" customHeight="1" x14ac:dyDescent="0.5">
      <c r="B103" s="99"/>
      <c r="C103" s="99"/>
      <c r="D103" s="99"/>
      <c r="E103" s="99"/>
      <c r="F103" s="99"/>
      <c r="G103" s="100"/>
      <c r="H103" s="100"/>
      <c r="I103" s="101"/>
      <c r="K103"/>
      <c r="L103"/>
      <c r="M103"/>
      <c r="N103"/>
      <c r="O103"/>
      <c r="P103"/>
      <c r="Q103"/>
      <c r="R103"/>
      <c r="S103"/>
      <c r="T103" s="15"/>
    </row>
    <row r="104" spans="2:20" s="35" customFormat="1" ht="15" customHeight="1" x14ac:dyDescent="0.5">
      <c r="B104" s="99"/>
      <c r="C104" s="99"/>
      <c r="D104" s="99"/>
      <c r="E104" s="99"/>
      <c r="F104" s="99"/>
      <c r="G104" s="100"/>
      <c r="H104" s="100"/>
      <c r="I104" s="101"/>
      <c r="K104"/>
      <c r="L104"/>
      <c r="M104"/>
      <c r="N104"/>
      <c r="O104"/>
      <c r="P104"/>
      <c r="Q104"/>
      <c r="R104"/>
      <c r="S104"/>
      <c r="T104" s="15"/>
    </row>
    <row r="105" spans="2:20" s="35" customFormat="1" ht="15" customHeight="1" x14ac:dyDescent="0.5">
      <c r="B105" s="99"/>
      <c r="C105" s="99"/>
      <c r="D105" s="99"/>
      <c r="E105" s="99"/>
      <c r="F105" s="99"/>
      <c r="G105" s="100"/>
      <c r="H105" s="100"/>
      <c r="I105" s="101"/>
      <c r="K105"/>
      <c r="L105"/>
      <c r="M105"/>
      <c r="N105"/>
      <c r="O105"/>
      <c r="P105"/>
      <c r="Q105"/>
      <c r="R105"/>
      <c r="S105"/>
      <c r="T105" s="15"/>
    </row>
    <row r="106" spans="2:20" s="35" customFormat="1" ht="15" customHeight="1" x14ac:dyDescent="0.5">
      <c r="B106" s="99"/>
      <c r="C106" s="99"/>
      <c r="D106" s="99"/>
      <c r="E106" s="99"/>
      <c r="F106" s="99"/>
      <c r="G106" s="100"/>
      <c r="H106" s="100"/>
      <c r="I106" s="101"/>
      <c r="K106"/>
      <c r="L106"/>
      <c r="M106"/>
      <c r="N106"/>
      <c r="O106"/>
      <c r="P106"/>
      <c r="Q106"/>
      <c r="R106"/>
      <c r="S106"/>
      <c r="T106" s="15"/>
    </row>
    <row r="107" spans="2:20" s="35" customFormat="1" ht="15" customHeight="1" x14ac:dyDescent="0.5">
      <c r="B107" s="99"/>
      <c r="C107" s="99"/>
      <c r="D107" s="99"/>
      <c r="E107" s="99"/>
      <c r="F107" s="99"/>
      <c r="G107" s="100"/>
      <c r="H107" s="100"/>
      <c r="I107" s="101"/>
      <c r="K107"/>
      <c r="L107"/>
      <c r="M107"/>
      <c r="N107"/>
      <c r="O107"/>
      <c r="P107"/>
      <c r="Q107"/>
      <c r="R107"/>
      <c r="S107"/>
      <c r="T107" s="15"/>
    </row>
    <row r="108" spans="2:20" s="35" customFormat="1" ht="15" customHeight="1" x14ac:dyDescent="0.5">
      <c r="B108" s="99"/>
      <c r="C108" s="99"/>
      <c r="D108" s="99"/>
      <c r="E108" s="99"/>
      <c r="F108" s="99"/>
      <c r="G108" s="100"/>
      <c r="H108" s="100"/>
      <c r="I108" s="101"/>
      <c r="K108"/>
      <c r="L108"/>
      <c r="M108"/>
      <c r="N108"/>
      <c r="O108"/>
      <c r="P108"/>
      <c r="Q108"/>
      <c r="R108"/>
      <c r="S108"/>
      <c r="T108" s="15"/>
    </row>
    <row r="109" spans="2:20" s="35" customFormat="1" ht="15" customHeight="1" x14ac:dyDescent="0.5">
      <c r="B109" s="99"/>
      <c r="C109" s="99"/>
      <c r="D109" s="99"/>
      <c r="E109" s="99"/>
      <c r="F109" s="99"/>
      <c r="G109" s="100"/>
      <c r="H109" s="100"/>
      <c r="I109" s="101"/>
      <c r="K109"/>
      <c r="L109"/>
      <c r="M109"/>
      <c r="N109"/>
      <c r="O109"/>
      <c r="P109"/>
      <c r="Q109"/>
      <c r="R109"/>
      <c r="S109"/>
      <c r="T109" s="15"/>
    </row>
    <row r="110" spans="2:20" s="35" customFormat="1" ht="15" customHeight="1" x14ac:dyDescent="0.5">
      <c r="B110" s="99"/>
      <c r="C110" s="99"/>
      <c r="D110" s="99"/>
      <c r="E110" s="99"/>
      <c r="F110" s="99"/>
      <c r="G110" s="100"/>
      <c r="H110" s="100"/>
      <c r="I110" s="101"/>
      <c r="K110"/>
      <c r="L110"/>
      <c r="M110"/>
      <c r="N110"/>
      <c r="O110"/>
      <c r="P110"/>
      <c r="Q110"/>
      <c r="R110"/>
      <c r="S110"/>
      <c r="T110" s="15"/>
    </row>
    <row r="111" spans="2:20" s="35" customFormat="1" ht="15" customHeight="1" x14ac:dyDescent="0.5">
      <c r="B111" s="99"/>
      <c r="C111" s="99"/>
      <c r="D111" s="99"/>
      <c r="E111" s="99"/>
      <c r="F111" s="99"/>
      <c r="G111" s="100"/>
      <c r="H111" s="100"/>
      <c r="I111" s="101"/>
      <c r="K111"/>
      <c r="L111"/>
      <c r="M111"/>
      <c r="N111"/>
      <c r="O111"/>
      <c r="P111"/>
      <c r="Q111"/>
      <c r="R111"/>
      <c r="S111"/>
      <c r="T111" s="15"/>
    </row>
    <row r="112" spans="2:20" s="35" customFormat="1" ht="15" customHeight="1" x14ac:dyDescent="0.5">
      <c r="B112" s="99"/>
      <c r="C112" s="99"/>
      <c r="D112" s="99"/>
      <c r="E112" s="99"/>
      <c r="F112" s="99"/>
      <c r="G112" s="100"/>
      <c r="H112" s="100"/>
      <c r="I112" s="101"/>
      <c r="K112"/>
      <c r="L112"/>
      <c r="M112"/>
      <c r="N112"/>
      <c r="O112"/>
      <c r="P112"/>
      <c r="Q112"/>
      <c r="R112"/>
      <c r="S112"/>
      <c r="T112" s="15"/>
    </row>
    <row r="113" spans="2:20" s="35" customFormat="1" ht="15" customHeight="1" x14ac:dyDescent="0.5">
      <c r="B113" s="99"/>
      <c r="C113" s="99"/>
      <c r="D113" s="99"/>
      <c r="E113" s="99"/>
      <c r="F113" s="99"/>
      <c r="G113" s="100"/>
      <c r="H113" s="100"/>
      <c r="I113" s="101"/>
      <c r="K113"/>
      <c r="L113"/>
      <c r="M113"/>
      <c r="N113"/>
      <c r="O113"/>
      <c r="P113"/>
      <c r="Q113"/>
      <c r="R113"/>
      <c r="S113"/>
      <c r="T113" s="15"/>
    </row>
    <row r="114" spans="2:20" s="35" customFormat="1" ht="15" customHeight="1" x14ac:dyDescent="0.5">
      <c r="B114" s="99"/>
      <c r="C114" s="99"/>
      <c r="D114" s="99"/>
      <c r="E114" s="99"/>
      <c r="F114" s="99"/>
      <c r="G114" s="100"/>
      <c r="H114" s="100"/>
      <c r="I114" s="101"/>
      <c r="K114"/>
      <c r="L114"/>
      <c r="M114"/>
      <c r="N114"/>
      <c r="O114"/>
      <c r="P114"/>
      <c r="Q114"/>
      <c r="R114"/>
      <c r="S114"/>
      <c r="T114" s="15"/>
    </row>
    <row r="115" spans="2:20" s="35" customFormat="1" ht="15" customHeight="1" x14ac:dyDescent="0.5">
      <c r="B115" s="99"/>
      <c r="C115" s="99"/>
      <c r="D115" s="99"/>
      <c r="E115" s="99"/>
      <c r="F115" s="99"/>
      <c r="G115" s="100"/>
      <c r="H115" s="100"/>
      <c r="I115" s="101"/>
      <c r="K115"/>
      <c r="L115"/>
      <c r="M115"/>
      <c r="N115"/>
      <c r="O115"/>
      <c r="P115"/>
      <c r="Q115"/>
      <c r="R115"/>
      <c r="S115"/>
      <c r="T115" s="15"/>
    </row>
    <row r="116" spans="2:20" s="35" customFormat="1" ht="15" customHeight="1" x14ac:dyDescent="0.5">
      <c r="B116" s="99"/>
      <c r="C116" s="99"/>
      <c r="D116" s="99"/>
      <c r="E116" s="99"/>
      <c r="F116" s="99"/>
      <c r="G116" s="100"/>
      <c r="H116" s="100"/>
      <c r="I116" s="101"/>
      <c r="K116"/>
      <c r="L116"/>
      <c r="M116"/>
      <c r="N116"/>
      <c r="O116"/>
      <c r="P116"/>
      <c r="Q116"/>
      <c r="R116"/>
      <c r="S116"/>
      <c r="T116" s="15"/>
    </row>
    <row r="117" spans="2:20" s="35" customFormat="1" ht="15" customHeight="1" x14ac:dyDescent="0.5">
      <c r="B117" s="99"/>
      <c r="C117" s="99"/>
      <c r="D117" s="99"/>
      <c r="E117" s="99"/>
      <c r="F117" s="99"/>
      <c r="G117" s="100"/>
      <c r="H117" s="100"/>
      <c r="I117" s="101"/>
      <c r="K117"/>
      <c r="L117"/>
      <c r="M117"/>
      <c r="N117"/>
      <c r="O117"/>
      <c r="P117"/>
      <c r="Q117"/>
      <c r="R117"/>
      <c r="S117"/>
      <c r="T117" s="15"/>
    </row>
    <row r="118" spans="2:20" s="35" customFormat="1" ht="15" customHeight="1" x14ac:dyDescent="0.5">
      <c r="B118" s="99"/>
      <c r="C118" s="99"/>
      <c r="D118" s="99"/>
      <c r="E118" s="99"/>
      <c r="F118" s="99"/>
      <c r="G118" s="100"/>
      <c r="H118" s="100"/>
      <c r="I118" s="101"/>
      <c r="K118"/>
      <c r="L118"/>
      <c r="M118"/>
      <c r="N118"/>
      <c r="O118"/>
      <c r="P118"/>
      <c r="Q118"/>
      <c r="R118"/>
      <c r="S118"/>
      <c r="T118" s="15"/>
    </row>
    <row r="119" spans="2:20" s="35" customFormat="1" ht="15" customHeight="1" x14ac:dyDescent="0.5">
      <c r="B119" s="99"/>
      <c r="C119" s="99"/>
      <c r="D119" s="99"/>
      <c r="E119" s="99"/>
      <c r="F119" s="99"/>
      <c r="G119" s="100"/>
      <c r="H119" s="100"/>
      <c r="I119" s="101"/>
      <c r="K119"/>
      <c r="L119"/>
      <c r="M119"/>
      <c r="N119"/>
      <c r="O119"/>
      <c r="P119"/>
      <c r="Q119"/>
      <c r="R119"/>
      <c r="S119"/>
      <c r="T119" s="15"/>
    </row>
    <row r="120" spans="2:20" s="35" customFormat="1" ht="15" customHeight="1" x14ac:dyDescent="0.5">
      <c r="B120" s="99"/>
      <c r="C120" s="99"/>
      <c r="D120" s="99"/>
      <c r="E120" s="99"/>
      <c r="F120" s="99"/>
      <c r="G120" s="100"/>
      <c r="H120" s="100"/>
      <c r="I120" s="101"/>
      <c r="K120"/>
      <c r="L120"/>
      <c r="M120"/>
      <c r="N120"/>
      <c r="O120"/>
      <c r="P120"/>
      <c r="Q120"/>
      <c r="R120"/>
      <c r="S120"/>
      <c r="T120" s="15"/>
    </row>
    <row r="121" spans="2:20" s="35" customFormat="1" ht="15" customHeight="1" x14ac:dyDescent="0.5">
      <c r="B121" s="99"/>
      <c r="C121" s="99"/>
      <c r="D121" s="99"/>
      <c r="E121" s="99"/>
      <c r="F121" s="99"/>
      <c r="G121" s="100"/>
      <c r="H121" s="100"/>
      <c r="I121" s="101"/>
      <c r="K121"/>
      <c r="L121"/>
      <c r="M121"/>
      <c r="N121"/>
      <c r="O121"/>
      <c r="P121"/>
      <c r="Q121"/>
      <c r="R121"/>
      <c r="S121"/>
      <c r="T121" s="15"/>
    </row>
    <row r="122" spans="2:20" s="35" customFormat="1" ht="15" customHeight="1" x14ac:dyDescent="0.5">
      <c r="B122" s="99"/>
      <c r="C122" s="99"/>
      <c r="D122" s="99"/>
      <c r="E122" s="99"/>
      <c r="F122" s="99"/>
      <c r="G122" s="100"/>
      <c r="H122" s="100"/>
      <c r="I122" s="101"/>
      <c r="K122"/>
      <c r="L122"/>
      <c r="M122"/>
      <c r="N122"/>
      <c r="O122"/>
      <c r="P122"/>
      <c r="Q122"/>
      <c r="R122"/>
      <c r="S122"/>
      <c r="T122" s="15"/>
    </row>
    <row r="123" spans="2:20" s="35" customFormat="1" ht="15" customHeight="1" x14ac:dyDescent="0.5">
      <c r="B123" s="99"/>
      <c r="C123" s="99"/>
      <c r="D123" s="99"/>
      <c r="E123" s="99"/>
      <c r="F123" s="99"/>
      <c r="G123" s="100"/>
      <c r="H123" s="100"/>
      <c r="I123" s="101"/>
      <c r="K123"/>
      <c r="L123"/>
      <c r="M123"/>
      <c r="N123"/>
      <c r="O123"/>
      <c r="P123"/>
      <c r="Q123"/>
      <c r="R123"/>
      <c r="S123"/>
      <c r="T123" s="15"/>
    </row>
    <row r="124" spans="2:20" s="35" customFormat="1" ht="15" customHeight="1" x14ac:dyDescent="0.5">
      <c r="B124" s="99"/>
      <c r="C124" s="99"/>
      <c r="D124" s="99"/>
      <c r="E124" s="99"/>
      <c r="F124" s="99"/>
      <c r="G124" s="100"/>
      <c r="H124" s="100"/>
      <c r="I124" s="101"/>
      <c r="K124"/>
      <c r="L124"/>
      <c r="M124"/>
      <c r="N124"/>
      <c r="O124"/>
      <c r="P124"/>
      <c r="Q124"/>
      <c r="R124"/>
      <c r="S124"/>
      <c r="T124" s="15"/>
    </row>
    <row r="125" spans="2:20" s="35" customFormat="1" ht="15" customHeight="1" x14ac:dyDescent="0.5">
      <c r="B125" s="99"/>
      <c r="C125" s="99"/>
      <c r="D125" s="99"/>
      <c r="E125" s="99"/>
      <c r="F125" s="99"/>
      <c r="G125" s="100"/>
      <c r="H125" s="100"/>
      <c r="I125" s="101"/>
      <c r="K125"/>
      <c r="L125"/>
      <c r="M125"/>
      <c r="N125"/>
      <c r="O125"/>
      <c r="P125"/>
      <c r="Q125"/>
      <c r="R125"/>
      <c r="S125"/>
      <c r="T125" s="15"/>
    </row>
    <row r="126" spans="2:20" s="35" customFormat="1" ht="15" customHeight="1" x14ac:dyDescent="0.5">
      <c r="B126" s="99"/>
      <c r="C126" s="99"/>
      <c r="D126" s="99"/>
      <c r="E126" s="99"/>
      <c r="F126" s="99"/>
      <c r="G126" s="100"/>
      <c r="H126" s="100"/>
      <c r="I126" s="101"/>
      <c r="K126"/>
      <c r="L126"/>
      <c r="M126"/>
      <c r="N126"/>
      <c r="O126"/>
      <c r="P126"/>
      <c r="Q126"/>
      <c r="R126"/>
      <c r="S126"/>
      <c r="T126" s="15"/>
    </row>
    <row r="127" spans="2:20" s="35" customFormat="1" ht="15" customHeight="1" x14ac:dyDescent="0.5">
      <c r="B127" s="99"/>
      <c r="C127" s="99"/>
      <c r="D127" s="99"/>
      <c r="E127" s="99"/>
      <c r="F127" s="99"/>
      <c r="G127" s="100"/>
      <c r="H127" s="100"/>
      <c r="I127" s="101"/>
      <c r="K127"/>
      <c r="L127"/>
      <c r="M127"/>
      <c r="N127"/>
      <c r="O127"/>
      <c r="P127"/>
      <c r="Q127"/>
      <c r="R127"/>
      <c r="S127"/>
      <c r="T127" s="15"/>
    </row>
    <row r="128" spans="2:20" s="35" customFormat="1" ht="15" customHeight="1" x14ac:dyDescent="0.5">
      <c r="B128" s="99"/>
      <c r="C128" s="99"/>
      <c r="D128" s="99"/>
      <c r="E128" s="99"/>
      <c r="F128" s="99"/>
      <c r="G128" s="100"/>
      <c r="H128" s="100"/>
      <c r="I128" s="101"/>
      <c r="K128"/>
      <c r="L128"/>
      <c r="M128"/>
      <c r="N128"/>
      <c r="O128"/>
      <c r="P128"/>
      <c r="Q128"/>
      <c r="R128"/>
      <c r="S128"/>
      <c r="T128" s="15"/>
    </row>
    <row r="129" spans="2:20" s="35" customFormat="1" ht="15" customHeight="1" x14ac:dyDescent="0.5">
      <c r="B129" s="99"/>
      <c r="C129" s="99"/>
      <c r="D129" s="99"/>
      <c r="E129" s="99"/>
      <c r="F129" s="99"/>
      <c r="G129" s="100"/>
      <c r="H129" s="100"/>
      <c r="I129" s="101"/>
      <c r="K129"/>
      <c r="L129"/>
      <c r="M129"/>
      <c r="N129"/>
      <c r="O129"/>
      <c r="P129"/>
      <c r="Q129"/>
      <c r="R129"/>
      <c r="S129"/>
      <c r="T129" s="15"/>
    </row>
    <row r="130" spans="2:20" s="35" customFormat="1" ht="15" customHeight="1" x14ac:dyDescent="0.5">
      <c r="B130" s="99"/>
      <c r="C130" s="99"/>
      <c r="D130" s="99"/>
      <c r="E130" s="99"/>
      <c r="F130" s="99"/>
      <c r="G130" s="100"/>
      <c r="H130" s="100"/>
      <c r="I130" s="101"/>
      <c r="K130"/>
      <c r="L130"/>
      <c r="M130"/>
      <c r="N130"/>
      <c r="O130"/>
      <c r="P130"/>
      <c r="Q130"/>
      <c r="R130"/>
      <c r="S130"/>
      <c r="T130" s="15"/>
    </row>
    <row r="131" spans="2:20" s="35" customFormat="1" ht="15" customHeight="1" x14ac:dyDescent="0.5">
      <c r="B131" s="99"/>
      <c r="C131" s="99"/>
      <c r="D131" s="99"/>
      <c r="E131" s="99"/>
      <c r="F131" s="99"/>
      <c r="G131" s="100"/>
      <c r="H131" s="100"/>
      <c r="I131" s="101"/>
      <c r="K131"/>
      <c r="L131"/>
      <c r="M131"/>
      <c r="N131"/>
      <c r="O131"/>
      <c r="P131"/>
      <c r="Q131"/>
      <c r="R131"/>
      <c r="S131"/>
      <c r="T131" s="15"/>
    </row>
    <row r="132" spans="2:20" s="35" customFormat="1" ht="15" customHeight="1" x14ac:dyDescent="0.5">
      <c r="B132" s="99"/>
      <c r="C132" s="99"/>
      <c r="D132" s="99"/>
      <c r="E132" s="99"/>
      <c r="F132" s="99"/>
      <c r="G132" s="100"/>
      <c r="H132" s="100"/>
      <c r="I132" s="101"/>
      <c r="K132"/>
      <c r="L132"/>
      <c r="M132"/>
      <c r="N132"/>
      <c r="O132"/>
      <c r="P132"/>
      <c r="Q132"/>
      <c r="R132"/>
      <c r="S132"/>
      <c r="T132" s="15"/>
    </row>
    <row r="133" spans="2:20" s="35" customFormat="1" ht="15" customHeight="1" x14ac:dyDescent="0.5">
      <c r="B133" s="99"/>
      <c r="C133" s="99"/>
      <c r="D133" s="99"/>
      <c r="E133" s="99"/>
      <c r="F133" s="99"/>
      <c r="G133" s="100"/>
      <c r="H133" s="100"/>
      <c r="I133" s="101"/>
      <c r="K133"/>
      <c r="L133"/>
      <c r="M133"/>
      <c r="N133"/>
      <c r="O133"/>
      <c r="P133"/>
      <c r="Q133"/>
      <c r="R133"/>
      <c r="S133"/>
      <c r="T133" s="15"/>
    </row>
    <row r="134" spans="2:20" s="35" customFormat="1" ht="15" customHeight="1" x14ac:dyDescent="0.5">
      <c r="B134" s="99"/>
      <c r="C134" s="99"/>
      <c r="D134" s="99"/>
      <c r="E134" s="99"/>
      <c r="F134" s="99"/>
      <c r="G134" s="100"/>
      <c r="H134" s="100"/>
      <c r="I134" s="101"/>
      <c r="K134"/>
      <c r="L134"/>
      <c r="M134"/>
      <c r="N134"/>
      <c r="O134"/>
      <c r="P134"/>
      <c r="Q134"/>
      <c r="R134"/>
      <c r="S134"/>
      <c r="T134" s="15"/>
    </row>
    <row r="135" spans="2:20" s="35" customFormat="1" ht="15" customHeight="1" x14ac:dyDescent="0.5">
      <c r="B135" s="99"/>
      <c r="C135" s="99"/>
      <c r="D135" s="99"/>
      <c r="E135" s="99"/>
      <c r="F135" s="99"/>
      <c r="G135" s="100"/>
      <c r="H135" s="100"/>
      <c r="I135" s="101"/>
      <c r="K135"/>
      <c r="L135"/>
      <c r="M135"/>
      <c r="N135"/>
      <c r="O135"/>
      <c r="P135"/>
      <c r="Q135"/>
      <c r="R135"/>
      <c r="S135"/>
      <c r="T135" s="15"/>
    </row>
    <row r="136" spans="2:20" s="35" customFormat="1" ht="15" customHeight="1" x14ac:dyDescent="0.5">
      <c r="B136" s="99"/>
      <c r="C136" s="99"/>
      <c r="D136" s="99"/>
      <c r="E136" s="99"/>
      <c r="F136" s="99"/>
      <c r="G136" s="100"/>
      <c r="H136" s="100"/>
      <c r="I136" s="101"/>
      <c r="K136"/>
      <c r="L136"/>
      <c r="M136"/>
      <c r="N136"/>
      <c r="O136"/>
      <c r="P136"/>
      <c r="Q136"/>
      <c r="R136"/>
      <c r="S136"/>
      <c r="T136" s="15"/>
    </row>
    <row r="137" spans="2:20" s="35" customFormat="1" ht="15" customHeight="1" x14ac:dyDescent="0.5">
      <c r="B137" s="99"/>
      <c r="C137" s="99"/>
      <c r="D137" s="99"/>
      <c r="E137" s="99"/>
      <c r="F137" s="99"/>
      <c r="G137" s="100"/>
      <c r="H137" s="100"/>
      <c r="I137" s="101"/>
      <c r="K137"/>
      <c r="L137"/>
      <c r="M137"/>
      <c r="N137"/>
      <c r="O137"/>
      <c r="P137"/>
      <c r="Q137"/>
      <c r="R137"/>
      <c r="S137"/>
      <c r="T137" s="15"/>
    </row>
    <row r="138" spans="2:20" s="35" customFormat="1" ht="15" customHeight="1" x14ac:dyDescent="0.5">
      <c r="B138" s="99"/>
      <c r="C138" s="99"/>
      <c r="D138" s="99"/>
      <c r="E138" s="99"/>
      <c r="F138" s="99"/>
      <c r="G138" s="100"/>
      <c r="H138" s="100"/>
      <c r="I138" s="101"/>
      <c r="K138"/>
      <c r="L138"/>
      <c r="M138"/>
      <c r="N138"/>
      <c r="O138"/>
      <c r="P138"/>
      <c r="Q138"/>
      <c r="R138"/>
      <c r="S138"/>
      <c r="T138" s="15"/>
    </row>
    <row r="139" spans="2:20" s="35" customFormat="1" ht="15" customHeight="1" x14ac:dyDescent="0.5">
      <c r="B139" s="99"/>
      <c r="C139" s="99"/>
      <c r="D139" s="99"/>
      <c r="E139" s="99"/>
      <c r="F139" s="99"/>
      <c r="G139" s="100"/>
      <c r="H139" s="100"/>
      <c r="I139" s="101"/>
      <c r="K139"/>
      <c r="L139"/>
      <c r="M139"/>
      <c r="N139"/>
      <c r="O139"/>
      <c r="P139"/>
      <c r="Q139"/>
      <c r="R139"/>
      <c r="S139"/>
      <c r="T139" s="15"/>
    </row>
    <row r="140" spans="2:20" s="35" customFormat="1" ht="15" customHeight="1" x14ac:dyDescent="0.5">
      <c r="B140" s="99"/>
      <c r="C140" s="99"/>
      <c r="D140" s="99"/>
      <c r="E140" s="99"/>
      <c r="F140" s="99"/>
      <c r="G140" s="100"/>
      <c r="H140" s="100"/>
      <c r="I140" s="101"/>
      <c r="K140"/>
      <c r="L140"/>
      <c r="M140"/>
      <c r="N140"/>
      <c r="O140"/>
      <c r="P140"/>
      <c r="Q140"/>
      <c r="R140"/>
      <c r="S140"/>
      <c r="T140" s="15"/>
    </row>
    <row r="141" spans="2:20" s="35" customFormat="1" ht="15" customHeight="1" x14ac:dyDescent="0.5">
      <c r="B141" s="99"/>
      <c r="C141" s="99"/>
      <c r="D141" s="99"/>
      <c r="E141" s="99"/>
      <c r="F141" s="99"/>
      <c r="G141" s="100"/>
      <c r="H141" s="100"/>
      <c r="I141" s="101"/>
      <c r="K141"/>
      <c r="L141"/>
      <c r="M141"/>
      <c r="N141"/>
      <c r="O141"/>
      <c r="P141"/>
      <c r="Q141"/>
      <c r="R141"/>
      <c r="S141"/>
      <c r="T141" s="15"/>
    </row>
    <row r="142" spans="2:20" s="35" customFormat="1" ht="15" customHeight="1" x14ac:dyDescent="0.5">
      <c r="B142" s="99"/>
      <c r="C142" s="99"/>
      <c r="D142" s="99"/>
      <c r="E142" s="99"/>
      <c r="F142" s="99"/>
      <c r="G142" s="100"/>
      <c r="H142" s="100"/>
      <c r="I142" s="101"/>
      <c r="K142"/>
      <c r="L142"/>
      <c r="M142"/>
      <c r="N142"/>
      <c r="O142"/>
      <c r="P142"/>
      <c r="Q142"/>
      <c r="R142"/>
      <c r="S142"/>
      <c r="T142" s="15"/>
    </row>
    <row r="143" spans="2:20" s="35" customFormat="1" ht="15" customHeight="1" x14ac:dyDescent="0.5">
      <c r="B143" s="99"/>
      <c r="C143" s="99"/>
      <c r="D143" s="99"/>
      <c r="E143" s="99"/>
      <c r="F143" s="99"/>
      <c r="G143" s="100"/>
      <c r="H143" s="100"/>
      <c r="I143" s="101"/>
      <c r="K143"/>
      <c r="L143"/>
      <c r="M143"/>
      <c r="N143"/>
      <c r="O143"/>
      <c r="P143"/>
      <c r="Q143"/>
      <c r="R143"/>
      <c r="S143"/>
      <c r="T143" s="15"/>
    </row>
    <row r="144" spans="2:20" s="35" customFormat="1" ht="15" customHeight="1" x14ac:dyDescent="0.5">
      <c r="B144" s="99"/>
      <c r="C144" s="99"/>
      <c r="D144" s="99"/>
      <c r="E144" s="99"/>
      <c r="F144" s="99"/>
      <c r="G144" s="100"/>
      <c r="H144" s="100"/>
      <c r="I144" s="101"/>
      <c r="K144"/>
      <c r="L144"/>
      <c r="M144"/>
      <c r="N144"/>
      <c r="O144"/>
      <c r="P144"/>
      <c r="Q144"/>
      <c r="R144"/>
      <c r="S144"/>
      <c r="T144" s="15"/>
    </row>
    <row r="145" spans="2:20" s="35" customFormat="1" ht="15" customHeight="1" x14ac:dyDescent="0.5">
      <c r="B145" s="99"/>
      <c r="C145" s="99"/>
      <c r="D145" s="99"/>
      <c r="E145" s="99"/>
      <c r="F145" s="99"/>
      <c r="G145" s="100"/>
      <c r="H145" s="100"/>
      <c r="I145" s="101"/>
      <c r="K145"/>
      <c r="L145"/>
      <c r="M145"/>
      <c r="N145"/>
      <c r="O145"/>
      <c r="P145"/>
      <c r="Q145"/>
      <c r="R145"/>
      <c r="S145"/>
      <c r="T145" s="15"/>
    </row>
    <row r="146" spans="2:20" s="35" customFormat="1" ht="15" customHeight="1" x14ac:dyDescent="0.5">
      <c r="B146" s="99"/>
      <c r="C146" s="99"/>
      <c r="D146" s="99"/>
      <c r="E146" s="99"/>
      <c r="F146" s="99"/>
      <c r="G146" s="100"/>
      <c r="H146" s="100"/>
      <c r="I146" s="101"/>
      <c r="K146"/>
      <c r="L146"/>
      <c r="M146"/>
      <c r="N146"/>
      <c r="O146"/>
      <c r="P146"/>
      <c r="Q146"/>
      <c r="R146"/>
      <c r="S146"/>
      <c r="T146" s="15"/>
    </row>
    <row r="147" spans="2:20" s="35" customFormat="1" ht="15" customHeight="1" x14ac:dyDescent="0.5">
      <c r="B147" s="99"/>
      <c r="C147" s="99"/>
      <c r="D147" s="99"/>
      <c r="E147" s="99"/>
      <c r="F147" s="99"/>
      <c r="G147" s="100"/>
      <c r="H147" s="100"/>
      <c r="I147" s="101"/>
      <c r="K147"/>
      <c r="L147"/>
      <c r="M147"/>
      <c r="N147"/>
      <c r="O147"/>
      <c r="P147"/>
      <c r="Q147"/>
      <c r="R147"/>
      <c r="S147"/>
      <c r="T147" s="15"/>
    </row>
    <row r="148" spans="2:20" s="35" customFormat="1" ht="15" customHeight="1" x14ac:dyDescent="0.5">
      <c r="B148" s="99"/>
      <c r="C148" s="99"/>
      <c r="D148" s="99"/>
      <c r="E148" s="99"/>
      <c r="F148" s="99"/>
      <c r="G148" s="100"/>
      <c r="H148" s="100"/>
      <c r="I148" s="101"/>
      <c r="K148"/>
      <c r="L148"/>
      <c r="M148"/>
      <c r="N148"/>
      <c r="O148"/>
      <c r="P148"/>
      <c r="Q148"/>
      <c r="R148"/>
      <c r="S148"/>
      <c r="T148" s="15"/>
    </row>
    <row r="149" spans="2:20" s="35" customFormat="1" ht="15" customHeight="1" x14ac:dyDescent="0.5">
      <c r="B149" s="99"/>
      <c r="C149" s="99"/>
      <c r="D149" s="99"/>
      <c r="E149" s="99"/>
      <c r="F149" s="99"/>
      <c r="G149" s="100"/>
      <c r="H149" s="100"/>
      <c r="I149" s="101"/>
      <c r="K149"/>
      <c r="L149"/>
      <c r="M149"/>
      <c r="N149"/>
      <c r="O149"/>
      <c r="P149"/>
      <c r="Q149"/>
      <c r="R149"/>
      <c r="S149"/>
      <c r="T149" s="15"/>
    </row>
    <row r="150" spans="2:20" s="35" customFormat="1" ht="15" customHeight="1" x14ac:dyDescent="0.45">
      <c r="B150" s="99"/>
      <c r="C150" s="99"/>
      <c r="D150" s="99"/>
      <c r="E150" s="99"/>
      <c r="F150" s="99"/>
      <c r="G150" s="100"/>
      <c r="H150" s="100"/>
      <c r="I150" s="101"/>
      <c r="K150" s="36"/>
      <c r="L150" s="36"/>
      <c r="M150" s="36"/>
      <c r="N150" s="36"/>
      <c r="O150" s="36"/>
      <c r="P150" s="36"/>
      <c r="Q150" s="36"/>
      <c r="R150" s="36"/>
      <c r="S150" s="36"/>
      <c r="T150" s="15"/>
    </row>
    <row r="151" spans="2:20" s="35" customFormat="1" ht="15" customHeight="1" x14ac:dyDescent="0.45">
      <c r="B151" s="99"/>
      <c r="C151" s="99"/>
      <c r="D151" s="99"/>
      <c r="E151" s="99"/>
      <c r="F151" s="99"/>
      <c r="G151" s="100"/>
      <c r="H151" s="100"/>
      <c r="I151" s="101"/>
      <c r="K151" s="36"/>
      <c r="L151" s="36"/>
      <c r="M151" s="36"/>
      <c r="N151" s="36"/>
      <c r="O151" s="36"/>
      <c r="P151" s="36"/>
      <c r="Q151" s="36"/>
      <c r="R151" s="36"/>
      <c r="S151" s="36"/>
      <c r="T151" s="15"/>
    </row>
    <row r="152" spans="2:20" s="35" customFormat="1" ht="15" customHeight="1" x14ac:dyDescent="0.45">
      <c r="B152" s="99"/>
      <c r="C152" s="99"/>
      <c r="D152" s="99"/>
      <c r="E152" s="99"/>
      <c r="F152" s="99"/>
      <c r="G152" s="100"/>
      <c r="H152" s="100"/>
      <c r="I152" s="101"/>
      <c r="K152" s="36"/>
      <c r="L152" s="36"/>
      <c r="M152" s="36"/>
      <c r="N152" s="36"/>
      <c r="O152" s="36"/>
      <c r="P152" s="36"/>
      <c r="Q152" s="36"/>
      <c r="R152" s="36"/>
      <c r="S152" s="36"/>
      <c r="T152" s="15"/>
    </row>
    <row r="153" spans="2:20" s="35" customFormat="1" ht="15" customHeight="1" x14ac:dyDescent="0.45">
      <c r="B153" s="99"/>
      <c r="C153" s="99"/>
      <c r="D153" s="99"/>
      <c r="E153" s="99"/>
      <c r="F153" s="99"/>
      <c r="G153" s="100"/>
      <c r="H153" s="100"/>
      <c r="I153" s="101"/>
      <c r="K153" s="36"/>
      <c r="L153" s="36"/>
      <c r="M153" s="36"/>
      <c r="N153" s="36"/>
      <c r="O153" s="36"/>
      <c r="P153" s="36"/>
      <c r="Q153" s="36"/>
      <c r="R153" s="36"/>
      <c r="S153" s="36"/>
      <c r="T153" s="15"/>
    </row>
    <row r="154" spans="2:20" s="35" customFormat="1" ht="15" customHeight="1" x14ac:dyDescent="0.45">
      <c r="B154" s="99"/>
      <c r="C154" s="99"/>
      <c r="D154" s="99"/>
      <c r="E154" s="99"/>
      <c r="F154" s="99"/>
      <c r="G154" s="100"/>
      <c r="H154" s="100"/>
      <c r="I154" s="101"/>
      <c r="K154" s="36"/>
      <c r="L154" s="36"/>
      <c r="M154" s="36"/>
      <c r="N154" s="36"/>
      <c r="O154" s="36"/>
      <c r="P154" s="36"/>
      <c r="Q154" s="36"/>
      <c r="R154" s="36"/>
      <c r="S154" s="36"/>
      <c r="T154" s="15"/>
    </row>
    <row r="155" spans="2:20" s="35" customFormat="1" ht="15" customHeight="1" x14ac:dyDescent="0.45">
      <c r="B155" s="99"/>
      <c r="C155" s="99"/>
      <c r="D155" s="99"/>
      <c r="E155" s="99"/>
      <c r="F155" s="99"/>
      <c r="G155" s="100"/>
      <c r="H155" s="100"/>
      <c r="I155" s="101"/>
      <c r="K155" s="36"/>
      <c r="L155" s="36"/>
      <c r="M155" s="36"/>
      <c r="N155" s="36"/>
      <c r="O155" s="36"/>
      <c r="P155" s="36"/>
      <c r="Q155" s="36"/>
      <c r="R155" s="36"/>
      <c r="S155" s="36"/>
      <c r="T155" s="15"/>
    </row>
    <row r="156" spans="2:20" s="35" customFormat="1" ht="15" customHeight="1" x14ac:dyDescent="0.45">
      <c r="B156" s="99"/>
      <c r="C156" s="99"/>
      <c r="D156" s="99"/>
      <c r="E156" s="99"/>
      <c r="F156" s="99"/>
      <c r="G156" s="100"/>
      <c r="H156" s="100"/>
      <c r="I156" s="101"/>
      <c r="K156" s="36"/>
      <c r="L156" s="36"/>
      <c r="M156" s="36"/>
      <c r="N156" s="36"/>
      <c r="O156" s="36"/>
      <c r="P156" s="36"/>
      <c r="Q156" s="36"/>
      <c r="R156" s="36"/>
      <c r="S156" s="36"/>
      <c r="T156" s="15"/>
    </row>
    <row r="157" spans="2:20" s="35" customFormat="1" ht="15" customHeight="1" x14ac:dyDescent="0.45">
      <c r="B157" s="99"/>
      <c r="C157" s="99"/>
      <c r="D157" s="99"/>
      <c r="E157" s="99"/>
      <c r="F157" s="99"/>
      <c r="G157" s="100"/>
      <c r="H157" s="100"/>
      <c r="I157" s="101"/>
      <c r="K157" s="36"/>
      <c r="L157" s="36"/>
      <c r="M157" s="36"/>
      <c r="N157" s="36"/>
      <c r="O157" s="36"/>
      <c r="P157" s="36"/>
      <c r="Q157" s="36"/>
      <c r="R157" s="36"/>
      <c r="S157" s="36"/>
      <c r="T157" s="15"/>
    </row>
    <row r="158" spans="2:20" s="35" customFormat="1" ht="15" customHeight="1" x14ac:dyDescent="0.45">
      <c r="B158" s="99"/>
      <c r="C158" s="99"/>
      <c r="D158" s="99"/>
      <c r="E158" s="99"/>
      <c r="F158" s="99"/>
      <c r="G158" s="100"/>
      <c r="H158" s="100"/>
      <c r="I158" s="101"/>
      <c r="K158" s="36"/>
      <c r="L158" s="36"/>
      <c r="M158" s="36"/>
      <c r="N158" s="36"/>
      <c r="O158" s="36"/>
      <c r="P158" s="36"/>
      <c r="Q158" s="36"/>
      <c r="R158" s="36"/>
      <c r="S158" s="36"/>
      <c r="T158" s="15"/>
    </row>
    <row r="159" spans="2:20" s="35" customFormat="1" ht="15" customHeight="1" x14ac:dyDescent="0.45">
      <c r="B159" s="99"/>
      <c r="C159" s="99"/>
      <c r="D159" s="99"/>
      <c r="E159" s="99"/>
      <c r="F159" s="99"/>
      <c r="G159" s="100"/>
      <c r="H159" s="100"/>
      <c r="I159" s="101"/>
      <c r="K159" s="36"/>
      <c r="L159" s="36"/>
      <c r="M159" s="36"/>
      <c r="N159" s="36"/>
      <c r="O159" s="36"/>
      <c r="P159" s="36"/>
      <c r="Q159" s="36"/>
      <c r="R159" s="36"/>
      <c r="S159" s="36"/>
      <c r="T159" s="15"/>
    </row>
    <row r="160" spans="2:20" s="35" customFormat="1" ht="15" customHeight="1" x14ac:dyDescent="0.45">
      <c r="B160" s="99"/>
      <c r="C160" s="99"/>
      <c r="D160" s="99"/>
      <c r="E160" s="99"/>
      <c r="F160" s="99"/>
      <c r="G160" s="100"/>
      <c r="H160" s="100"/>
      <c r="I160" s="101"/>
      <c r="K160" s="36"/>
      <c r="L160" s="36"/>
      <c r="M160" s="36"/>
      <c r="N160" s="36"/>
      <c r="O160" s="36"/>
      <c r="P160" s="36"/>
      <c r="Q160" s="36"/>
      <c r="R160" s="36"/>
      <c r="S160" s="36"/>
      <c r="T160" s="15"/>
    </row>
    <row r="161" spans="2:20" s="35" customFormat="1" ht="15" customHeight="1" x14ac:dyDescent="0.45">
      <c r="B161" s="99"/>
      <c r="C161" s="99"/>
      <c r="D161" s="99"/>
      <c r="E161" s="99"/>
      <c r="F161" s="99"/>
      <c r="G161" s="100"/>
      <c r="H161" s="100"/>
      <c r="I161" s="101"/>
      <c r="K161" s="36"/>
      <c r="L161" s="36"/>
      <c r="M161" s="36"/>
      <c r="N161" s="36"/>
      <c r="O161" s="36"/>
      <c r="P161" s="36"/>
      <c r="Q161" s="36"/>
      <c r="R161" s="36"/>
      <c r="S161" s="36"/>
      <c r="T161" s="15"/>
    </row>
    <row r="162" spans="2:20" s="35" customFormat="1" ht="15" customHeight="1" x14ac:dyDescent="0.45">
      <c r="B162" s="99"/>
      <c r="C162" s="99"/>
      <c r="D162" s="99"/>
      <c r="E162" s="99"/>
      <c r="F162" s="99"/>
      <c r="G162" s="100"/>
      <c r="H162" s="100"/>
      <c r="I162" s="101"/>
      <c r="K162" s="36"/>
      <c r="L162" s="36"/>
      <c r="M162" s="36"/>
      <c r="N162" s="36"/>
      <c r="O162" s="36"/>
      <c r="P162" s="36"/>
      <c r="Q162" s="36"/>
      <c r="R162" s="36"/>
      <c r="S162" s="36"/>
      <c r="T162" s="15"/>
    </row>
    <row r="163" spans="2:20" x14ac:dyDescent="0.45">
      <c r="B163" s="83"/>
      <c r="C163" s="83"/>
      <c r="D163" s="83"/>
      <c r="E163" s="83"/>
      <c r="F163" s="83"/>
      <c r="G163" s="85"/>
      <c r="H163" s="85"/>
    </row>
    <row r="164" spans="2:20" x14ac:dyDescent="0.45">
      <c r="B164" s="83"/>
      <c r="C164" s="83"/>
      <c r="D164" s="83"/>
      <c r="E164" s="83"/>
      <c r="F164" s="83"/>
      <c r="G164" s="85"/>
      <c r="H164" s="85"/>
    </row>
    <row r="165" spans="2:20" x14ac:dyDescent="0.45">
      <c r="B165" s="83"/>
      <c r="C165" s="83"/>
      <c r="D165" s="83"/>
      <c r="E165" s="83"/>
      <c r="F165" s="83"/>
      <c r="G165" s="85"/>
      <c r="H165" s="85"/>
    </row>
    <row r="166" spans="2:20" x14ac:dyDescent="0.45">
      <c r="B166" s="83"/>
      <c r="C166" s="83"/>
      <c r="D166" s="83"/>
      <c r="E166" s="83"/>
      <c r="F166" s="83"/>
      <c r="G166" s="85"/>
      <c r="H166" s="85"/>
    </row>
    <row r="167" spans="2:20" x14ac:dyDescent="0.45">
      <c r="B167" s="83"/>
      <c r="C167" s="83"/>
      <c r="D167" s="83"/>
      <c r="E167" s="83"/>
      <c r="F167" s="83"/>
      <c r="G167" s="85"/>
      <c r="H167" s="85"/>
    </row>
    <row r="168" spans="2:20" x14ac:dyDescent="0.45">
      <c r="B168" s="83"/>
      <c r="C168" s="83"/>
      <c r="D168" s="83"/>
      <c r="E168" s="83"/>
      <c r="F168" s="83"/>
      <c r="G168" s="85"/>
      <c r="H168" s="85"/>
    </row>
    <row r="169" spans="2:20" x14ac:dyDescent="0.45">
      <c r="B169" s="83"/>
      <c r="C169" s="83"/>
      <c r="D169" s="83"/>
      <c r="E169" s="83"/>
      <c r="F169" s="83"/>
      <c r="G169" s="85"/>
      <c r="H169" s="85"/>
    </row>
    <row r="170" spans="2:20" x14ac:dyDescent="0.45">
      <c r="B170" s="83"/>
      <c r="C170" s="83"/>
      <c r="D170" s="83"/>
      <c r="E170" s="83"/>
      <c r="F170" s="83"/>
      <c r="G170" s="85"/>
      <c r="H170" s="85"/>
    </row>
    <row r="171" spans="2:20" x14ac:dyDescent="0.45">
      <c r="B171" s="83"/>
      <c r="C171" s="83"/>
      <c r="D171" s="83"/>
      <c r="E171" s="83"/>
      <c r="F171" s="83"/>
      <c r="G171" s="85"/>
      <c r="H171" s="85"/>
    </row>
    <row r="172" spans="2:20" x14ac:dyDescent="0.45">
      <c r="B172" s="83"/>
      <c r="C172" s="83"/>
      <c r="D172" s="83"/>
      <c r="E172" s="83"/>
      <c r="F172" s="83"/>
      <c r="G172" s="85"/>
      <c r="H172" s="85"/>
    </row>
    <row r="173" spans="2:20" x14ac:dyDescent="0.45">
      <c r="B173" s="83"/>
      <c r="C173" s="83"/>
      <c r="D173" s="83"/>
      <c r="E173" s="83"/>
      <c r="F173" s="83"/>
      <c r="G173" s="85"/>
      <c r="H173" s="85"/>
    </row>
    <row r="174" spans="2:20" x14ac:dyDescent="0.45">
      <c r="B174" s="83"/>
      <c r="C174" s="83"/>
      <c r="D174" s="83"/>
      <c r="E174" s="83"/>
      <c r="F174" s="83"/>
      <c r="G174" s="85"/>
      <c r="H174" s="85"/>
    </row>
    <row r="175" spans="2:20" x14ac:dyDescent="0.45">
      <c r="B175" s="83"/>
      <c r="C175" s="83"/>
      <c r="D175" s="83"/>
      <c r="E175" s="83"/>
      <c r="F175" s="83"/>
      <c r="G175" s="85"/>
      <c r="H175" s="85"/>
    </row>
    <row r="176" spans="2:20" x14ac:dyDescent="0.45">
      <c r="B176" s="83"/>
      <c r="C176" s="83"/>
      <c r="D176" s="83"/>
      <c r="E176" s="83"/>
      <c r="F176" s="83"/>
      <c r="G176" s="85"/>
      <c r="H176" s="85"/>
    </row>
    <row r="177" spans="2:8" x14ac:dyDescent="0.45">
      <c r="B177" s="83"/>
      <c r="C177" s="83"/>
      <c r="D177" s="83"/>
      <c r="E177" s="83"/>
      <c r="F177" s="83"/>
      <c r="G177" s="85"/>
      <c r="H177" s="85"/>
    </row>
    <row r="178" spans="2:8" x14ac:dyDescent="0.45">
      <c r="B178" s="83"/>
      <c r="C178" s="83"/>
      <c r="D178" s="83"/>
      <c r="E178" s="83"/>
      <c r="F178" s="83"/>
      <c r="G178" s="85"/>
      <c r="H178" s="85"/>
    </row>
    <row r="179" spans="2:8" x14ac:dyDescent="0.45">
      <c r="B179" s="83"/>
      <c r="C179" s="83"/>
      <c r="D179" s="83"/>
      <c r="E179" s="83"/>
      <c r="F179" s="83"/>
      <c r="G179" s="85"/>
      <c r="H179" s="85"/>
    </row>
    <row r="180" spans="2:8" x14ac:dyDescent="0.45">
      <c r="B180" s="83"/>
      <c r="C180" s="83"/>
      <c r="D180" s="83"/>
      <c r="E180" s="83"/>
      <c r="F180" s="83"/>
      <c r="G180" s="85"/>
      <c r="H180" s="85"/>
    </row>
    <row r="181" spans="2:8" x14ac:dyDescent="0.45">
      <c r="B181" s="83"/>
      <c r="C181" s="83"/>
      <c r="D181" s="83"/>
      <c r="E181" s="83"/>
      <c r="F181" s="83"/>
      <c r="G181" s="85"/>
      <c r="H181" s="85"/>
    </row>
    <row r="182" spans="2:8" x14ac:dyDescent="0.45">
      <c r="B182" s="83"/>
      <c r="C182" s="83"/>
      <c r="D182" s="83"/>
      <c r="E182" s="83"/>
      <c r="F182" s="83"/>
      <c r="G182" s="85"/>
      <c r="H182" s="85"/>
    </row>
    <row r="183" spans="2:8" x14ac:dyDescent="0.45">
      <c r="B183" s="83"/>
      <c r="C183" s="83"/>
      <c r="D183" s="83"/>
      <c r="E183" s="83"/>
      <c r="F183" s="83"/>
      <c r="G183" s="85"/>
      <c r="H183" s="85"/>
    </row>
    <row r="184" spans="2:8" x14ac:dyDescent="0.45">
      <c r="B184" s="83"/>
      <c r="C184" s="83"/>
      <c r="D184" s="83"/>
      <c r="E184" s="83"/>
      <c r="F184" s="83"/>
      <c r="G184" s="85"/>
      <c r="H184" s="85"/>
    </row>
    <row r="185" spans="2:8" x14ac:dyDescent="0.45">
      <c r="B185" s="83"/>
      <c r="C185" s="83"/>
      <c r="D185" s="83"/>
      <c r="E185" s="83"/>
      <c r="F185" s="83"/>
      <c r="G185" s="85"/>
      <c r="H185" s="85"/>
    </row>
    <row r="186" spans="2:8" x14ac:dyDescent="0.45">
      <c r="B186" s="83"/>
      <c r="C186" s="83"/>
      <c r="D186" s="83"/>
      <c r="E186" s="83"/>
      <c r="F186" s="83"/>
      <c r="G186" s="85"/>
      <c r="H186" s="85"/>
    </row>
    <row r="187" spans="2:8" x14ac:dyDescent="0.45">
      <c r="B187" s="83"/>
      <c r="C187" s="83"/>
      <c r="D187" s="83"/>
      <c r="E187" s="83"/>
      <c r="F187" s="83"/>
      <c r="G187" s="85"/>
      <c r="H187" s="85"/>
    </row>
    <row r="188" spans="2:8" x14ac:dyDescent="0.45">
      <c r="B188" s="83"/>
      <c r="C188" s="83"/>
      <c r="D188" s="83"/>
      <c r="E188" s="83"/>
      <c r="F188" s="83"/>
      <c r="G188" s="85"/>
      <c r="H188" s="85"/>
    </row>
    <row r="189" spans="2:8" x14ac:dyDescent="0.45">
      <c r="B189" s="83"/>
      <c r="C189" s="83"/>
      <c r="D189" s="83"/>
      <c r="E189" s="83"/>
      <c r="F189" s="83"/>
      <c r="G189" s="85"/>
      <c r="H189" s="85"/>
    </row>
    <row r="190" spans="2:8" x14ac:dyDescent="0.45">
      <c r="B190" s="83"/>
      <c r="C190" s="83"/>
      <c r="D190" s="83"/>
      <c r="E190" s="83"/>
      <c r="F190" s="83"/>
      <c r="G190" s="85"/>
      <c r="H190" s="85"/>
    </row>
    <row r="191" spans="2:8" x14ac:dyDescent="0.45">
      <c r="B191" s="83"/>
      <c r="C191" s="83"/>
      <c r="D191" s="83"/>
      <c r="E191" s="83"/>
      <c r="F191" s="83"/>
      <c r="G191" s="85"/>
      <c r="H191" s="85"/>
    </row>
    <row r="192" spans="2:8" x14ac:dyDescent="0.45">
      <c r="B192" s="83"/>
      <c r="C192" s="83"/>
      <c r="D192" s="83"/>
      <c r="E192" s="83"/>
      <c r="F192" s="83"/>
      <c r="G192" s="85"/>
      <c r="H192" s="85"/>
    </row>
    <row r="193" spans="2:8" x14ac:dyDescent="0.45">
      <c r="B193" s="83"/>
      <c r="C193" s="83"/>
      <c r="D193" s="83"/>
      <c r="E193" s="83"/>
      <c r="F193" s="83"/>
      <c r="G193" s="85"/>
      <c r="H193" s="85"/>
    </row>
    <row r="194" spans="2:8" x14ac:dyDescent="0.45">
      <c r="B194" s="83"/>
      <c r="C194" s="83"/>
      <c r="D194" s="83"/>
      <c r="E194" s="83"/>
      <c r="F194" s="83"/>
      <c r="G194" s="85"/>
      <c r="H194" s="85"/>
    </row>
    <row r="195" spans="2:8" x14ac:dyDescent="0.45">
      <c r="B195" s="83"/>
      <c r="C195" s="83"/>
      <c r="D195" s="83"/>
      <c r="E195" s="83"/>
      <c r="F195" s="83"/>
      <c r="G195" s="85"/>
      <c r="H195" s="85"/>
    </row>
    <row r="196" spans="2:8" x14ac:dyDescent="0.45">
      <c r="B196" s="83"/>
      <c r="C196" s="83"/>
      <c r="D196" s="83"/>
      <c r="E196" s="83"/>
      <c r="F196" s="83"/>
      <c r="G196" s="85"/>
      <c r="H196" s="85"/>
    </row>
    <row r="197" spans="2:8" x14ac:dyDescent="0.45">
      <c r="B197" s="83"/>
      <c r="C197" s="83"/>
      <c r="D197" s="83"/>
      <c r="E197" s="83"/>
      <c r="F197" s="83"/>
      <c r="G197" s="85"/>
      <c r="H197" s="85"/>
    </row>
    <row r="198" spans="2:8" x14ac:dyDescent="0.45">
      <c r="B198" s="83"/>
      <c r="C198" s="83"/>
      <c r="D198" s="83"/>
      <c r="E198" s="83"/>
      <c r="F198" s="83"/>
      <c r="G198" s="85"/>
      <c r="H198" s="85"/>
    </row>
    <row r="199" spans="2:8" x14ac:dyDescent="0.45">
      <c r="B199" s="83"/>
      <c r="C199" s="83"/>
      <c r="D199" s="83"/>
      <c r="E199" s="83"/>
      <c r="F199" s="83"/>
      <c r="G199" s="85"/>
      <c r="H199" s="85"/>
    </row>
    <row r="200" spans="2:8" x14ac:dyDescent="0.45">
      <c r="B200" s="83"/>
      <c r="C200" s="83"/>
      <c r="D200" s="83"/>
      <c r="E200" s="83"/>
      <c r="F200" s="83"/>
      <c r="G200" s="85"/>
      <c r="H200" s="85"/>
    </row>
    <row r="201" spans="2:8" x14ac:dyDescent="0.45">
      <c r="B201" s="83"/>
      <c r="C201" s="83"/>
      <c r="D201" s="83"/>
      <c r="E201" s="83"/>
      <c r="F201" s="83"/>
      <c r="G201" s="85"/>
      <c r="H201" s="85"/>
    </row>
    <row r="202" spans="2:8" x14ac:dyDescent="0.45">
      <c r="B202" s="83"/>
      <c r="C202" s="83"/>
      <c r="D202" s="83"/>
      <c r="E202" s="83"/>
      <c r="F202" s="83"/>
      <c r="G202" s="85"/>
      <c r="H202" s="85"/>
    </row>
    <row r="203" spans="2:8" x14ac:dyDescent="0.45">
      <c r="B203" s="83"/>
      <c r="C203" s="83"/>
      <c r="D203" s="83"/>
      <c r="E203" s="83"/>
      <c r="F203" s="83"/>
      <c r="G203" s="85"/>
      <c r="H203" s="85"/>
    </row>
    <row r="204" spans="2:8" x14ac:dyDescent="0.45">
      <c r="B204" s="83"/>
      <c r="C204" s="83"/>
      <c r="D204" s="83"/>
      <c r="E204" s="83"/>
      <c r="F204" s="83"/>
      <c r="G204" s="85"/>
      <c r="H204" s="85"/>
    </row>
    <row r="205" spans="2:8" x14ac:dyDescent="0.45">
      <c r="B205" s="83"/>
      <c r="C205" s="83"/>
      <c r="D205" s="83"/>
      <c r="E205" s="83"/>
      <c r="F205" s="83"/>
      <c r="G205" s="85"/>
      <c r="H205" s="85"/>
    </row>
    <row r="206" spans="2:8" x14ac:dyDescent="0.45">
      <c r="B206" s="83"/>
      <c r="C206" s="83"/>
      <c r="D206" s="83"/>
      <c r="E206" s="83"/>
      <c r="F206" s="83"/>
      <c r="G206" s="85"/>
      <c r="H206" s="85"/>
    </row>
    <row r="207" spans="2:8" x14ac:dyDescent="0.45">
      <c r="B207" s="83"/>
      <c r="C207" s="83"/>
      <c r="D207" s="83"/>
      <c r="E207" s="83"/>
      <c r="F207" s="83"/>
      <c r="G207" s="85"/>
      <c r="H207" s="85"/>
    </row>
    <row r="208" spans="2:8" x14ac:dyDescent="0.45">
      <c r="B208" s="83"/>
      <c r="C208" s="83"/>
      <c r="D208" s="83"/>
      <c r="E208" s="83"/>
      <c r="F208" s="83"/>
      <c r="G208" s="85"/>
      <c r="H208" s="85"/>
    </row>
    <row r="209" spans="2:8" x14ac:dyDescent="0.45">
      <c r="B209" s="83"/>
      <c r="C209" s="83"/>
      <c r="D209" s="83"/>
      <c r="E209" s="83"/>
      <c r="F209" s="83"/>
      <c r="G209" s="85"/>
      <c r="H209" s="85"/>
    </row>
    <row r="210" spans="2:8" x14ac:dyDescent="0.45">
      <c r="B210" s="83"/>
      <c r="C210" s="83"/>
      <c r="D210" s="83"/>
      <c r="E210" s="83"/>
      <c r="F210" s="83"/>
      <c r="G210" s="85"/>
      <c r="H210" s="85"/>
    </row>
    <row r="211" spans="2:8" x14ac:dyDescent="0.45">
      <c r="B211" s="83"/>
      <c r="C211" s="83"/>
      <c r="D211" s="83"/>
      <c r="E211" s="83"/>
      <c r="F211" s="83"/>
      <c r="G211" s="85"/>
      <c r="H211" s="85"/>
    </row>
    <row r="212" spans="2:8" x14ac:dyDescent="0.45">
      <c r="B212" s="83"/>
      <c r="C212" s="83"/>
      <c r="D212" s="83"/>
      <c r="E212" s="83"/>
      <c r="F212" s="83"/>
      <c r="G212" s="85"/>
      <c r="H212" s="85"/>
    </row>
    <row r="213" spans="2:8" x14ac:dyDescent="0.45">
      <c r="B213" s="83"/>
      <c r="C213" s="83"/>
      <c r="D213" s="83"/>
      <c r="E213" s="83"/>
      <c r="F213" s="83"/>
      <c r="G213" s="85"/>
      <c r="H213" s="85"/>
    </row>
    <row r="214" spans="2:8" x14ac:dyDescent="0.45">
      <c r="B214" s="83"/>
      <c r="C214" s="83"/>
      <c r="D214" s="83"/>
      <c r="E214" s="83"/>
      <c r="F214" s="83"/>
      <c r="G214" s="85"/>
      <c r="H214" s="85"/>
    </row>
    <row r="215" spans="2:8" x14ac:dyDescent="0.45">
      <c r="B215" s="83"/>
      <c r="C215" s="83"/>
      <c r="D215" s="83"/>
      <c r="E215" s="83"/>
      <c r="F215" s="83"/>
      <c r="G215" s="85"/>
      <c r="H215" s="85"/>
    </row>
    <row r="216" spans="2:8" x14ac:dyDescent="0.45">
      <c r="B216" s="83"/>
      <c r="C216" s="83"/>
      <c r="D216" s="83"/>
      <c r="E216" s="83"/>
      <c r="F216" s="83"/>
      <c r="G216" s="85"/>
      <c r="H216" s="85"/>
    </row>
    <row r="217" spans="2:8" x14ac:dyDescent="0.45">
      <c r="B217" s="83"/>
      <c r="C217" s="83"/>
      <c r="D217" s="83"/>
      <c r="E217" s="83"/>
      <c r="F217" s="83"/>
      <c r="G217" s="85"/>
      <c r="H217" s="85"/>
    </row>
    <row r="218" spans="2:8" x14ac:dyDescent="0.45">
      <c r="B218" s="83"/>
      <c r="C218" s="83"/>
      <c r="D218" s="83"/>
      <c r="E218" s="83"/>
      <c r="F218" s="83"/>
      <c r="G218" s="85"/>
      <c r="H218" s="85"/>
    </row>
    <row r="219" spans="2:8" x14ac:dyDescent="0.45">
      <c r="B219" s="83"/>
      <c r="C219" s="83"/>
      <c r="D219" s="83"/>
      <c r="E219" s="83"/>
      <c r="F219" s="83"/>
      <c r="G219" s="85"/>
      <c r="H219" s="85"/>
    </row>
    <row r="220" spans="2:8" x14ac:dyDescent="0.45">
      <c r="B220" s="83"/>
      <c r="C220" s="83"/>
      <c r="D220" s="83"/>
      <c r="E220" s="83"/>
      <c r="F220" s="83"/>
      <c r="G220" s="85"/>
      <c r="H220" s="85"/>
    </row>
    <row r="221" spans="2:8" x14ac:dyDescent="0.45">
      <c r="B221" s="83"/>
      <c r="C221" s="83"/>
      <c r="D221" s="83"/>
      <c r="E221" s="83"/>
      <c r="F221" s="83"/>
      <c r="G221" s="85"/>
      <c r="H221" s="85"/>
    </row>
    <row r="222" spans="2:8" x14ac:dyDescent="0.45">
      <c r="B222" s="83"/>
      <c r="C222" s="83"/>
      <c r="D222" s="83"/>
      <c r="E222" s="83"/>
      <c r="F222" s="83"/>
      <c r="G222" s="85"/>
      <c r="H222" s="85"/>
    </row>
    <row r="223" spans="2:8" x14ac:dyDescent="0.45">
      <c r="B223" s="83"/>
      <c r="C223" s="83"/>
      <c r="D223" s="83"/>
      <c r="E223" s="83"/>
      <c r="F223" s="83"/>
      <c r="G223" s="85"/>
      <c r="H223" s="85"/>
    </row>
    <row r="224" spans="2:8" x14ac:dyDescent="0.45">
      <c r="B224" s="83"/>
      <c r="C224" s="83"/>
      <c r="D224" s="83"/>
      <c r="E224" s="83"/>
      <c r="F224" s="83"/>
      <c r="G224" s="85"/>
      <c r="H224" s="85"/>
    </row>
    <row r="225" spans="2:8" x14ac:dyDescent="0.45">
      <c r="B225" s="83"/>
      <c r="C225" s="83"/>
      <c r="D225" s="83"/>
      <c r="E225" s="83"/>
      <c r="F225" s="83"/>
      <c r="G225" s="85"/>
      <c r="H225" s="85"/>
    </row>
    <row r="226" spans="2:8" x14ac:dyDescent="0.45">
      <c r="B226" s="83"/>
      <c r="C226" s="83"/>
      <c r="D226" s="83"/>
      <c r="E226" s="83"/>
      <c r="F226" s="83"/>
      <c r="G226" s="85"/>
      <c r="H226" s="85"/>
    </row>
    <row r="227" spans="2:8" x14ac:dyDescent="0.45">
      <c r="B227" s="83"/>
      <c r="C227" s="83"/>
      <c r="D227" s="83"/>
      <c r="E227" s="83"/>
      <c r="F227" s="83"/>
      <c r="G227" s="85"/>
      <c r="H227" s="85"/>
    </row>
    <row r="228" spans="2:8" x14ac:dyDescent="0.45">
      <c r="B228" s="83"/>
      <c r="C228" s="83"/>
      <c r="D228" s="83"/>
      <c r="E228" s="83"/>
      <c r="F228" s="83"/>
      <c r="G228" s="85"/>
      <c r="H228" s="85"/>
    </row>
    <row r="229" spans="2:8" x14ac:dyDescent="0.45">
      <c r="B229" s="83"/>
      <c r="C229" s="83"/>
      <c r="D229" s="83"/>
      <c r="E229" s="83"/>
      <c r="F229" s="83"/>
      <c r="G229" s="85"/>
      <c r="H229" s="85"/>
    </row>
    <row r="230" spans="2:8" x14ac:dyDescent="0.45">
      <c r="B230" s="83"/>
      <c r="C230" s="83"/>
      <c r="D230" s="83"/>
      <c r="E230" s="83"/>
      <c r="F230" s="83"/>
      <c r="G230" s="85"/>
      <c r="H230" s="85"/>
    </row>
    <row r="231" spans="2:8" x14ac:dyDescent="0.45">
      <c r="B231" s="83"/>
      <c r="C231" s="83"/>
      <c r="D231" s="83"/>
      <c r="E231" s="83"/>
      <c r="F231" s="83"/>
      <c r="G231" s="85"/>
      <c r="H231" s="85"/>
    </row>
    <row r="232" spans="2:8" x14ac:dyDescent="0.45">
      <c r="B232" s="83"/>
      <c r="C232" s="83"/>
      <c r="D232" s="83"/>
      <c r="E232" s="83"/>
      <c r="F232" s="83"/>
      <c r="G232" s="85"/>
      <c r="H232" s="85"/>
    </row>
    <row r="233" spans="2:8" x14ac:dyDescent="0.45">
      <c r="B233" s="83"/>
      <c r="C233" s="83"/>
      <c r="D233" s="83"/>
      <c r="E233" s="83"/>
      <c r="F233" s="83"/>
      <c r="G233" s="85"/>
      <c r="H233" s="85"/>
    </row>
    <row r="234" spans="2:8" x14ac:dyDescent="0.45">
      <c r="B234" s="83"/>
      <c r="C234" s="83"/>
      <c r="D234" s="83"/>
      <c r="E234" s="83"/>
      <c r="F234" s="83"/>
      <c r="G234" s="85"/>
      <c r="H234" s="85"/>
    </row>
    <row r="235" spans="2:8" x14ac:dyDescent="0.45">
      <c r="B235" s="83"/>
      <c r="C235" s="83"/>
      <c r="D235" s="83"/>
      <c r="E235" s="83"/>
      <c r="F235" s="83"/>
      <c r="G235" s="85"/>
      <c r="H235" s="85"/>
    </row>
    <row r="236" spans="2:8" x14ac:dyDescent="0.45">
      <c r="B236" s="83"/>
      <c r="C236" s="83"/>
      <c r="D236" s="83"/>
      <c r="E236" s="83"/>
      <c r="F236" s="83"/>
      <c r="G236" s="85"/>
      <c r="H236" s="85"/>
    </row>
    <row r="237" spans="2:8" x14ac:dyDescent="0.45">
      <c r="B237" s="83"/>
      <c r="C237" s="83"/>
      <c r="D237" s="83"/>
      <c r="E237" s="83"/>
      <c r="F237" s="83"/>
      <c r="G237" s="85"/>
      <c r="H237" s="85"/>
    </row>
    <row r="238" spans="2:8" x14ac:dyDescent="0.45">
      <c r="B238" s="83"/>
      <c r="C238" s="83"/>
      <c r="D238" s="83"/>
      <c r="E238" s="83"/>
      <c r="F238" s="83"/>
      <c r="G238" s="85"/>
      <c r="H238" s="85"/>
    </row>
    <row r="239" spans="2:8" x14ac:dyDescent="0.45">
      <c r="B239" s="83"/>
      <c r="C239" s="83"/>
      <c r="D239" s="83"/>
      <c r="E239" s="83"/>
      <c r="F239" s="83"/>
      <c r="G239" s="85"/>
      <c r="H239" s="85"/>
    </row>
    <row r="240" spans="2:8" x14ac:dyDescent="0.45">
      <c r="B240" s="83"/>
      <c r="C240" s="83"/>
      <c r="D240" s="83"/>
      <c r="E240" s="83"/>
      <c r="F240" s="83"/>
      <c r="G240" s="85"/>
      <c r="H240" s="85"/>
    </row>
    <row r="241" spans="2:8" x14ac:dyDescent="0.45">
      <c r="B241" s="83"/>
      <c r="C241" s="83"/>
      <c r="D241" s="83"/>
      <c r="E241" s="83"/>
      <c r="F241" s="83"/>
      <c r="G241" s="85"/>
      <c r="H241" s="85"/>
    </row>
    <row r="242" spans="2:8" x14ac:dyDescent="0.45">
      <c r="B242" s="83"/>
      <c r="C242" s="83"/>
      <c r="D242" s="83"/>
      <c r="E242" s="83"/>
      <c r="F242" s="83"/>
      <c r="G242" s="85"/>
      <c r="H242" s="85"/>
    </row>
    <row r="243" spans="2:8" x14ac:dyDescent="0.45">
      <c r="B243" s="83"/>
      <c r="C243" s="83"/>
      <c r="D243" s="83"/>
      <c r="E243" s="83"/>
      <c r="F243" s="83"/>
      <c r="G243" s="85"/>
      <c r="H243" s="85"/>
    </row>
    <row r="244" spans="2:8" x14ac:dyDescent="0.45">
      <c r="B244" s="83"/>
      <c r="C244" s="83"/>
      <c r="D244" s="83"/>
      <c r="E244" s="83"/>
      <c r="F244" s="83"/>
      <c r="G244" s="85"/>
      <c r="H244" s="85"/>
    </row>
    <row r="245" spans="2:8" x14ac:dyDescent="0.45">
      <c r="B245" s="83"/>
      <c r="C245" s="83"/>
      <c r="D245" s="83"/>
      <c r="E245" s="83"/>
      <c r="F245" s="83"/>
      <c r="G245" s="85"/>
      <c r="H245" s="85"/>
    </row>
    <row r="246" spans="2:8" x14ac:dyDescent="0.45">
      <c r="B246" s="83"/>
      <c r="C246" s="83"/>
      <c r="D246" s="83"/>
      <c r="E246" s="83"/>
      <c r="F246" s="83"/>
      <c r="G246" s="85"/>
      <c r="H246" s="85"/>
    </row>
    <row r="247" spans="2:8" x14ac:dyDescent="0.45">
      <c r="B247" s="83"/>
      <c r="C247" s="83"/>
      <c r="D247" s="83"/>
      <c r="E247" s="83"/>
      <c r="F247" s="83"/>
      <c r="G247" s="85"/>
      <c r="H247" s="85"/>
    </row>
    <row r="248" spans="2:8" x14ac:dyDescent="0.45">
      <c r="B248" s="83"/>
      <c r="C248" s="83"/>
      <c r="D248" s="83"/>
      <c r="E248" s="83"/>
      <c r="F248" s="83"/>
      <c r="G248" s="85"/>
      <c r="H248" s="85"/>
    </row>
    <row r="249" spans="2:8" x14ac:dyDescent="0.45">
      <c r="B249" s="83"/>
      <c r="C249" s="83"/>
      <c r="D249" s="83"/>
      <c r="E249" s="83"/>
      <c r="F249" s="83"/>
      <c r="G249" s="85"/>
      <c r="H249" s="85"/>
    </row>
    <row r="250" spans="2:8" x14ac:dyDescent="0.45">
      <c r="B250" s="83"/>
      <c r="C250" s="83"/>
      <c r="D250" s="83"/>
      <c r="E250" s="83"/>
      <c r="F250" s="83"/>
      <c r="G250" s="85"/>
      <c r="H250" s="85"/>
    </row>
    <row r="251" spans="2:8" x14ac:dyDescent="0.45">
      <c r="B251" s="83"/>
      <c r="C251" s="83"/>
      <c r="D251" s="83"/>
      <c r="E251" s="83"/>
      <c r="F251" s="83"/>
      <c r="G251" s="85"/>
      <c r="H251" s="85"/>
    </row>
    <row r="252" spans="2:8" x14ac:dyDescent="0.45">
      <c r="B252" s="83"/>
      <c r="C252" s="83"/>
      <c r="D252" s="83"/>
      <c r="E252" s="83"/>
      <c r="F252" s="83"/>
      <c r="G252" s="85"/>
      <c r="H252" s="85"/>
    </row>
    <row r="253" spans="2:8" x14ac:dyDescent="0.45">
      <c r="B253" s="83"/>
      <c r="C253" s="83"/>
      <c r="D253" s="83"/>
      <c r="E253" s="83"/>
      <c r="F253" s="83"/>
      <c r="G253" s="85"/>
      <c r="H253" s="85"/>
    </row>
    <row r="254" spans="2:8" x14ac:dyDescent="0.45">
      <c r="B254" s="83"/>
      <c r="C254" s="83"/>
      <c r="D254" s="83"/>
      <c r="E254" s="83"/>
      <c r="F254" s="83"/>
      <c r="G254" s="85"/>
      <c r="H254" s="85"/>
    </row>
    <row r="255" spans="2:8" x14ac:dyDescent="0.45">
      <c r="B255" s="83"/>
      <c r="C255" s="83"/>
      <c r="D255" s="83"/>
      <c r="E255" s="83"/>
      <c r="F255" s="83"/>
      <c r="G255" s="85"/>
      <c r="H255" s="85"/>
    </row>
    <row r="256" spans="2:8" x14ac:dyDescent="0.45">
      <c r="B256" s="83"/>
      <c r="C256" s="83"/>
      <c r="D256" s="83"/>
      <c r="E256" s="83"/>
      <c r="F256" s="83"/>
      <c r="G256" s="85"/>
      <c r="H256" s="85"/>
    </row>
    <row r="257" spans="2:8" x14ac:dyDescent="0.45">
      <c r="B257" s="83"/>
      <c r="C257" s="83"/>
      <c r="D257" s="83"/>
      <c r="E257" s="83"/>
      <c r="F257" s="83"/>
      <c r="G257" s="85"/>
      <c r="H257" s="85"/>
    </row>
    <row r="258" spans="2:8" x14ac:dyDescent="0.45">
      <c r="B258" s="83"/>
      <c r="C258" s="83"/>
      <c r="D258" s="83"/>
      <c r="E258" s="83"/>
      <c r="F258" s="83"/>
      <c r="G258" s="85"/>
      <c r="H258" s="85"/>
    </row>
    <row r="259" spans="2:8" x14ac:dyDescent="0.45">
      <c r="B259" s="83"/>
      <c r="C259" s="83"/>
      <c r="D259" s="83"/>
      <c r="E259" s="83"/>
      <c r="F259" s="83"/>
      <c r="G259" s="85"/>
      <c r="H259" s="85"/>
    </row>
    <row r="260" spans="2:8" x14ac:dyDescent="0.45">
      <c r="B260" s="83"/>
      <c r="C260" s="83"/>
      <c r="D260" s="83"/>
      <c r="E260" s="83"/>
      <c r="F260" s="83"/>
      <c r="G260" s="85"/>
      <c r="H260" s="85"/>
    </row>
    <row r="261" spans="2:8" x14ac:dyDescent="0.45">
      <c r="B261" s="83"/>
      <c r="C261" s="83"/>
      <c r="D261" s="83"/>
      <c r="E261" s="83"/>
      <c r="F261" s="83"/>
      <c r="G261" s="85"/>
      <c r="H261" s="85"/>
    </row>
    <row r="262" spans="2:8" x14ac:dyDescent="0.45">
      <c r="B262" s="83"/>
      <c r="C262" s="83"/>
      <c r="D262" s="83"/>
      <c r="E262" s="83"/>
      <c r="F262" s="83"/>
      <c r="G262" s="85"/>
      <c r="H262" s="85"/>
    </row>
    <row r="263" spans="2:8" x14ac:dyDescent="0.45">
      <c r="B263" s="83"/>
      <c r="C263" s="83"/>
      <c r="D263" s="83"/>
      <c r="E263" s="83"/>
      <c r="F263" s="83"/>
      <c r="G263" s="85"/>
      <c r="H263" s="85"/>
    </row>
    <row r="264" spans="2:8" x14ac:dyDescent="0.45">
      <c r="B264" s="83"/>
      <c r="C264" s="83"/>
      <c r="D264" s="83"/>
      <c r="E264" s="83"/>
      <c r="F264" s="83"/>
      <c r="G264" s="85"/>
      <c r="H264" s="85"/>
    </row>
    <row r="265" spans="2:8" x14ac:dyDescent="0.45">
      <c r="B265" s="83"/>
      <c r="C265" s="83"/>
      <c r="D265" s="83"/>
      <c r="E265" s="83"/>
      <c r="F265" s="83"/>
      <c r="G265" s="85"/>
      <c r="H265" s="85"/>
    </row>
    <row r="266" spans="2:8" x14ac:dyDescent="0.45">
      <c r="B266" s="83"/>
      <c r="C266" s="83"/>
      <c r="D266" s="83"/>
      <c r="E266" s="83"/>
      <c r="F266" s="83"/>
      <c r="G266" s="85"/>
      <c r="H266" s="85"/>
    </row>
    <row r="267" spans="2:8" x14ac:dyDescent="0.45">
      <c r="B267" s="83"/>
      <c r="C267" s="83"/>
      <c r="D267" s="83"/>
      <c r="E267" s="83"/>
      <c r="F267" s="83"/>
      <c r="G267" s="85"/>
      <c r="H267" s="85"/>
    </row>
    <row r="268" spans="2:8" x14ac:dyDescent="0.45">
      <c r="B268" s="83"/>
      <c r="C268" s="83"/>
      <c r="D268" s="83"/>
      <c r="E268" s="83"/>
      <c r="F268" s="83"/>
      <c r="G268" s="85"/>
      <c r="H268" s="85"/>
    </row>
    <row r="269" spans="2:8" x14ac:dyDescent="0.45">
      <c r="B269" s="83"/>
      <c r="C269" s="83"/>
      <c r="D269" s="83"/>
      <c r="E269" s="83"/>
      <c r="F269" s="83"/>
      <c r="G269" s="85"/>
      <c r="H269" s="85"/>
    </row>
    <row r="270" spans="2:8" x14ac:dyDescent="0.45">
      <c r="B270" s="83"/>
      <c r="C270" s="83"/>
      <c r="D270" s="83"/>
      <c r="E270" s="83"/>
      <c r="F270" s="83"/>
      <c r="G270" s="85"/>
      <c r="H270" s="85"/>
    </row>
    <row r="271" spans="2:8" x14ac:dyDescent="0.45">
      <c r="B271" s="83"/>
      <c r="C271" s="83"/>
      <c r="D271" s="83"/>
      <c r="E271" s="83"/>
      <c r="F271" s="83"/>
      <c r="G271" s="85"/>
      <c r="H271" s="85"/>
    </row>
    <row r="272" spans="2:8" x14ac:dyDescent="0.45">
      <c r="B272" s="83"/>
      <c r="C272" s="83"/>
      <c r="D272" s="83"/>
      <c r="E272" s="83"/>
      <c r="F272" s="83"/>
      <c r="G272" s="85"/>
      <c r="H272" s="85"/>
    </row>
    <row r="273" spans="2:8" x14ac:dyDescent="0.45">
      <c r="B273" s="83"/>
      <c r="C273" s="83"/>
      <c r="D273" s="83"/>
      <c r="E273" s="83"/>
      <c r="F273" s="83"/>
      <c r="G273" s="85"/>
      <c r="H273" s="85"/>
    </row>
    <row r="274" spans="2:8" x14ac:dyDescent="0.45">
      <c r="B274" s="83"/>
      <c r="C274" s="83"/>
      <c r="D274" s="83"/>
      <c r="E274" s="83"/>
      <c r="F274" s="83"/>
      <c r="G274" s="85"/>
      <c r="H274" s="85"/>
    </row>
    <row r="275" spans="2:8" x14ac:dyDescent="0.45">
      <c r="B275" s="83"/>
      <c r="C275" s="83"/>
      <c r="D275" s="83"/>
      <c r="E275" s="83"/>
      <c r="F275" s="83"/>
      <c r="G275" s="85"/>
      <c r="H275" s="85"/>
    </row>
    <row r="276" spans="2:8" x14ac:dyDescent="0.45">
      <c r="B276" s="83"/>
      <c r="C276" s="83"/>
      <c r="D276" s="83"/>
      <c r="E276" s="83"/>
      <c r="F276" s="83"/>
      <c r="G276" s="85"/>
      <c r="H276" s="85"/>
    </row>
    <row r="277" spans="2:8" x14ac:dyDescent="0.45">
      <c r="B277" s="83"/>
      <c r="C277" s="83"/>
      <c r="D277" s="83"/>
      <c r="E277" s="83"/>
      <c r="F277" s="83"/>
      <c r="G277" s="85"/>
      <c r="H277" s="85"/>
    </row>
    <row r="278" spans="2:8" x14ac:dyDescent="0.45">
      <c r="B278" s="83"/>
      <c r="C278" s="83"/>
      <c r="D278" s="83"/>
      <c r="E278" s="83"/>
      <c r="F278" s="83"/>
      <c r="G278" s="85"/>
      <c r="H278" s="85"/>
    </row>
    <row r="279" spans="2:8" x14ac:dyDescent="0.45">
      <c r="B279" s="83"/>
      <c r="C279" s="83"/>
      <c r="D279" s="83"/>
      <c r="E279" s="83"/>
      <c r="F279" s="83"/>
      <c r="G279" s="85"/>
      <c r="H279" s="85"/>
    </row>
    <row r="280" spans="2:8" x14ac:dyDescent="0.45">
      <c r="B280" s="83"/>
      <c r="C280" s="83"/>
      <c r="D280" s="83"/>
      <c r="E280" s="83"/>
      <c r="F280" s="83"/>
      <c r="G280" s="85"/>
      <c r="H280" s="85"/>
    </row>
    <row r="281" spans="2:8" x14ac:dyDescent="0.45">
      <c r="B281" s="83"/>
      <c r="C281" s="83"/>
      <c r="D281" s="83"/>
      <c r="E281" s="83"/>
      <c r="F281" s="83"/>
      <c r="G281" s="85"/>
      <c r="H281" s="85"/>
    </row>
    <row r="282" spans="2:8" x14ac:dyDescent="0.45">
      <c r="B282" s="83"/>
      <c r="C282" s="83"/>
      <c r="D282" s="83"/>
      <c r="E282" s="83"/>
      <c r="F282" s="83"/>
      <c r="G282" s="85"/>
      <c r="H282" s="85"/>
    </row>
    <row r="283" spans="2:8" x14ac:dyDescent="0.45">
      <c r="B283" s="83"/>
      <c r="C283" s="83"/>
      <c r="D283" s="83"/>
      <c r="E283" s="83"/>
      <c r="F283" s="83"/>
      <c r="G283" s="85"/>
      <c r="H283" s="85"/>
    </row>
    <row r="284" spans="2:8" x14ac:dyDescent="0.45">
      <c r="B284" s="83"/>
      <c r="C284" s="83"/>
      <c r="D284" s="83"/>
      <c r="E284" s="83"/>
      <c r="F284" s="83"/>
      <c r="G284" s="85"/>
      <c r="H284" s="85"/>
    </row>
    <row r="285" spans="2:8" x14ac:dyDescent="0.45">
      <c r="B285" s="83"/>
      <c r="C285" s="83"/>
      <c r="D285" s="83"/>
      <c r="E285" s="83"/>
      <c r="F285" s="83"/>
      <c r="G285" s="85"/>
      <c r="H285" s="85"/>
    </row>
    <row r="286" spans="2:8" x14ac:dyDescent="0.45">
      <c r="B286" s="83"/>
      <c r="C286" s="83"/>
      <c r="D286" s="83"/>
      <c r="E286" s="83"/>
      <c r="F286" s="83"/>
      <c r="G286" s="85"/>
      <c r="H286" s="85"/>
    </row>
    <row r="287" spans="2:8" x14ac:dyDescent="0.45">
      <c r="B287" s="83"/>
      <c r="C287" s="83"/>
      <c r="D287" s="83"/>
      <c r="E287" s="83"/>
      <c r="F287" s="83"/>
      <c r="G287" s="85"/>
      <c r="H287" s="85"/>
    </row>
    <row r="288" spans="2:8" x14ac:dyDescent="0.45">
      <c r="B288" s="83"/>
      <c r="C288" s="83"/>
      <c r="D288" s="83"/>
      <c r="E288" s="83"/>
      <c r="F288" s="83"/>
      <c r="G288" s="85"/>
      <c r="H288" s="85"/>
    </row>
    <row r="289" spans="2:8" x14ac:dyDescent="0.45">
      <c r="B289" s="83"/>
      <c r="C289" s="83"/>
      <c r="D289" s="83"/>
      <c r="E289" s="83"/>
      <c r="F289" s="83"/>
      <c r="G289" s="85"/>
      <c r="H289" s="85"/>
    </row>
    <row r="290" spans="2:8" x14ac:dyDescent="0.45">
      <c r="B290" s="83"/>
      <c r="C290" s="83"/>
      <c r="D290" s="83"/>
      <c r="E290" s="83"/>
      <c r="F290" s="83"/>
      <c r="G290" s="85"/>
      <c r="H290" s="85"/>
    </row>
    <row r="291" spans="2:8" x14ac:dyDescent="0.45">
      <c r="B291" s="83"/>
      <c r="C291" s="83"/>
      <c r="D291" s="83"/>
      <c r="E291" s="83"/>
      <c r="F291" s="83"/>
      <c r="G291" s="85"/>
      <c r="H291" s="85"/>
    </row>
    <row r="292" spans="2:8" x14ac:dyDescent="0.45">
      <c r="B292" s="83"/>
      <c r="C292" s="83"/>
      <c r="D292" s="83"/>
      <c r="E292" s="83"/>
      <c r="F292" s="83"/>
      <c r="G292" s="85"/>
      <c r="H292" s="85"/>
    </row>
    <row r="293" spans="2:8" x14ac:dyDescent="0.45">
      <c r="B293" s="83"/>
      <c r="C293" s="83"/>
      <c r="D293" s="83"/>
      <c r="E293" s="83"/>
      <c r="F293" s="83"/>
      <c r="G293" s="85"/>
      <c r="H293" s="85"/>
    </row>
    <row r="294" spans="2:8" x14ac:dyDescent="0.45">
      <c r="B294" s="83"/>
      <c r="C294" s="83"/>
      <c r="D294" s="83"/>
      <c r="E294" s="83"/>
      <c r="F294" s="83"/>
      <c r="G294" s="85"/>
      <c r="H294" s="85"/>
    </row>
    <row r="295" spans="2:8" x14ac:dyDescent="0.45">
      <c r="B295" s="83"/>
      <c r="C295" s="83"/>
      <c r="D295" s="83"/>
      <c r="E295" s="83"/>
      <c r="F295" s="83"/>
      <c r="G295" s="85"/>
      <c r="H295" s="85"/>
    </row>
    <row r="296" spans="2:8" x14ac:dyDescent="0.45">
      <c r="B296" s="83"/>
      <c r="C296" s="83"/>
      <c r="D296" s="83"/>
      <c r="E296" s="83"/>
      <c r="F296" s="83"/>
      <c r="G296" s="85"/>
      <c r="H296" s="85"/>
    </row>
    <row r="297" spans="2:8" x14ac:dyDescent="0.45">
      <c r="B297" s="83"/>
      <c r="C297" s="83"/>
      <c r="D297" s="83"/>
      <c r="E297" s="83"/>
      <c r="F297" s="83"/>
      <c r="G297" s="85"/>
      <c r="H297" s="85"/>
    </row>
    <row r="298" spans="2:8" x14ac:dyDescent="0.45">
      <c r="B298" s="83"/>
      <c r="C298" s="83"/>
      <c r="D298" s="83"/>
      <c r="E298" s="83"/>
      <c r="F298" s="83"/>
      <c r="G298" s="85"/>
      <c r="H298" s="85"/>
    </row>
    <row r="299" spans="2:8" x14ac:dyDescent="0.45">
      <c r="B299" s="83"/>
      <c r="C299" s="83"/>
      <c r="D299" s="83"/>
      <c r="E299" s="83"/>
      <c r="F299" s="83"/>
      <c r="G299" s="85"/>
      <c r="H299" s="85"/>
    </row>
    <row r="300" spans="2:8" x14ac:dyDescent="0.45">
      <c r="B300" s="83"/>
      <c r="C300" s="83"/>
      <c r="D300" s="83"/>
      <c r="E300" s="83"/>
      <c r="F300" s="83"/>
      <c r="G300" s="85"/>
      <c r="H300" s="85"/>
    </row>
    <row r="301" spans="2:8" x14ac:dyDescent="0.45">
      <c r="B301" s="83"/>
      <c r="C301" s="83"/>
      <c r="D301" s="83"/>
      <c r="E301" s="83"/>
      <c r="F301" s="83"/>
      <c r="G301" s="85"/>
      <c r="H301" s="85"/>
    </row>
    <row r="302" spans="2:8" x14ac:dyDescent="0.45">
      <c r="B302" s="83"/>
      <c r="C302" s="83"/>
      <c r="D302" s="83"/>
      <c r="E302" s="83"/>
      <c r="F302" s="83"/>
      <c r="G302" s="85"/>
      <c r="H302" s="85"/>
    </row>
    <row r="303" spans="2:8" x14ac:dyDescent="0.45">
      <c r="B303" s="83"/>
      <c r="C303" s="83"/>
      <c r="D303" s="83"/>
      <c r="E303" s="83"/>
      <c r="F303" s="83"/>
      <c r="G303" s="85"/>
      <c r="H303" s="85"/>
    </row>
    <row r="304" spans="2:8" x14ac:dyDescent="0.45">
      <c r="B304" s="83"/>
      <c r="C304" s="83"/>
      <c r="D304" s="83"/>
      <c r="E304" s="83"/>
      <c r="F304" s="83"/>
      <c r="G304" s="85"/>
      <c r="H304" s="85"/>
    </row>
    <row r="305" spans="2:8" x14ac:dyDescent="0.45">
      <c r="B305" s="83"/>
      <c r="C305" s="83"/>
      <c r="D305" s="83"/>
      <c r="E305" s="83"/>
      <c r="F305" s="83"/>
      <c r="G305" s="85"/>
      <c r="H305" s="85"/>
    </row>
    <row r="306" spans="2:8" x14ac:dyDescent="0.45">
      <c r="B306" s="83"/>
      <c r="C306" s="83"/>
      <c r="D306" s="83"/>
      <c r="E306" s="83"/>
      <c r="F306" s="83"/>
      <c r="G306" s="85"/>
      <c r="H306" s="85"/>
    </row>
    <row r="307" spans="2:8" x14ac:dyDescent="0.45">
      <c r="B307" s="83"/>
      <c r="C307" s="83"/>
      <c r="D307" s="83"/>
      <c r="E307" s="83"/>
      <c r="F307" s="83"/>
      <c r="G307" s="85"/>
      <c r="H307" s="85"/>
    </row>
    <row r="308" spans="2:8" x14ac:dyDescent="0.45">
      <c r="B308" s="83"/>
      <c r="C308" s="83"/>
      <c r="D308" s="83"/>
      <c r="E308" s="83"/>
      <c r="F308" s="83"/>
      <c r="G308" s="85"/>
      <c r="H308" s="85"/>
    </row>
    <row r="309" spans="2:8" x14ac:dyDescent="0.45">
      <c r="B309" s="83"/>
      <c r="C309" s="83"/>
      <c r="D309" s="83"/>
      <c r="E309" s="83"/>
      <c r="F309" s="83"/>
      <c r="G309" s="85"/>
      <c r="H309" s="85"/>
    </row>
    <row r="310" spans="2:8" x14ac:dyDescent="0.45">
      <c r="B310" s="83"/>
      <c r="C310" s="83"/>
      <c r="D310" s="83"/>
      <c r="E310" s="83"/>
      <c r="F310" s="83"/>
      <c r="G310" s="85"/>
      <c r="H310" s="85"/>
    </row>
    <row r="311" spans="2:8" x14ac:dyDescent="0.45">
      <c r="B311" s="83"/>
      <c r="C311" s="83"/>
      <c r="D311" s="83"/>
      <c r="E311" s="83"/>
      <c r="F311" s="83"/>
      <c r="G311" s="85"/>
      <c r="H311" s="85"/>
    </row>
    <row r="312" spans="2:8" x14ac:dyDescent="0.45">
      <c r="B312" s="83"/>
      <c r="C312" s="83"/>
      <c r="D312" s="83"/>
      <c r="E312" s="83"/>
      <c r="F312" s="83"/>
      <c r="G312" s="85"/>
      <c r="H312" s="85"/>
    </row>
    <row r="313" spans="2:8" x14ac:dyDescent="0.45">
      <c r="B313" s="83"/>
      <c r="C313" s="83"/>
      <c r="D313" s="83"/>
      <c r="E313" s="83"/>
      <c r="F313" s="83"/>
      <c r="G313" s="85"/>
      <c r="H313" s="85"/>
    </row>
    <row r="314" spans="2:8" x14ac:dyDescent="0.45">
      <c r="B314" s="83"/>
      <c r="C314" s="83"/>
      <c r="D314" s="83"/>
      <c r="E314" s="83"/>
      <c r="F314" s="83"/>
      <c r="G314" s="85"/>
      <c r="H314" s="85"/>
    </row>
    <row r="315" spans="2:8" x14ac:dyDescent="0.45">
      <c r="B315" s="83"/>
      <c r="C315" s="83"/>
      <c r="D315" s="83"/>
      <c r="E315" s="83"/>
      <c r="F315" s="83"/>
      <c r="G315" s="85"/>
      <c r="H315" s="85"/>
    </row>
    <row r="316" spans="2:8" x14ac:dyDescent="0.45">
      <c r="B316" s="83"/>
      <c r="C316" s="83"/>
      <c r="D316" s="83"/>
      <c r="E316" s="83"/>
      <c r="F316" s="83"/>
      <c r="G316" s="85"/>
      <c r="H316" s="85"/>
    </row>
    <row r="317" spans="2:8" x14ac:dyDescent="0.45">
      <c r="B317" s="83"/>
      <c r="C317" s="83"/>
      <c r="D317" s="83"/>
      <c r="E317" s="83"/>
      <c r="F317" s="83"/>
      <c r="G317" s="85"/>
      <c r="H317" s="85"/>
    </row>
    <row r="318" spans="2:8" x14ac:dyDescent="0.45">
      <c r="B318" s="83"/>
      <c r="C318" s="83"/>
      <c r="D318" s="83"/>
      <c r="E318" s="83"/>
      <c r="F318" s="83"/>
      <c r="G318" s="85"/>
      <c r="H318" s="85"/>
    </row>
    <row r="319" spans="2:8" x14ac:dyDescent="0.45">
      <c r="B319" s="83"/>
      <c r="C319" s="83"/>
      <c r="D319" s="83"/>
      <c r="E319" s="83"/>
      <c r="F319" s="83"/>
      <c r="G319" s="85"/>
      <c r="H319" s="85"/>
    </row>
    <row r="320" spans="2:8" x14ac:dyDescent="0.45">
      <c r="B320" s="83"/>
      <c r="C320" s="83"/>
      <c r="D320" s="83"/>
      <c r="E320" s="83"/>
      <c r="F320" s="83"/>
      <c r="G320" s="85"/>
      <c r="H320" s="85"/>
    </row>
    <row r="321" spans="2:8" x14ac:dyDescent="0.45">
      <c r="B321" s="83"/>
      <c r="C321" s="83"/>
      <c r="D321" s="83"/>
      <c r="E321" s="83"/>
      <c r="F321" s="83"/>
      <c r="G321" s="85"/>
      <c r="H321" s="85"/>
    </row>
    <row r="322" spans="2:8" x14ac:dyDescent="0.45">
      <c r="B322" s="83"/>
      <c r="C322" s="83"/>
      <c r="D322" s="83"/>
      <c r="E322" s="83"/>
      <c r="F322" s="83"/>
      <c r="G322" s="85"/>
      <c r="H322" s="85"/>
    </row>
    <row r="323" spans="2:8" x14ac:dyDescent="0.45">
      <c r="B323" s="83"/>
      <c r="C323" s="83"/>
      <c r="D323" s="83"/>
      <c r="E323" s="83"/>
      <c r="F323" s="83"/>
    </row>
    <row r="324" spans="2:8" x14ac:dyDescent="0.45">
      <c r="B324" s="83"/>
      <c r="C324" s="83"/>
      <c r="D324" s="83"/>
      <c r="E324" s="83"/>
      <c r="F324" s="83"/>
    </row>
    <row r="325" spans="2:8" x14ac:dyDescent="0.45">
      <c r="B325" s="83"/>
      <c r="C325" s="83"/>
      <c r="D325" s="83"/>
      <c r="E325" s="83"/>
      <c r="F325" s="83"/>
    </row>
    <row r="326" spans="2:8" x14ac:dyDescent="0.45">
      <c r="B326" s="83"/>
      <c r="C326" s="83"/>
      <c r="D326" s="83"/>
      <c r="E326" s="83"/>
      <c r="F326" s="83"/>
    </row>
    <row r="327" spans="2:8" x14ac:dyDescent="0.45">
      <c r="B327" s="83"/>
      <c r="C327" s="83"/>
      <c r="D327" s="83"/>
      <c r="E327" s="83"/>
      <c r="F327" s="83"/>
    </row>
    <row r="328" spans="2:8" x14ac:dyDescent="0.45">
      <c r="B328" s="83"/>
      <c r="C328" s="83"/>
      <c r="D328" s="83"/>
      <c r="E328" s="83"/>
      <c r="F328" s="83"/>
    </row>
    <row r="329" spans="2:8" x14ac:dyDescent="0.45">
      <c r="B329" s="83"/>
      <c r="C329" s="83"/>
      <c r="D329" s="83"/>
      <c r="E329" s="83"/>
      <c r="F329" s="83"/>
    </row>
    <row r="330" spans="2:8" x14ac:dyDescent="0.45">
      <c r="B330" s="83"/>
      <c r="C330" s="83"/>
      <c r="D330" s="83"/>
      <c r="E330" s="83"/>
      <c r="F330" s="83"/>
    </row>
    <row r="331" spans="2:8" x14ac:dyDescent="0.45">
      <c r="B331" s="83"/>
      <c r="C331" s="83"/>
      <c r="D331" s="83"/>
      <c r="E331" s="83"/>
      <c r="F331" s="83"/>
    </row>
    <row r="332" spans="2:8" x14ac:dyDescent="0.45">
      <c r="B332" s="83"/>
      <c r="C332" s="83"/>
      <c r="D332" s="83"/>
      <c r="E332" s="83"/>
      <c r="F332" s="83"/>
    </row>
    <row r="333" spans="2:8" x14ac:dyDescent="0.45">
      <c r="B333" s="83"/>
      <c r="C333" s="83"/>
      <c r="D333" s="83"/>
      <c r="E333" s="83"/>
      <c r="F333" s="83"/>
    </row>
    <row r="334" spans="2:8" x14ac:dyDescent="0.45">
      <c r="B334" s="83"/>
      <c r="C334" s="83"/>
      <c r="D334" s="83"/>
      <c r="E334" s="83"/>
      <c r="F334" s="83"/>
    </row>
    <row r="335" spans="2:8" x14ac:dyDescent="0.45">
      <c r="B335" s="83"/>
      <c r="C335" s="83"/>
      <c r="D335" s="83"/>
      <c r="E335" s="83"/>
      <c r="F335" s="83"/>
    </row>
    <row r="336" spans="2:8" x14ac:dyDescent="0.45">
      <c r="B336" s="83"/>
      <c r="C336" s="83"/>
      <c r="D336" s="83"/>
      <c r="E336" s="83"/>
      <c r="F336" s="83"/>
    </row>
    <row r="337" spans="2:6" x14ac:dyDescent="0.45">
      <c r="B337" s="83"/>
      <c r="C337" s="83"/>
      <c r="D337" s="83"/>
      <c r="E337" s="83"/>
      <c r="F337" s="83"/>
    </row>
    <row r="338" spans="2:6" x14ac:dyDescent="0.45">
      <c r="B338" s="83"/>
      <c r="C338" s="83"/>
      <c r="D338" s="83"/>
      <c r="E338" s="83"/>
      <c r="F338" s="83"/>
    </row>
    <row r="339" spans="2:6" x14ac:dyDescent="0.45">
      <c r="B339" s="83"/>
      <c r="C339" s="83"/>
      <c r="D339" s="83"/>
      <c r="E339" s="83"/>
      <c r="F339" s="83"/>
    </row>
    <row r="340" spans="2:6" x14ac:dyDescent="0.45">
      <c r="B340" s="83"/>
      <c r="C340" s="83"/>
      <c r="D340" s="83"/>
      <c r="E340" s="83"/>
      <c r="F340" s="83"/>
    </row>
    <row r="341" spans="2:6" x14ac:dyDescent="0.45">
      <c r="B341" s="83"/>
      <c r="C341" s="83"/>
      <c r="D341" s="83"/>
      <c r="E341" s="83"/>
      <c r="F341" s="83"/>
    </row>
    <row r="342" spans="2:6" x14ac:dyDescent="0.45">
      <c r="B342" s="83"/>
      <c r="C342" s="83"/>
      <c r="D342" s="83"/>
      <c r="E342" s="83"/>
      <c r="F342" s="83"/>
    </row>
    <row r="343" spans="2:6" x14ac:dyDescent="0.45">
      <c r="B343" s="83"/>
      <c r="C343" s="83"/>
      <c r="D343" s="83"/>
      <c r="E343" s="83"/>
      <c r="F343" s="83"/>
    </row>
    <row r="344" spans="2:6" x14ac:dyDescent="0.45">
      <c r="B344" s="83"/>
      <c r="C344" s="83"/>
      <c r="D344" s="83"/>
      <c r="E344" s="83"/>
      <c r="F344" s="83"/>
    </row>
    <row r="345" spans="2:6" x14ac:dyDescent="0.45">
      <c r="B345" s="83"/>
      <c r="C345" s="83"/>
      <c r="D345" s="83"/>
      <c r="E345" s="83"/>
      <c r="F345" s="83"/>
    </row>
    <row r="346" spans="2:6" x14ac:dyDescent="0.45">
      <c r="B346" s="83"/>
      <c r="C346" s="83"/>
      <c r="D346" s="83"/>
      <c r="E346" s="83"/>
      <c r="F346" s="83"/>
    </row>
    <row r="347" spans="2:6" x14ac:dyDescent="0.45">
      <c r="B347" s="83"/>
      <c r="C347" s="83"/>
      <c r="D347" s="83"/>
      <c r="E347" s="83"/>
      <c r="F347" s="83"/>
    </row>
    <row r="348" spans="2:6" x14ac:dyDescent="0.45">
      <c r="B348" s="83"/>
      <c r="C348" s="83"/>
      <c r="D348" s="83"/>
      <c r="E348" s="83"/>
      <c r="F348" s="83"/>
    </row>
    <row r="349" spans="2:6" x14ac:dyDescent="0.45">
      <c r="B349" s="83"/>
      <c r="C349" s="83"/>
      <c r="D349" s="83"/>
      <c r="E349" s="83"/>
      <c r="F349" s="83"/>
    </row>
    <row r="350" spans="2:6" x14ac:dyDescent="0.45">
      <c r="B350" s="83"/>
      <c r="C350" s="83"/>
      <c r="D350" s="83"/>
      <c r="E350" s="83"/>
      <c r="F350" s="83"/>
    </row>
    <row r="351" spans="2:6" x14ac:dyDescent="0.45">
      <c r="B351" s="83"/>
      <c r="C351" s="83"/>
      <c r="D351" s="83"/>
      <c r="E351" s="83"/>
      <c r="F351" s="83"/>
    </row>
    <row r="352" spans="2:6" x14ac:dyDescent="0.45">
      <c r="B352" s="83"/>
      <c r="C352" s="83"/>
      <c r="D352" s="83"/>
      <c r="E352" s="83"/>
      <c r="F352" s="83"/>
    </row>
    <row r="353" spans="2:6" x14ac:dyDescent="0.45">
      <c r="B353" s="83"/>
      <c r="C353" s="83"/>
      <c r="D353" s="83"/>
      <c r="E353" s="83"/>
      <c r="F353" s="83"/>
    </row>
    <row r="354" spans="2:6" x14ac:dyDescent="0.45">
      <c r="B354" s="83"/>
      <c r="C354" s="83"/>
      <c r="D354" s="83"/>
      <c r="E354" s="83"/>
      <c r="F354" s="83"/>
    </row>
    <row r="355" spans="2:6" x14ac:dyDescent="0.45">
      <c r="B355" s="83"/>
      <c r="C355" s="83"/>
      <c r="D355" s="83"/>
      <c r="E355" s="83"/>
      <c r="F355" s="83"/>
    </row>
    <row r="356" spans="2:6" x14ac:dyDescent="0.45">
      <c r="B356" s="83"/>
      <c r="C356" s="83"/>
      <c r="D356" s="83"/>
      <c r="E356" s="83"/>
      <c r="F356" s="83"/>
    </row>
    <row r="357" spans="2:6" x14ac:dyDescent="0.45">
      <c r="B357" s="83"/>
      <c r="C357" s="83"/>
      <c r="D357" s="83"/>
      <c r="E357" s="83"/>
      <c r="F357" s="83"/>
    </row>
    <row r="358" spans="2:6" x14ac:dyDescent="0.45">
      <c r="B358" s="83"/>
      <c r="C358" s="83"/>
      <c r="D358" s="83"/>
      <c r="E358" s="83"/>
      <c r="F358" s="83"/>
    </row>
    <row r="359" spans="2:6" x14ac:dyDescent="0.45">
      <c r="B359" s="83"/>
      <c r="C359" s="83"/>
      <c r="D359" s="83"/>
      <c r="E359" s="83"/>
      <c r="F359" s="83"/>
    </row>
    <row r="360" spans="2:6" x14ac:dyDescent="0.45">
      <c r="B360" s="83"/>
      <c r="C360" s="83"/>
      <c r="D360" s="83"/>
      <c r="E360" s="83"/>
      <c r="F360" s="83"/>
    </row>
    <row r="361" spans="2:6" x14ac:dyDescent="0.45">
      <c r="B361" s="83"/>
      <c r="C361" s="83"/>
      <c r="D361" s="83"/>
      <c r="E361" s="83"/>
      <c r="F361" s="83"/>
    </row>
    <row r="362" spans="2:6" x14ac:dyDescent="0.45">
      <c r="B362" s="83"/>
      <c r="C362" s="83"/>
      <c r="D362" s="83"/>
      <c r="E362" s="83"/>
      <c r="F362" s="83"/>
    </row>
    <row r="363" spans="2:6" x14ac:dyDescent="0.45">
      <c r="B363" s="83"/>
      <c r="C363" s="83"/>
      <c r="D363" s="83"/>
      <c r="E363" s="83"/>
      <c r="F363" s="83"/>
    </row>
    <row r="364" spans="2:6" x14ac:dyDescent="0.45">
      <c r="B364" s="83"/>
      <c r="C364" s="83"/>
      <c r="D364" s="83"/>
      <c r="E364" s="83"/>
      <c r="F364" s="83"/>
    </row>
    <row r="365" spans="2:6" x14ac:dyDescent="0.45">
      <c r="B365" s="83"/>
      <c r="C365" s="83"/>
      <c r="D365" s="83"/>
      <c r="E365" s="83"/>
      <c r="F365" s="83"/>
    </row>
    <row r="366" spans="2:6" x14ac:dyDescent="0.45">
      <c r="B366" s="83"/>
      <c r="C366" s="83"/>
      <c r="D366" s="83"/>
      <c r="E366" s="83"/>
      <c r="F366" s="83"/>
    </row>
    <row r="367" spans="2:6" x14ac:dyDescent="0.45">
      <c r="B367" s="83"/>
      <c r="C367" s="83"/>
      <c r="D367" s="83"/>
      <c r="E367" s="83"/>
      <c r="F367" s="83"/>
    </row>
    <row r="368" spans="2:6" x14ac:dyDescent="0.45">
      <c r="B368" s="83"/>
      <c r="C368" s="83"/>
      <c r="D368" s="83"/>
      <c r="E368" s="83"/>
      <c r="F368" s="83"/>
    </row>
    <row r="369" spans="2:6" x14ac:dyDescent="0.45">
      <c r="B369" s="83"/>
      <c r="C369" s="83"/>
      <c r="D369" s="83"/>
      <c r="E369" s="83"/>
      <c r="F369" s="83"/>
    </row>
    <row r="370" spans="2:6" x14ac:dyDescent="0.45">
      <c r="B370" s="83"/>
      <c r="C370" s="83"/>
      <c r="D370" s="83"/>
      <c r="E370" s="83"/>
      <c r="F370" s="83"/>
    </row>
    <row r="371" spans="2:6" x14ac:dyDescent="0.45">
      <c r="B371" s="83"/>
      <c r="C371" s="83"/>
      <c r="D371" s="83"/>
      <c r="E371" s="83"/>
      <c r="F371" s="83"/>
    </row>
    <row r="372" spans="2:6" x14ac:dyDescent="0.45">
      <c r="B372" s="83"/>
      <c r="C372" s="83"/>
      <c r="D372" s="83"/>
      <c r="E372" s="83"/>
      <c r="F372" s="83"/>
    </row>
    <row r="373" spans="2:6" x14ac:dyDescent="0.45">
      <c r="B373" s="83"/>
      <c r="C373" s="83"/>
      <c r="D373" s="83"/>
      <c r="E373" s="83"/>
      <c r="F373" s="83"/>
    </row>
    <row r="374" spans="2:6" x14ac:dyDescent="0.45">
      <c r="B374" s="83"/>
      <c r="C374" s="83"/>
      <c r="D374" s="83"/>
      <c r="E374" s="83"/>
      <c r="F374" s="83"/>
    </row>
    <row r="375" spans="2:6" x14ac:dyDescent="0.45">
      <c r="B375" s="83"/>
      <c r="C375" s="83"/>
      <c r="D375" s="83"/>
      <c r="E375" s="83"/>
      <c r="F375" s="83"/>
    </row>
    <row r="376" spans="2:6" x14ac:dyDescent="0.45">
      <c r="B376" s="83"/>
      <c r="C376" s="83"/>
      <c r="D376" s="83"/>
      <c r="E376" s="83"/>
      <c r="F376" s="83"/>
    </row>
    <row r="377" spans="2:6" x14ac:dyDescent="0.45">
      <c r="B377" s="83"/>
      <c r="C377" s="83"/>
      <c r="D377" s="83"/>
      <c r="E377" s="83"/>
      <c r="F377" s="83"/>
    </row>
    <row r="378" spans="2:6" x14ac:dyDescent="0.45">
      <c r="B378" s="83"/>
      <c r="C378" s="83"/>
      <c r="D378" s="83"/>
      <c r="E378" s="83"/>
      <c r="F378" s="83"/>
    </row>
    <row r="379" spans="2:6" x14ac:dyDescent="0.45">
      <c r="B379" s="83"/>
      <c r="C379" s="83"/>
      <c r="D379" s="83"/>
      <c r="E379" s="83"/>
      <c r="F379" s="83"/>
    </row>
    <row r="380" spans="2:6" x14ac:dyDescent="0.45">
      <c r="B380" s="83"/>
      <c r="C380" s="83"/>
      <c r="D380" s="83"/>
      <c r="E380" s="83"/>
      <c r="F380" s="83"/>
    </row>
    <row r="381" spans="2:6" x14ac:dyDescent="0.45">
      <c r="B381" s="83"/>
      <c r="C381" s="83"/>
      <c r="D381" s="83"/>
      <c r="E381" s="83"/>
      <c r="F381" s="83"/>
    </row>
    <row r="382" spans="2:6" x14ac:dyDescent="0.45">
      <c r="B382" s="83"/>
      <c r="C382" s="83"/>
      <c r="D382" s="83"/>
      <c r="E382" s="83"/>
      <c r="F382" s="83"/>
    </row>
    <row r="383" spans="2:6" x14ac:dyDescent="0.45">
      <c r="B383" s="83"/>
      <c r="C383" s="83"/>
      <c r="D383" s="83"/>
      <c r="E383" s="83"/>
      <c r="F383" s="83"/>
    </row>
    <row r="384" spans="2:6" x14ac:dyDescent="0.45">
      <c r="B384" s="83"/>
      <c r="C384" s="83"/>
      <c r="D384" s="83"/>
      <c r="E384" s="83"/>
      <c r="F384" s="83"/>
    </row>
    <row r="385" spans="2:6" x14ac:dyDescent="0.45">
      <c r="B385" s="83"/>
      <c r="C385" s="83"/>
      <c r="D385" s="83"/>
      <c r="E385" s="83"/>
      <c r="F385" s="83"/>
    </row>
    <row r="386" spans="2:6" x14ac:dyDescent="0.45">
      <c r="B386" s="83"/>
      <c r="C386" s="83"/>
      <c r="D386" s="83"/>
      <c r="E386" s="83"/>
      <c r="F386" s="83"/>
    </row>
    <row r="387" spans="2:6" x14ac:dyDescent="0.45">
      <c r="B387" s="83"/>
      <c r="C387" s="83"/>
      <c r="D387" s="83"/>
      <c r="E387" s="83"/>
      <c r="F387" s="83"/>
    </row>
    <row r="388" spans="2:6" x14ac:dyDescent="0.45">
      <c r="B388" s="83"/>
      <c r="C388" s="83"/>
      <c r="D388" s="83"/>
      <c r="E388" s="83"/>
      <c r="F388" s="83"/>
    </row>
    <row r="389" spans="2:6" x14ac:dyDescent="0.45">
      <c r="B389" s="83"/>
      <c r="C389" s="83"/>
      <c r="D389" s="83"/>
      <c r="E389" s="83"/>
      <c r="F389" s="83"/>
    </row>
    <row r="390" spans="2:6" x14ac:dyDescent="0.45">
      <c r="B390" s="83"/>
      <c r="C390" s="83"/>
      <c r="D390" s="83"/>
      <c r="E390" s="83"/>
      <c r="F390" s="83"/>
    </row>
    <row r="391" spans="2:6" x14ac:dyDescent="0.45">
      <c r="B391" s="83"/>
      <c r="C391" s="83"/>
      <c r="D391" s="83"/>
      <c r="E391" s="83"/>
      <c r="F391" s="83"/>
    </row>
    <row r="392" spans="2:6" x14ac:dyDescent="0.45">
      <c r="B392" s="83"/>
      <c r="C392" s="83"/>
      <c r="D392" s="83"/>
      <c r="E392" s="83"/>
      <c r="F392" s="83"/>
    </row>
    <row r="393" spans="2:6" x14ac:dyDescent="0.45">
      <c r="B393" s="83"/>
      <c r="C393" s="83"/>
      <c r="D393" s="83"/>
      <c r="E393" s="83"/>
      <c r="F393" s="83"/>
    </row>
    <row r="394" spans="2:6" x14ac:dyDescent="0.45">
      <c r="B394" s="83"/>
      <c r="C394" s="83"/>
      <c r="D394" s="83"/>
      <c r="E394" s="83"/>
      <c r="F394" s="83"/>
    </row>
    <row r="395" spans="2:6" x14ac:dyDescent="0.45">
      <c r="B395" s="83"/>
      <c r="C395" s="83"/>
      <c r="D395" s="83"/>
      <c r="E395" s="83"/>
      <c r="F395" s="83"/>
    </row>
    <row r="396" spans="2:6" x14ac:dyDescent="0.45">
      <c r="B396" s="83"/>
      <c r="C396" s="83"/>
      <c r="D396" s="83"/>
      <c r="E396" s="83"/>
      <c r="F396" s="83"/>
    </row>
    <row r="397" spans="2:6" x14ac:dyDescent="0.45">
      <c r="B397" s="83"/>
      <c r="C397" s="83"/>
      <c r="D397" s="83"/>
      <c r="E397" s="83"/>
      <c r="F397" s="83"/>
    </row>
    <row r="398" spans="2:6" x14ac:dyDescent="0.45">
      <c r="B398" s="83"/>
      <c r="C398" s="83"/>
      <c r="D398" s="83"/>
      <c r="E398" s="83"/>
      <c r="F398" s="83"/>
    </row>
    <row r="399" spans="2:6" x14ac:dyDescent="0.45">
      <c r="B399" s="83"/>
      <c r="C399" s="83"/>
      <c r="D399" s="83"/>
      <c r="E399" s="83"/>
      <c r="F399" s="83"/>
    </row>
    <row r="400" spans="2:6" x14ac:dyDescent="0.45">
      <c r="B400" s="83"/>
      <c r="C400" s="83"/>
      <c r="D400" s="83"/>
      <c r="E400" s="83"/>
      <c r="F400" s="83"/>
    </row>
    <row r="401" spans="2:6" x14ac:dyDescent="0.45">
      <c r="B401" s="83"/>
      <c r="C401" s="83"/>
      <c r="D401" s="83"/>
      <c r="E401" s="83"/>
      <c r="F401" s="83"/>
    </row>
    <row r="402" spans="2:6" x14ac:dyDescent="0.45">
      <c r="B402" s="83"/>
      <c r="C402" s="83"/>
      <c r="D402" s="83"/>
      <c r="E402" s="83"/>
      <c r="F402" s="83"/>
    </row>
    <row r="403" spans="2:6" x14ac:dyDescent="0.45">
      <c r="B403" s="83"/>
      <c r="C403" s="83"/>
      <c r="D403" s="83"/>
      <c r="E403" s="83"/>
      <c r="F403" s="83"/>
    </row>
    <row r="404" spans="2:6" x14ac:dyDescent="0.45">
      <c r="B404" s="83"/>
      <c r="C404" s="83"/>
      <c r="D404" s="83"/>
      <c r="E404" s="83"/>
      <c r="F404" s="83"/>
    </row>
    <row r="405" spans="2:6" x14ac:dyDescent="0.45">
      <c r="B405" s="83"/>
      <c r="C405" s="83"/>
      <c r="D405" s="83"/>
      <c r="E405" s="83"/>
      <c r="F405" s="83"/>
    </row>
    <row r="406" spans="2:6" x14ac:dyDescent="0.45">
      <c r="B406" s="83"/>
      <c r="C406" s="83"/>
      <c r="D406" s="83"/>
      <c r="E406" s="83"/>
      <c r="F406" s="83"/>
    </row>
    <row r="407" spans="2:6" x14ac:dyDescent="0.45">
      <c r="B407" s="83"/>
      <c r="C407" s="83"/>
      <c r="D407" s="83"/>
      <c r="E407" s="83"/>
      <c r="F407" s="83"/>
    </row>
    <row r="408" spans="2:6" x14ac:dyDescent="0.45">
      <c r="B408" s="83"/>
      <c r="C408" s="83"/>
      <c r="D408" s="83"/>
      <c r="E408" s="83"/>
      <c r="F408" s="83"/>
    </row>
    <row r="409" spans="2:6" x14ac:dyDescent="0.45">
      <c r="B409" s="83"/>
      <c r="C409" s="83"/>
      <c r="D409" s="83"/>
      <c r="E409" s="83"/>
      <c r="F409" s="83"/>
    </row>
    <row r="410" spans="2:6" x14ac:dyDescent="0.45">
      <c r="B410" s="83"/>
      <c r="C410" s="83"/>
      <c r="D410" s="83"/>
      <c r="E410" s="83"/>
      <c r="F410" s="83"/>
    </row>
    <row r="411" spans="2:6" x14ac:dyDescent="0.45">
      <c r="B411" s="83"/>
      <c r="C411" s="83"/>
      <c r="D411" s="83"/>
      <c r="E411" s="83"/>
      <c r="F411" s="83"/>
    </row>
    <row r="412" spans="2:6" x14ac:dyDescent="0.45">
      <c r="B412" s="83"/>
      <c r="C412" s="83"/>
      <c r="D412" s="83"/>
      <c r="E412" s="83"/>
      <c r="F412" s="83"/>
    </row>
    <row r="413" spans="2:6" x14ac:dyDescent="0.45">
      <c r="B413" s="83"/>
      <c r="C413" s="83"/>
      <c r="D413" s="83"/>
      <c r="E413" s="83"/>
      <c r="F413" s="83"/>
    </row>
    <row r="414" spans="2:6" x14ac:dyDescent="0.45">
      <c r="B414" s="83"/>
      <c r="C414" s="83"/>
      <c r="D414" s="83"/>
      <c r="E414" s="83"/>
      <c r="F414" s="83"/>
    </row>
    <row r="415" spans="2:6" x14ac:dyDescent="0.45">
      <c r="B415" s="83"/>
      <c r="C415" s="83"/>
      <c r="D415" s="83"/>
      <c r="E415" s="83"/>
      <c r="F415" s="83"/>
    </row>
    <row r="416" spans="2:6" x14ac:dyDescent="0.45">
      <c r="B416" s="83"/>
      <c r="C416" s="83"/>
      <c r="D416" s="83"/>
      <c r="E416" s="83"/>
      <c r="F416" s="83"/>
    </row>
    <row r="417" spans="2:6" x14ac:dyDescent="0.45">
      <c r="B417" s="83"/>
      <c r="C417" s="83"/>
      <c r="D417" s="83"/>
      <c r="E417" s="83"/>
      <c r="F417" s="83"/>
    </row>
    <row r="418" spans="2:6" x14ac:dyDescent="0.45">
      <c r="B418" s="83"/>
      <c r="C418" s="83"/>
      <c r="D418" s="83"/>
      <c r="E418" s="83"/>
      <c r="F418" s="83"/>
    </row>
    <row r="419" spans="2:6" x14ac:dyDescent="0.45">
      <c r="B419" s="83"/>
      <c r="C419" s="83"/>
      <c r="D419" s="83"/>
      <c r="E419" s="83"/>
      <c r="F419" s="83"/>
    </row>
    <row r="420" spans="2:6" x14ac:dyDescent="0.45">
      <c r="B420" s="83"/>
      <c r="C420" s="83"/>
      <c r="D420" s="83"/>
      <c r="E420" s="83"/>
      <c r="F420" s="83"/>
    </row>
    <row r="421" spans="2:6" x14ac:dyDescent="0.45">
      <c r="B421" s="83"/>
      <c r="C421" s="83"/>
      <c r="D421" s="83"/>
      <c r="E421" s="83"/>
      <c r="F421" s="83"/>
    </row>
    <row r="422" spans="2:6" x14ac:dyDescent="0.45">
      <c r="B422" s="83"/>
      <c r="C422" s="83"/>
      <c r="D422" s="83"/>
      <c r="E422" s="83"/>
      <c r="F422" s="83"/>
    </row>
    <row r="423" spans="2:6" x14ac:dyDescent="0.45">
      <c r="B423" s="83"/>
      <c r="C423" s="83"/>
      <c r="D423" s="83"/>
      <c r="E423" s="83"/>
      <c r="F423" s="83"/>
    </row>
    <row r="424" spans="2:6" x14ac:dyDescent="0.45">
      <c r="B424" s="83"/>
      <c r="C424" s="83"/>
      <c r="D424" s="83"/>
      <c r="E424" s="83"/>
      <c r="F424" s="83"/>
    </row>
    <row r="425" spans="2:6" x14ac:dyDescent="0.45">
      <c r="B425" s="83"/>
      <c r="C425" s="83"/>
      <c r="D425" s="83"/>
      <c r="E425" s="83"/>
      <c r="F425" s="83"/>
    </row>
    <row r="426" spans="2:6" x14ac:dyDescent="0.45">
      <c r="B426" s="83"/>
      <c r="C426" s="83"/>
      <c r="D426" s="83"/>
      <c r="E426" s="83"/>
      <c r="F426" s="83"/>
    </row>
    <row r="427" spans="2:6" x14ac:dyDescent="0.45">
      <c r="B427" s="83"/>
      <c r="C427" s="83"/>
      <c r="D427" s="83"/>
      <c r="E427" s="83"/>
      <c r="F427" s="83"/>
    </row>
    <row r="428" spans="2:6" x14ac:dyDescent="0.45">
      <c r="B428" s="83"/>
      <c r="C428" s="83"/>
      <c r="D428" s="83"/>
      <c r="E428" s="83"/>
      <c r="F428" s="83"/>
    </row>
    <row r="429" spans="2:6" x14ac:dyDescent="0.45">
      <c r="B429" s="83"/>
      <c r="C429" s="83"/>
      <c r="D429" s="83"/>
      <c r="E429" s="83"/>
      <c r="F429" s="83"/>
    </row>
    <row r="430" spans="2:6" x14ac:dyDescent="0.45">
      <c r="B430" s="83"/>
      <c r="C430" s="83"/>
      <c r="D430" s="83"/>
      <c r="E430" s="83"/>
      <c r="F430" s="83"/>
    </row>
    <row r="431" spans="2:6" x14ac:dyDescent="0.45">
      <c r="B431" s="83"/>
      <c r="C431" s="83"/>
      <c r="D431" s="83"/>
      <c r="E431" s="83"/>
      <c r="F431" s="83"/>
    </row>
    <row r="432" spans="2:6" x14ac:dyDescent="0.45">
      <c r="B432" s="83"/>
      <c r="C432" s="83"/>
      <c r="D432" s="83"/>
      <c r="E432" s="83"/>
      <c r="F432" s="83"/>
    </row>
    <row r="433" spans="2:6" x14ac:dyDescent="0.45">
      <c r="B433" s="83"/>
      <c r="C433" s="83"/>
      <c r="D433" s="83"/>
      <c r="E433" s="83"/>
      <c r="F433" s="83"/>
    </row>
    <row r="434" spans="2:6" x14ac:dyDescent="0.45">
      <c r="B434" s="83"/>
      <c r="C434" s="83"/>
      <c r="D434" s="83"/>
      <c r="E434" s="83"/>
      <c r="F434" s="83"/>
    </row>
    <row r="435" spans="2:6" x14ac:dyDescent="0.45">
      <c r="B435" s="83"/>
      <c r="C435" s="83"/>
      <c r="D435" s="83"/>
      <c r="E435" s="83"/>
      <c r="F435" s="83"/>
    </row>
    <row r="436" spans="2:6" x14ac:dyDescent="0.45">
      <c r="B436" s="83"/>
      <c r="C436" s="83"/>
      <c r="D436" s="83"/>
      <c r="E436" s="83"/>
      <c r="F436" s="83"/>
    </row>
    <row r="437" spans="2:6" x14ac:dyDescent="0.45">
      <c r="B437" s="83"/>
      <c r="C437" s="83"/>
      <c r="D437" s="83"/>
      <c r="E437" s="83"/>
      <c r="F437" s="83"/>
    </row>
    <row r="438" spans="2:6" x14ac:dyDescent="0.45">
      <c r="B438" s="83"/>
      <c r="C438" s="83"/>
      <c r="D438" s="83"/>
      <c r="E438" s="83"/>
      <c r="F438" s="83"/>
    </row>
    <row r="439" spans="2:6" x14ac:dyDescent="0.45">
      <c r="B439" s="83"/>
      <c r="C439" s="83"/>
      <c r="D439" s="83"/>
      <c r="E439" s="83"/>
      <c r="F439" s="83"/>
    </row>
    <row r="440" spans="2:6" x14ac:dyDescent="0.45">
      <c r="B440" s="83"/>
      <c r="C440" s="83"/>
      <c r="D440" s="83"/>
      <c r="E440" s="83"/>
      <c r="F440" s="83"/>
    </row>
    <row r="441" spans="2:6" x14ac:dyDescent="0.45">
      <c r="B441" s="83"/>
      <c r="C441" s="83"/>
      <c r="D441" s="83"/>
      <c r="E441" s="83"/>
      <c r="F441" s="83"/>
    </row>
    <row r="442" spans="2:6" x14ac:dyDescent="0.45">
      <c r="B442" s="83"/>
      <c r="C442" s="83"/>
      <c r="D442" s="83"/>
      <c r="E442" s="83"/>
      <c r="F442" s="83"/>
    </row>
    <row r="443" spans="2:6" x14ac:dyDescent="0.45">
      <c r="B443" s="83"/>
      <c r="C443" s="83"/>
      <c r="D443" s="83"/>
      <c r="E443" s="83"/>
      <c r="F443" s="83"/>
    </row>
    <row r="444" spans="2:6" x14ac:dyDescent="0.45">
      <c r="B444" s="83"/>
      <c r="C444" s="83"/>
      <c r="D444" s="83"/>
      <c r="E444" s="83"/>
      <c r="F444" s="83"/>
    </row>
    <row r="445" spans="2:6" x14ac:dyDescent="0.45">
      <c r="B445" s="83"/>
      <c r="C445" s="83"/>
      <c r="D445" s="83"/>
      <c r="E445" s="83"/>
      <c r="F445" s="83"/>
    </row>
    <row r="446" spans="2:6" x14ac:dyDescent="0.45">
      <c r="B446" s="83"/>
      <c r="C446" s="83"/>
      <c r="D446" s="83"/>
      <c r="E446" s="83"/>
      <c r="F446" s="83"/>
    </row>
    <row r="447" spans="2:6" x14ac:dyDescent="0.45">
      <c r="B447" s="83"/>
      <c r="C447" s="83"/>
      <c r="D447" s="83"/>
      <c r="E447" s="83"/>
      <c r="F447" s="83"/>
    </row>
    <row r="448" spans="2:6" x14ac:dyDescent="0.45">
      <c r="B448" s="83"/>
      <c r="C448" s="83"/>
      <c r="D448" s="83"/>
      <c r="E448" s="83"/>
      <c r="F448" s="83"/>
    </row>
    <row r="449" spans="2:6" x14ac:dyDescent="0.45">
      <c r="B449" s="83"/>
      <c r="C449" s="83"/>
      <c r="D449" s="83"/>
      <c r="E449" s="83"/>
      <c r="F449" s="83"/>
    </row>
    <row r="450" spans="2:6" x14ac:dyDescent="0.45">
      <c r="B450" s="83"/>
      <c r="C450" s="83"/>
      <c r="D450" s="83"/>
      <c r="E450" s="83"/>
      <c r="F450" s="83"/>
    </row>
    <row r="451" spans="2:6" x14ac:dyDescent="0.45">
      <c r="B451" s="83"/>
      <c r="C451" s="83"/>
      <c r="D451" s="83"/>
      <c r="E451" s="83"/>
      <c r="F451" s="83"/>
    </row>
    <row r="452" spans="2:6" x14ac:dyDescent="0.45">
      <c r="B452" s="83"/>
      <c r="C452" s="83"/>
      <c r="D452" s="83"/>
      <c r="E452" s="83"/>
      <c r="F452" s="83"/>
    </row>
    <row r="453" spans="2:6" x14ac:dyDescent="0.45">
      <c r="B453" s="83"/>
      <c r="C453" s="83"/>
      <c r="D453" s="83"/>
      <c r="E453" s="83"/>
      <c r="F453" s="83"/>
    </row>
    <row r="454" spans="2:6" x14ac:dyDescent="0.45">
      <c r="B454" s="83"/>
      <c r="C454" s="83"/>
      <c r="D454" s="83"/>
      <c r="E454" s="83"/>
      <c r="F454" s="83"/>
    </row>
    <row r="455" spans="2:6" x14ac:dyDescent="0.45">
      <c r="B455" s="83"/>
      <c r="C455" s="83"/>
      <c r="D455" s="83"/>
      <c r="E455" s="83"/>
      <c r="F455" s="83"/>
    </row>
    <row r="456" spans="2:6" x14ac:dyDescent="0.45">
      <c r="B456" s="83"/>
      <c r="C456" s="83"/>
      <c r="D456" s="83"/>
      <c r="E456" s="83"/>
      <c r="F456" s="83"/>
    </row>
    <row r="457" spans="2:6" x14ac:dyDescent="0.45">
      <c r="B457" s="83"/>
      <c r="C457" s="83"/>
      <c r="D457" s="83"/>
      <c r="E457" s="83"/>
      <c r="F457" s="83"/>
    </row>
    <row r="458" spans="2:6" x14ac:dyDescent="0.45">
      <c r="B458" s="83"/>
      <c r="C458" s="83"/>
      <c r="D458" s="83"/>
      <c r="E458" s="83"/>
      <c r="F458" s="83"/>
    </row>
    <row r="459" spans="2:6" x14ac:dyDescent="0.45">
      <c r="B459" s="83"/>
      <c r="C459" s="83"/>
      <c r="D459" s="83"/>
      <c r="E459" s="83"/>
      <c r="F459" s="83"/>
    </row>
    <row r="460" spans="2:6" x14ac:dyDescent="0.45">
      <c r="B460" s="83"/>
      <c r="C460" s="83"/>
      <c r="D460" s="83"/>
      <c r="E460" s="83"/>
      <c r="F460" s="83"/>
    </row>
    <row r="461" spans="2:6" x14ac:dyDescent="0.45">
      <c r="B461" s="83"/>
      <c r="C461" s="83"/>
      <c r="D461" s="83"/>
      <c r="E461" s="83"/>
      <c r="F461" s="83"/>
    </row>
    <row r="462" spans="2:6" x14ac:dyDescent="0.45">
      <c r="B462" s="83"/>
      <c r="C462" s="83"/>
      <c r="D462" s="83"/>
      <c r="E462" s="83"/>
      <c r="F462" s="83"/>
    </row>
    <row r="463" spans="2:6" x14ac:dyDescent="0.45">
      <c r="B463" s="83"/>
      <c r="C463" s="83"/>
      <c r="D463" s="83"/>
      <c r="E463" s="83"/>
      <c r="F463" s="83"/>
    </row>
    <row r="464" spans="2:6" x14ac:dyDescent="0.45">
      <c r="B464" s="83"/>
      <c r="C464" s="83"/>
      <c r="D464" s="83"/>
      <c r="E464" s="83"/>
      <c r="F464" s="83"/>
    </row>
    <row r="465" spans="2:6" x14ac:dyDescent="0.45">
      <c r="B465" s="83"/>
      <c r="C465" s="83"/>
      <c r="D465" s="83"/>
      <c r="E465" s="83"/>
      <c r="F465" s="83"/>
    </row>
  </sheetData>
  <mergeCells count="3">
    <mergeCell ref="A4:I4"/>
    <mergeCell ref="A9:A10"/>
    <mergeCell ref="I9:I10"/>
  </mergeCells>
  <phoneticPr fontId="16" type="noConversion"/>
  <pageMargins left="0.39370078740157483" right="0.39370078740157483" top="0.47244094488188981" bottom="0.19685039370078741" header="0.51181102362204722" footer="0.51181102362204722"/>
  <pageSetup paperSize="9" orientation="portrait" horizontalDpi="0" verticalDpi="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10"/>
  <sheetViews>
    <sheetView topLeftCell="A4" workbookViewId="0">
      <selection activeCell="C6" sqref="C6"/>
    </sheetView>
  </sheetViews>
  <sheetFormatPr defaultRowHeight="21" x14ac:dyDescent="0.45"/>
  <cols>
    <col min="1" max="1" width="7.140625" style="15" customWidth="1"/>
    <col min="2" max="3" width="9.140625" style="15"/>
    <col min="4" max="4" width="11.7109375" style="15" customWidth="1"/>
    <col min="5" max="6" width="9.7109375" style="15" customWidth="1"/>
    <col min="7" max="7" width="11.28515625" style="15" customWidth="1"/>
    <col min="8" max="8" width="10.42578125" style="15" customWidth="1"/>
    <col min="9" max="9" width="19.5703125" style="11" customWidth="1"/>
    <col min="10" max="10" width="4.5703125" style="15" customWidth="1"/>
    <col min="11" max="11" width="9.5703125" style="15" customWidth="1"/>
    <col min="12" max="20" width="9.140625" style="15"/>
    <col min="21" max="21" width="3.28515625" style="15" customWidth="1"/>
    <col min="22" max="16384" width="9.140625" style="15"/>
  </cols>
  <sheetData>
    <row r="1" spans="1:27" s="7" customFormat="1" ht="21" customHeight="1" x14ac:dyDescent="0.55000000000000004">
      <c r="A1" s="1" t="s">
        <v>0</v>
      </c>
      <c r="B1" s="2"/>
      <c r="C1" s="3"/>
      <c r="D1" s="105"/>
      <c r="E1" s="5"/>
      <c r="F1" s="6"/>
      <c r="G1" s="6"/>
      <c r="I1" s="8" t="s">
        <v>1</v>
      </c>
    </row>
    <row r="2" spans="1:27" s="7" customFormat="1" ht="21" customHeight="1" x14ac:dyDescent="0.45">
      <c r="A2" s="1" t="s">
        <v>2</v>
      </c>
      <c r="B2" s="2"/>
      <c r="C2" s="5"/>
      <c r="D2" s="105"/>
      <c r="E2" s="5"/>
      <c r="F2" s="6"/>
      <c r="G2" s="6"/>
      <c r="I2" s="2"/>
    </row>
    <row r="3" spans="1:27" s="54" customFormat="1" ht="15" customHeight="1" x14ac:dyDescent="0.55000000000000004">
      <c r="A3" s="10"/>
      <c r="B3" s="106"/>
      <c r="C3" s="107"/>
      <c r="D3" s="108"/>
      <c r="E3" s="107"/>
      <c r="F3" s="109"/>
      <c r="G3" s="109"/>
      <c r="I3" s="11"/>
    </row>
    <row r="4" spans="1:27" s="22" customFormat="1" ht="26.25" customHeight="1" x14ac:dyDescent="0.5">
      <c r="A4" s="17"/>
      <c r="B4" s="18"/>
      <c r="C4" s="19" t="s">
        <v>3</v>
      </c>
      <c r="D4" s="110"/>
      <c r="E4" s="19"/>
      <c r="F4" s="21"/>
      <c r="G4" s="21"/>
      <c r="I4" s="18"/>
    </row>
    <row r="5" spans="1:27" s="22" customFormat="1" ht="5.0999999999999996" customHeight="1" x14ac:dyDescent="0.5">
      <c r="A5" s="72"/>
      <c r="B5" s="18"/>
      <c r="C5" s="19"/>
      <c r="D5" s="110"/>
      <c r="E5" s="19"/>
      <c r="F5" s="21"/>
      <c r="G5" s="21"/>
      <c r="I5" s="32"/>
    </row>
    <row r="6" spans="1:27" s="59" customFormat="1" ht="23.1" customHeight="1" x14ac:dyDescent="0.5">
      <c r="A6" s="55" t="s">
        <v>51</v>
      </c>
      <c r="B6" s="56"/>
      <c r="D6" s="58" t="s">
        <v>67</v>
      </c>
      <c r="E6" s="58"/>
      <c r="F6" s="56"/>
      <c r="G6" s="59" t="s">
        <v>52</v>
      </c>
      <c r="H6" s="57"/>
      <c r="I6" s="56"/>
    </row>
    <row r="7" spans="1:27" s="59" customFormat="1" ht="23.1" customHeight="1" x14ac:dyDescent="0.5">
      <c r="A7" s="55" t="s">
        <v>68</v>
      </c>
      <c r="B7" s="56"/>
      <c r="D7" s="58" t="s">
        <v>53</v>
      </c>
      <c r="E7" s="58"/>
      <c r="F7" s="56"/>
      <c r="G7" s="59" t="s">
        <v>54</v>
      </c>
      <c r="H7" s="57"/>
      <c r="I7" s="56"/>
    </row>
    <row r="8" spans="1:27" s="59" customFormat="1" ht="23.1" customHeight="1" x14ac:dyDescent="0.5">
      <c r="A8" s="55" t="s">
        <v>10</v>
      </c>
      <c r="B8" s="56"/>
      <c r="C8" s="60">
        <v>740.40599999999995</v>
      </c>
      <c r="D8" s="58" t="s">
        <v>20</v>
      </c>
      <c r="E8" s="61"/>
      <c r="F8" s="61"/>
      <c r="G8" s="62" t="s">
        <v>75</v>
      </c>
      <c r="H8" s="57"/>
      <c r="I8" s="56"/>
    </row>
    <row r="9" spans="1:27" s="7" customFormat="1" ht="23.1" customHeight="1" x14ac:dyDescent="0.45">
      <c r="A9" s="315" t="s">
        <v>12</v>
      </c>
      <c r="B9" s="170" t="s">
        <v>13</v>
      </c>
      <c r="C9" s="170" t="s">
        <v>13</v>
      </c>
      <c r="D9" s="170" t="s">
        <v>14</v>
      </c>
      <c r="E9" s="170" t="s">
        <v>15</v>
      </c>
      <c r="F9" s="170" t="s">
        <v>16</v>
      </c>
      <c r="G9" s="170" t="s">
        <v>17</v>
      </c>
      <c r="H9" s="170" t="s">
        <v>18</v>
      </c>
      <c r="I9" s="315" t="s">
        <v>19</v>
      </c>
      <c r="X9" s="2" t="s">
        <v>33</v>
      </c>
      <c r="Y9" s="25">
        <f>+B15</f>
        <v>0</v>
      </c>
      <c r="Z9" s="25">
        <f>+F15</f>
        <v>0</v>
      </c>
      <c r="AA9" s="26">
        <f>+G15</f>
        <v>0</v>
      </c>
    </row>
    <row r="10" spans="1:27" s="7" customFormat="1" ht="23.1" customHeight="1" x14ac:dyDescent="0.45">
      <c r="A10" s="316"/>
      <c r="B10" s="173" t="s">
        <v>20</v>
      </c>
      <c r="C10" s="172" t="s">
        <v>11</v>
      </c>
      <c r="D10" s="172" t="s">
        <v>21</v>
      </c>
      <c r="E10" s="172" t="s">
        <v>22</v>
      </c>
      <c r="F10" s="172" t="s">
        <v>23</v>
      </c>
      <c r="G10" s="172" t="s">
        <v>24</v>
      </c>
      <c r="H10" s="172" t="s">
        <v>25</v>
      </c>
      <c r="I10" s="316"/>
      <c r="X10" s="2" t="s">
        <v>33</v>
      </c>
      <c r="Y10" s="25">
        <f>+B16</f>
        <v>0</v>
      </c>
      <c r="Z10" s="25">
        <f>+F16</f>
        <v>0</v>
      </c>
      <c r="AA10" s="26">
        <f>+G16</f>
        <v>0</v>
      </c>
    </row>
    <row r="11" spans="1:27" s="32" customFormat="1" ht="21" customHeight="1" x14ac:dyDescent="0.5">
      <c r="A11" s="28">
        <v>39870</v>
      </c>
      <c r="B11" s="78">
        <v>1.04</v>
      </c>
      <c r="C11" s="30">
        <v>741.44600000000003</v>
      </c>
      <c r="D11" s="29" t="s">
        <v>85</v>
      </c>
      <c r="E11" s="29">
        <v>6.2</v>
      </c>
      <c r="F11" s="30">
        <v>2.42</v>
      </c>
      <c r="G11" s="30">
        <v>0.114</v>
      </c>
      <c r="H11" s="30">
        <v>0.27600000000000002</v>
      </c>
      <c r="I11" s="31" t="s">
        <v>299</v>
      </c>
    </row>
    <row r="12" spans="1:27" s="32" customFormat="1" ht="21" customHeight="1" x14ac:dyDescent="0.5">
      <c r="A12" s="28">
        <v>39870</v>
      </c>
      <c r="B12" s="29">
        <v>1.04</v>
      </c>
      <c r="C12" s="30">
        <v>741.44600000000003</v>
      </c>
      <c r="D12" s="29" t="s">
        <v>298</v>
      </c>
      <c r="E12" s="29">
        <v>6.2</v>
      </c>
      <c r="F12" s="30">
        <v>2.42</v>
      </c>
      <c r="G12" s="30">
        <v>0.121</v>
      </c>
      <c r="H12" s="30">
        <v>0.29299999999999998</v>
      </c>
      <c r="I12" s="31"/>
    </row>
    <row r="13" spans="1:27" s="32" customFormat="1" ht="21" customHeight="1" x14ac:dyDescent="0.5">
      <c r="A13" s="28"/>
      <c r="B13" s="29"/>
      <c r="C13" s="30"/>
      <c r="D13" s="29"/>
      <c r="E13" s="29"/>
      <c r="F13" s="30"/>
      <c r="G13" s="30"/>
      <c r="H13" s="30"/>
      <c r="I13" s="31"/>
    </row>
    <row r="14" spans="1:27" s="32" customFormat="1" ht="21" customHeight="1" x14ac:dyDescent="0.5">
      <c r="A14" s="28"/>
      <c r="B14" s="29"/>
      <c r="C14" s="30"/>
      <c r="D14" s="29"/>
      <c r="E14" s="29"/>
      <c r="F14" s="30"/>
      <c r="G14" s="30"/>
      <c r="H14" s="30"/>
      <c r="I14" s="31"/>
    </row>
    <row r="15" spans="1:27" s="32" customFormat="1" ht="21" customHeight="1" x14ac:dyDescent="0.5">
      <c r="A15" s="28"/>
      <c r="B15" s="29"/>
      <c r="C15" s="30"/>
      <c r="D15" s="29"/>
      <c r="E15" s="29"/>
      <c r="F15" s="30"/>
      <c r="G15" s="30"/>
      <c r="H15" s="30"/>
      <c r="I15" s="31"/>
    </row>
    <row r="16" spans="1:27" s="32" customFormat="1" ht="21" customHeight="1" x14ac:dyDescent="0.5">
      <c r="A16" s="28"/>
      <c r="B16" s="29"/>
      <c r="C16" s="30"/>
      <c r="D16" s="29"/>
      <c r="E16" s="29"/>
      <c r="F16" s="30"/>
      <c r="G16" s="30"/>
      <c r="H16" s="30"/>
      <c r="I16" s="31"/>
    </row>
    <row r="17" spans="1:9" s="32" customFormat="1" ht="21" customHeight="1" x14ac:dyDescent="0.5">
      <c r="A17" s="28"/>
      <c r="B17" s="29"/>
      <c r="C17" s="30"/>
      <c r="D17" s="29"/>
      <c r="E17" s="29"/>
      <c r="F17" s="30"/>
      <c r="G17" s="30"/>
      <c r="H17" s="30"/>
      <c r="I17" s="31"/>
    </row>
    <row r="18" spans="1:9" s="32" customFormat="1" ht="21" customHeight="1" x14ac:dyDescent="0.5">
      <c r="A18" s="28"/>
      <c r="B18" s="29"/>
      <c r="C18" s="30"/>
      <c r="D18" s="29"/>
      <c r="E18" s="29"/>
      <c r="F18" s="30"/>
      <c r="G18" s="30"/>
      <c r="H18" s="30"/>
      <c r="I18" s="31"/>
    </row>
    <row r="19" spans="1:9" s="32" customFormat="1" ht="21" customHeight="1" x14ac:dyDescent="0.5">
      <c r="A19" s="28"/>
      <c r="B19" s="29"/>
      <c r="C19" s="30"/>
      <c r="D19" s="29"/>
      <c r="E19" s="29"/>
      <c r="F19" s="30"/>
      <c r="G19" s="30"/>
      <c r="H19" s="30"/>
      <c r="I19" s="31"/>
    </row>
    <row r="20" spans="1:9" s="112" customFormat="1" ht="21" customHeight="1" x14ac:dyDescent="0.5">
      <c r="A20" s="28"/>
      <c r="B20" s="29"/>
      <c r="C20" s="30"/>
      <c r="D20" s="29"/>
      <c r="E20" s="29"/>
      <c r="F20" s="30"/>
      <c r="G20" s="30"/>
      <c r="H20" s="30"/>
      <c r="I20" s="31"/>
    </row>
    <row r="21" spans="1:9" s="112" customFormat="1" ht="21" customHeight="1" x14ac:dyDescent="0.5">
      <c r="A21" s="28"/>
      <c r="B21" s="29"/>
      <c r="C21" s="30"/>
      <c r="D21" s="29"/>
      <c r="E21" s="29"/>
      <c r="F21" s="30"/>
      <c r="G21" s="30"/>
      <c r="H21" s="30"/>
      <c r="I21" s="31"/>
    </row>
    <row r="22" spans="1:9" s="112" customFormat="1" ht="21" customHeight="1" x14ac:dyDescent="0.5">
      <c r="A22" s="28"/>
      <c r="B22" s="29"/>
      <c r="C22" s="30"/>
      <c r="D22" s="29"/>
      <c r="E22" s="29"/>
      <c r="F22" s="30"/>
      <c r="G22" s="30"/>
      <c r="H22" s="30"/>
      <c r="I22" s="31"/>
    </row>
    <row r="23" spans="1:9" s="112" customFormat="1" ht="21" customHeight="1" x14ac:dyDescent="0.5">
      <c r="A23" s="28"/>
      <c r="B23" s="29"/>
      <c r="C23" s="30"/>
      <c r="D23" s="29"/>
      <c r="E23" s="29"/>
      <c r="F23" s="30"/>
      <c r="G23" s="30"/>
      <c r="H23" s="30"/>
      <c r="I23" s="31"/>
    </row>
    <row r="24" spans="1:9" s="112" customFormat="1" ht="21" customHeight="1" x14ac:dyDescent="0.5">
      <c r="A24" s="28"/>
      <c r="B24" s="29"/>
      <c r="C24" s="30"/>
      <c r="D24" s="29"/>
      <c r="E24" s="29"/>
      <c r="F24" s="30"/>
      <c r="G24" s="30"/>
      <c r="H24" s="30"/>
      <c r="I24" s="31"/>
    </row>
    <row r="25" spans="1:9" s="112" customFormat="1" ht="21" customHeight="1" x14ac:dyDescent="0.5">
      <c r="A25" s="28"/>
      <c r="B25" s="29"/>
      <c r="C25" s="30"/>
      <c r="D25" s="29"/>
      <c r="E25" s="29"/>
      <c r="F25" s="30"/>
      <c r="G25" s="30"/>
      <c r="H25" s="30"/>
      <c r="I25" s="31"/>
    </row>
    <row r="26" spans="1:9" s="112" customFormat="1" ht="21" customHeight="1" x14ac:dyDescent="0.5">
      <c r="A26" s="28"/>
      <c r="B26" s="29"/>
      <c r="C26" s="30"/>
      <c r="D26" s="29"/>
      <c r="E26" s="29"/>
      <c r="F26" s="30"/>
      <c r="G26" s="30"/>
      <c r="H26" s="30"/>
      <c r="I26" s="31"/>
    </row>
    <row r="27" spans="1:9" s="112" customFormat="1" ht="21" customHeight="1" x14ac:dyDescent="0.5">
      <c r="A27" s="28"/>
      <c r="B27" s="29"/>
      <c r="C27" s="30"/>
      <c r="D27" s="29"/>
      <c r="E27" s="29"/>
      <c r="F27" s="30"/>
      <c r="G27" s="30"/>
      <c r="H27" s="30"/>
      <c r="I27" s="31"/>
    </row>
    <row r="28" spans="1:9" s="112" customFormat="1" ht="21" customHeight="1" x14ac:dyDescent="0.5">
      <c r="A28" s="28"/>
      <c r="B28" s="29"/>
      <c r="C28" s="30"/>
      <c r="D28" s="29"/>
      <c r="E28" s="29"/>
      <c r="F28" s="30"/>
      <c r="G28" s="30"/>
      <c r="H28" s="30"/>
      <c r="I28" s="31"/>
    </row>
    <row r="29" spans="1:9" s="112" customFormat="1" ht="21" customHeight="1" x14ac:dyDescent="0.5">
      <c r="A29" s="28"/>
      <c r="B29" s="29"/>
      <c r="C29" s="30"/>
      <c r="D29" s="29"/>
      <c r="E29" s="29"/>
      <c r="F29" s="30"/>
      <c r="G29" s="30"/>
      <c r="H29" s="30"/>
      <c r="I29" s="31"/>
    </row>
    <row r="30" spans="1:9" s="112" customFormat="1" ht="21" customHeight="1" x14ac:dyDescent="0.5">
      <c r="A30" s="28"/>
      <c r="B30" s="29"/>
      <c r="C30" s="30"/>
      <c r="D30" s="29"/>
      <c r="E30" s="29"/>
      <c r="F30" s="29"/>
      <c r="G30" s="30"/>
      <c r="H30" s="30"/>
      <c r="I30" s="31"/>
    </row>
    <row r="31" spans="1:9" s="112" customFormat="1" ht="21" customHeight="1" x14ac:dyDescent="0.5">
      <c r="A31" s="28"/>
      <c r="B31" s="29"/>
      <c r="C31" s="29"/>
      <c r="D31" s="29"/>
      <c r="E31" s="29"/>
      <c r="F31" s="29"/>
      <c r="G31" s="30"/>
      <c r="H31" s="30"/>
      <c r="I31" s="31"/>
    </row>
    <row r="32" spans="1:9" s="32" customFormat="1" ht="21" customHeight="1" x14ac:dyDescent="0.5">
      <c r="A32" s="28"/>
      <c r="B32" s="29"/>
      <c r="C32" s="29"/>
      <c r="D32" s="29"/>
      <c r="E32" s="29"/>
      <c r="F32" s="29"/>
      <c r="G32" s="30"/>
      <c r="H32" s="30"/>
      <c r="I32" s="31"/>
    </row>
    <row r="33" spans="1:27" s="32" customFormat="1" ht="21" customHeight="1" x14ac:dyDescent="0.5">
      <c r="A33" s="28"/>
      <c r="B33" s="29"/>
      <c r="C33" s="29"/>
      <c r="D33" s="29"/>
      <c r="E33" s="29"/>
      <c r="F33" s="29"/>
      <c r="G33" s="30"/>
      <c r="H33" s="30"/>
      <c r="I33" s="31"/>
    </row>
    <row r="34" spans="1:27" s="112" customFormat="1" ht="21" customHeight="1" x14ac:dyDescent="0.5">
      <c r="A34" s="28"/>
      <c r="B34" s="29"/>
      <c r="C34" s="29"/>
      <c r="D34" s="29"/>
      <c r="E34" s="29"/>
      <c r="F34" s="29"/>
      <c r="G34" s="30"/>
      <c r="H34" s="30"/>
      <c r="I34" s="31"/>
    </row>
    <row r="35" spans="1:27" s="112" customFormat="1" ht="21" customHeight="1" x14ac:dyDescent="0.5">
      <c r="A35" s="28"/>
      <c r="B35" s="29"/>
      <c r="C35" s="29"/>
      <c r="D35" s="29"/>
      <c r="E35" s="29"/>
      <c r="F35" s="29"/>
      <c r="G35" s="30"/>
      <c r="H35" s="30"/>
      <c r="I35" s="31"/>
    </row>
    <row r="36" spans="1:27" s="112" customFormat="1" ht="21" customHeight="1" x14ac:dyDescent="0.5">
      <c r="A36" s="28"/>
      <c r="B36" s="29"/>
      <c r="C36" s="29"/>
      <c r="D36" s="29"/>
      <c r="E36" s="29"/>
      <c r="F36" s="29"/>
      <c r="G36" s="30"/>
      <c r="H36" s="30"/>
      <c r="I36" s="31"/>
    </row>
    <row r="37" spans="1:27" s="112" customFormat="1" ht="21" customHeight="1" x14ac:dyDescent="0.5">
      <c r="A37" s="28"/>
      <c r="B37" s="29"/>
      <c r="C37" s="29"/>
      <c r="D37" s="29"/>
      <c r="E37" s="29"/>
      <c r="F37" s="29"/>
      <c r="G37" s="30"/>
      <c r="H37" s="30"/>
      <c r="I37" s="31"/>
    </row>
    <row r="38" spans="1:27" s="112" customFormat="1" ht="21" customHeight="1" x14ac:dyDescent="0.5">
      <c r="A38" s="38"/>
      <c r="B38" s="39"/>
      <c r="C38" s="39"/>
      <c r="D38" s="39"/>
      <c r="E38" s="39"/>
      <c r="F38" s="39"/>
      <c r="G38" s="40"/>
      <c r="H38" s="40"/>
      <c r="I38" s="113"/>
    </row>
    <row r="39" spans="1:27" s="112" customFormat="1" ht="21" customHeight="1" x14ac:dyDescent="0.5">
      <c r="A39" s="114"/>
      <c r="B39" s="115"/>
      <c r="C39" s="115"/>
      <c r="D39" s="115"/>
      <c r="E39" s="115"/>
      <c r="F39" s="115"/>
      <c r="G39" s="116"/>
      <c r="H39" s="116"/>
      <c r="I39" s="117"/>
    </row>
    <row r="40" spans="1:27" s="7" customFormat="1" ht="23.1" customHeight="1" x14ac:dyDescent="0.45">
      <c r="A40" s="15"/>
      <c r="B40" s="87"/>
      <c r="C40" s="87"/>
      <c r="D40" s="87"/>
      <c r="E40" s="87"/>
      <c r="F40" s="87"/>
      <c r="G40" s="51"/>
      <c r="H40" s="51"/>
      <c r="I40" s="11"/>
      <c r="X40" s="2" t="s">
        <v>33</v>
      </c>
      <c r="Y40" s="25" t="e">
        <f>+#REF!</f>
        <v>#REF!</v>
      </c>
      <c r="Z40" s="25" t="e">
        <f>+#REF!</f>
        <v>#REF!</v>
      </c>
      <c r="AA40" s="26" t="e">
        <f>+#REF!</f>
        <v>#REF!</v>
      </c>
    </row>
    <row r="41" spans="1:27" s="7" customFormat="1" ht="23.1" customHeight="1" x14ac:dyDescent="0.45">
      <c r="A41" s="15"/>
      <c r="B41" s="87"/>
      <c r="C41" s="87"/>
      <c r="D41" s="87"/>
      <c r="E41" s="87"/>
      <c r="F41" s="87"/>
      <c r="G41" s="51"/>
      <c r="H41" s="51"/>
      <c r="I41" s="11"/>
      <c r="X41" s="2" t="s">
        <v>33</v>
      </c>
      <c r="Y41" s="25" t="e">
        <f>+#REF!</f>
        <v>#REF!</v>
      </c>
      <c r="Z41" s="25" t="e">
        <f>+#REF!</f>
        <v>#REF!</v>
      </c>
      <c r="AA41" s="26" t="e">
        <f>+#REF!</f>
        <v>#REF!</v>
      </c>
    </row>
    <row r="42" spans="1:27" s="112" customFormat="1" ht="21" customHeight="1" x14ac:dyDescent="0.45">
      <c r="A42" s="15"/>
      <c r="B42" s="87"/>
      <c r="C42" s="87"/>
      <c r="D42" s="87"/>
      <c r="E42" s="87"/>
      <c r="F42" s="87"/>
      <c r="G42" s="51"/>
      <c r="H42" s="51"/>
      <c r="I42" s="11"/>
    </row>
    <row r="43" spans="1:27" s="112" customFormat="1" ht="21" customHeight="1" x14ac:dyDescent="0.45">
      <c r="A43" s="15"/>
      <c r="B43" s="87"/>
      <c r="C43" s="87"/>
      <c r="D43" s="87"/>
      <c r="E43" s="87"/>
      <c r="F43" s="87"/>
      <c r="G43" s="51"/>
      <c r="H43" s="51"/>
      <c r="I43" s="11"/>
    </row>
    <row r="44" spans="1:27" s="112" customFormat="1" ht="21" customHeight="1" x14ac:dyDescent="0.45">
      <c r="A44" s="15"/>
      <c r="B44" s="87"/>
      <c r="C44" s="87"/>
      <c r="D44" s="87"/>
      <c r="E44" s="87"/>
      <c r="F44" s="87"/>
      <c r="G44" s="51"/>
      <c r="H44" s="51"/>
      <c r="I44" s="11"/>
    </row>
    <row r="45" spans="1:27" s="112" customFormat="1" ht="21" customHeight="1" x14ac:dyDescent="0.45">
      <c r="A45" s="15"/>
      <c r="B45" s="87"/>
      <c r="C45" s="87"/>
      <c r="D45" s="87"/>
      <c r="E45" s="87"/>
      <c r="F45" s="87"/>
      <c r="G45" s="51"/>
      <c r="H45" s="51"/>
      <c r="I45" s="11"/>
    </row>
    <row r="46" spans="1:27" s="112" customFormat="1" ht="21" customHeight="1" x14ac:dyDescent="0.45">
      <c r="A46" s="15"/>
      <c r="B46" s="87"/>
      <c r="C46" s="87"/>
      <c r="D46" s="87"/>
      <c r="E46" s="87"/>
      <c r="F46" s="87"/>
      <c r="G46" s="51"/>
      <c r="H46" s="51"/>
      <c r="I46" s="11"/>
    </row>
    <row r="47" spans="1:27" s="112" customFormat="1" ht="21" customHeight="1" x14ac:dyDescent="0.45">
      <c r="A47" s="15"/>
      <c r="B47" s="87"/>
      <c r="C47" s="87"/>
      <c r="D47" s="87"/>
      <c r="E47" s="87"/>
      <c r="F47" s="87"/>
      <c r="G47" s="51"/>
      <c r="H47" s="51"/>
      <c r="I47" s="11"/>
    </row>
    <row r="48" spans="1:27" s="112" customFormat="1" ht="21" customHeight="1" x14ac:dyDescent="0.45">
      <c r="A48" s="15"/>
      <c r="B48" s="87"/>
      <c r="C48" s="87"/>
      <c r="D48" s="87"/>
      <c r="E48" s="87"/>
      <c r="F48" s="87"/>
      <c r="G48" s="51"/>
      <c r="H48" s="51"/>
      <c r="I48" s="11"/>
    </row>
    <row r="49" spans="1:9" s="112" customFormat="1" ht="21" customHeight="1" x14ac:dyDescent="0.45">
      <c r="A49" s="15"/>
      <c r="B49" s="87"/>
      <c r="C49" s="87"/>
      <c r="D49" s="87"/>
      <c r="E49" s="87"/>
      <c r="F49" s="87"/>
      <c r="G49" s="51"/>
      <c r="H49" s="51"/>
      <c r="I49" s="11"/>
    </row>
    <row r="50" spans="1:9" s="112" customFormat="1" ht="21" customHeight="1" x14ac:dyDescent="0.45">
      <c r="A50" s="15"/>
      <c r="B50" s="87"/>
      <c r="C50" s="87"/>
      <c r="D50" s="87"/>
      <c r="E50" s="87"/>
      <c r="F50" s="87"/>
      <c r="G50" s="51"/>
      <c r="H50" s="51"/>
      <c r="I50" s="11"/>
    </row>
    <row r="51" spans="1:9" s="112" customFormat="1" ht="21" customHeight="1" x14ac:dyDescent="0.45">
      <c r="A51" s="15"/>
      <c r="B51" s="87"/>
      <c r="C51" s="87"/>
      <c r="D51" s="87"/>
      <c r="E51" s="87"/>
      <c r="F51" s="87"/>
      <c r="G51" s="51"/>
      <c r="H51" s="51"/>
      <c r="I51" s="11"/>
    </row>
    <row r="52" spans="1:9" s="112" customFormat="1" ht="21" customHeight="1" x14ac:dyDescent="0.45">
      <c r="A52" s="15"/>
      <c r="B52" s="87"/>
      <c r="C52" s="87"/>
      <c r="D52" s="87"/>
      <c r="E52" s="87"/>
      <c r="F52" s="87"/>
      <c r="G52" s="51"/>
      <c r="H52" s="51"/>
      <c r="I52" s="11"/>
    </row>
    <row r="53" spans="1:9" s="112" customFormat="1" ht="21" customHeight="1" x14ac:dyDescent="0.45">
      <c r="A53" s="15"/>
      <c r="B53" s="87"/>
      <c r="C53" s="87"/>
      <c r="D53" s="87"/>
      <c r="E53" s="87"/>
      <c r="F53" s="87"/>
      <c r="G53" s="51"/>
      <c r="H53" s="51"/>
      <c r="I53" s="11"/>
    </row>
    <row r="54" spans="1:9" s="112" customFormat="1" ht="21" customHeight="1" x14ac:dyDescent="0.45">
      <c r="A54" s="15"/>
      <c r="B54" s="87"/>
      <c r="C54" s="87"/>
      <c r="D54" s="87"/>
      <c r="E54" s="87"/>
      <c r="F54" s="87"/>
      <c r="G54" s="51"/>
      <c r="H54" s="51"/>
      <c r="I54" s="11"/>
    </row>
    <row r="55" spans="1:9" s="112" customFormat="1" ht="21" customHeight="1" x14ac:dyDescent="0.45">
      <c r="A55" s="15"/>
      <c r="B55" s="87"/>
      <c r="C55" s="87"/>
      <c r="D55" s="87"/>
      <c r="E55" s="87"/>
      <c r="F55" s="87"/>
      <c r="G55" s="51"/>
      <c r="H55" s="51"/>
      <c r="I55" s="11"/>
    </row>
    <row r="56" spans="1:9" s="112" customFormat="1" ht="21" customHeight="1" x14ac:dyDescent="0.45">
      <c r="A56" s="15"/>
      <c r="B56" s="87"/>
      <c r="C56" s="87"/>
      <c r="D56" s="87"/>
      <c r="E56" s="87"/>
      <c r="F56" s="87"/>
      <c r="G56" s="51"/>
      <c r="H56" s="51"/>
      <c r="I56" s="11"/>
    </row>
    <row r="57" spans="1:9" s="112" customFormat="1" ht="21" customHeight="1" x14ac:dyDescent="0.45">
      <c r="A57" s="15"/>
      <c r="B57" s="87"/>
      <c r="C57" s="87"/>
      <c r="D57" s="87"/>
      <c r="E57" s="87"/>
      <c r="F57" s="87"/>
      <c r="G57" s="51"/>
      <c r="H57" s="51"/>
      <c r="I57" s="11"/>
    </row>
    <row r="58" spans="1:9" s="112" customFormat="1" ht="21" customHeight="1" x14ac:dyDescent="0.45">
      <c r="A58" s="15"/>
      <c r="B58" s="87"/>
      <c r="C58" s="87"/>
      <c r="D58" s="87"/>
      <c r="E58" s="87"/>
      <c r="F58" s="87"/>
      <c r="G58" s="51"/>
      <c r="H58" s="51"/>
      <c r="I58" s="11"/>
    </row>
    <row r="59" spans="1:9" s="112" customFormat="1" ht="21" customHeight="1" x14ac:dyDescent="0.45">
      <c r="A59" s="15"/>
      <c r="B59" s="87"/>
      <c r="C59" s="87"/>
      <c r="D59" s="87"/>
      <c r="E59" s="87"/>
      <c r="F59" s="87"/>
      <c r="G59" s="51"/>
      <c r="H59" s="51"/>
      <c r="I59" s="11"/>
    </row>
    <row r="60" spans="1:9" s="112" customFormat="1" ht="21" customHeight="1" x14ac:dyDescent="0.45">
      <c r="A60" s="15"/>
      <c r="B60" s="87"/>
      <c r="C60" s="87"/>
      <c r="D60" s="87"/>
      <c r="E60" s="87"/>
      <c r="F60" s="87"/>
      <c r="G60" s="51"/>
      <c r="H60" s="51"/>
      <c r="I60" s="11"/>
    </row>
    <row r="61" spans="1:9" s="112" customFormat="1" ht="21" customHeight="1" x14ac:dyDescent="0.45">
      <c r="A61" s="15"/>
      <c r="B61" s="87"/>
      <c r="C61" s="87"/>
      <c r="D61" s="87"/>
      <c r="E61" s="87"/>
      <c r="F61" s="87"/>
      <c r="G61" s="51"/>
      <c r="H61" s="51"/>
      <c r="I61" s="11"/>
    </row>
    <row r="62" spans="1:9" s="112" customFormat="1" ht="21" customHeight="1" x14ac:dyDescent="0.45">
      <c r="A62" s="15"/>
      <c r="B62" s="87"/>
      <c r="C62" s="87"/>
      <c r="D62" s="87"/>
      <c r="E62" s="87"/>
      <c r="F62" s="87"/>
      <c r="G62" s="51"/>
      <c r="H62" s="51"/>
      <c r="I62" s="11"/>
    </row>
    <row r="63" spans="1:9" s="112" customFormat="1" ht="21" customHeight="1" x14ac:dyDescent="0.45">
      <c r="A63" s="15"/>
      <c r="B63" s="87"/>
      <c r="C63" s="87"/>
      <c r="D63" s="87"/>
      <c r="E63" s="87"/>
      <c r="F63" s="87"/>
      <c r="G63" s="51"/>
      <c r="H63" s="51"/>
      <c r="I63" s="11"/>
    </row>
    <row r="64" spans="1:9" s="112" customFormat="1" ht="21" customHeight="1" x14ac:dyDescent="0.45">
      <c r="A64" s="15"/>
      <c r="B64" s="87"/>
      <c r="C64" s="87"/>
      <c r="D64" s="87"/>
      <c r="E64" s="87"/>
      <c r="F64" s="87"/>
      <c r="G64" s="51"/>
      <c r="H64" s="51"/>
      <c r="I64" s="11"/>
    </row>
    <row r="65" spans="1:27" s="112" customFormat="1" ht="21" customHeight="1" x14ac:dyDescent="0.45">
      <c r="A65" s="15"/>
      <c r="B65" s="87"/>
      <c r="C65" s="87"/>
      <c r="D65" s="87"/>
      <c r="E65" s="87"/>
      <c r="F65" s="87"/>
      <c r="G65" s="51"/>
      <c r="H65" s="51"/>
      <c r="I65" s="11"/>
    </row>
    <row r="66" spans="1:27" s="112" customFormat="1" ht="21" customHeight="1" x14ac:dyDescent="0.45">
      <c r="A66" s="15"/>
      <c r="B66" s="87"/>
      <c r="C66" s="87"/>
      <c r="D66" s="87"/>
      <c r="E66" s="87"/>
      <c r="F66" s="87"/>
      <c r="G66" s="51"/>
      <c r="H66" s="51"/>
      <c r="I66" s="11"/>
    </row>
    <row r="67" spans="1:27" s="112" customFormat="1" ht="21" customHeight="1" x14ac:dyDescent="0.45">
      <c r="A67" s="15"/>
      <c r="B67" s="87"/>
      <c r="C67" s="87"/>
      <c r="D67" s="87"/>
      <c r="E67" s="87"/>
      <c r="F67" s="87"/>
      <c r="G67" s="51"/>
      <c r="H67" s="51"/>
      <c r="I67" s="11"/>
    </row>
    <row r="68" spans="1:27" s="112" customFormat="1" ht="21" customHeight="1" x14ac:dyDescent="0.45">
      <c r="A68" s="15"/>
      <c r="B68" s="87"/>
      <c r="C68" s="87"/>
      <c r="D68" s="87"/>
      <c r="E68" s="87"/>
      <c r="F68" s="87"/>
      <c r="G68" s="51"/>
      <c r="H68" s="51"/>
      <c r="I68" s="11"/>
    </row>
    <row r="69" spans="1:27" s="112" customFormat="1" ht="21" customHeight="1" x14ac:dyDescent="0.45">
      <c r="A69" s="15"/>
      <c r="B69" s="87"/>
      <c r="C69" s="87"/>
      <c r="D69" s="87"/>
      <c r="E69" s="87"/>
      <c r="F69" s="87"/>
      <c r="G69" s="51"/>
      <c r="H69" s="51"/>
      <c r="I69" s="11"/>
    </row>
    <row r="70" spans="1:27" s="112" customFormat="1" ht="21" customHeight="1" x14ac:dyDescent="0.45">
      <c r="A70" s="15"/>
      <c r="B70" s="87"/>
      <c r="C70" s="87"/>
      <c r="D70" s="87"/>
      <c r="E70" s="87"/>
      <c r="F70" s="87"/>
      <c r="G70" s="51"/>
      <c r="H70" s="51"/>
      <c r="I70" s="11"/>
    </row>
    <row r="71" spans="1:27" s="112" customFormat="1" ht="21" customHeight="1" x14ac:dyDescent="0.45">
      <c r="A71" s="15"/>
      <c r="B71" s="87"/>
      <c r="C71" s="87"/>
      <c r="D71" s="87"/>
      <c r="E71" s="87"/>
      <c r="F71" s="87"/>
      <c r="G71" s="51"/>
      <c r="H71" s="51"/>
      <c r="I71" s="11"/>
    </row>
    <row r="72" spans="1:27" s="112" customFormat="1" ht="21" customHeight="1" x14ac:dyDescent="0.45">
      <c r="A72" s="15"/>
      <c r="B72" s="87"/>
      <c r="C72" s="87"/>
      <c r="D72" s="87"/>
      <c r="E72" s="87"/>
      <c r="F72" s="87"/>
      <c r="G72" s="51"/>
      <c r="H72" s="51"/>
      <c r="I72" s="11"/>
    </row>
    <row r="73" spans="1:27" s="112" customFormat="1" ht="21" customHeight="1" x14ac:dyDescent="0.45">
      <c r="A73" s="15"/>
      <c r="B73" s="87"/>
      <c r="C73" s="87"/>
      <c r="D73" s="87"/>
      <c r="E73" s="87"/>
      <c r="F73" s="87"/>
      <c r="G73" s="51"/>
      <c r="H73" s="51"/>
      <c r="I73" s="11"/>
    </row>
    <row r="74" spans="1:27" s="112" customFormat="1" ht="21" customHeight="1" x14ac:dyDescent="0.45">
      <c r="A74" s="15"/>
      <c r="B74" s="87"/>
      <c r="C74" s="87"/>
      <c r="D74" s="87"/>
      <c r="E74" s="87"/>
      <c r="F74" s="87"/>
      <c r="G74" s="51"/>
      <c r="H74" s="51"/>
      <c r="I74" s="11"/>
    </row>
    <row r="75" spans="1:27" s="112" customFormat="1" ht="21" customHeight="1" x14ac:dyDescent="0.45">
      <c r="A75" s="15"/>
      <c r="B75" s="87"/>
      <c r="C75" s="87"/>
      <c r="D75" s="87"/>
      <c r="E75" s="87"/>
      <c r="F75" s="87"/>
      <c r="G75" s="51"/>
      <c r="H75" s="51"/>
      <c r="I75" s="11"/>
    </row>
    <row r="76" spans="1:27" s="112" customFormat="1" ht="21" customHeight="1" x14ac:dyDescent="0.45">
      <c r="A76" s="15"/>
      <c r="B76" s="87"/>
      <c r="C76" s="87"/>
      <c r="D76" s="87"/>
      <c r="E76" s="87"/>
      <c r="F76" s="87"/>
      <c r="G76" s="51"/>
      <c r="H76" s="51"/>
      <c r="I76" s="11"/>
    </row>
    <row r="77" spans="1:27" s="112" customFormat="1" ht="21" customHeight="1" x14ac:dyDescent="0.45">
      <c r="A77" s="15"/>
      <c r="B77" s="87"/>
      <c r="C77" s="87"/>
      <c r="D77" s="87"/>
      <c r="E77" s="87"/>
      <c r="F77" s="87"/>
      <c r="G77" s="51"/>
      <c r="H77" s="51"/>
      <c r="I77" s="11"/>
    </row>
    <row r="78" spans="1:27" s="112" customFormat="1" ht="21" customHeight="1" x14ac:dyDescent="0.45">
      <c r="A78" s="15"/>
      <c r="B78" s="87"/>
      <c r="C78" s="87"/>
      <c r="D78" s="87"/>
      <c r="E78" s="87"/>
      <c r="F78" s="87"/>
      <c r="G78" s="51"/>
      <c r="H78" s="51"/>
      <c r="I78" s="11"/>
    </row>
    <row r="79" spans="1:27" s="7" customFormat="1" ht="23.1" customHeight="1" x14ac:dyDescent="0.45">
      <c r="A79" s="15"/>
      <c r="B79" s="87"/>
      <c r="C79" s="87"/>
      <c r="D79" s="87"/>
      <c r="E79" s="87"/>
      <c r="F79" s="87"/>
      <c r="G79" s="51"/>
      <c r="H79" s="51"/>
      <c r="I79" s="11"/>
      <c r="X79" s="2" t="s">
        <v>33</v>
      </c>
      <c r="Y79" s="25" t="e">
        <f>+#REF!</f>
        <v>#REF!</v>
      </c>
      <c r="Z79" s="25" t="e">
        <f>+#REF!</f>
        <v>#REF!</v>
      </c>
      <c r="AA79" s="26" t="e">
        <f>+#REF!</f>
        <v>#REF!</v>
      </c>
    </row>
    <row r="80" spans="1:27" s="7" customFormat="1" ht="23.1" customHeight="1" x14ac:dyDescent="0.45">
      <c r="A80" s="15"/>
      <c r="B80" s="87"/>
      <c r="C80" s="87"/>
      <c r="D80" s="87"/>
      <c r="E80" s="87"/>
      <c r="F80" s="87"/>
      <c r="G80" s="51"/>
      <c r="H80" s="51"/>
      <c r="I80" s="11"/>
      <c r="X80" s="2" t="s">
        <v>33</v>
      </c>
      <c r="Y80" s="25" t="e">
        <f>+#REF!</f>
        <v>#REF!</v>
      </c>
      <c r="Z80" s="25" t="e">
        <f>+#REF!</f>
        <v>#REF!</v>
      </c>
      <c r="AA80" s="26" t="e">
        <f>+#REF!</f>
        <v>#REF!</v>
      </c>
    </row>
    <row r="81" spans="1:9" s="112" customFormat="1" ht="21" customHeight="1" x14ac:dyDescent="0.45">
      <c r="A81" s="15"/>
      <c r="B81" s="87"/>
      <c r="C81" s="87"/>
      <c r="D81" s="87"/>
      <c r="E81" s="87"/>
      <c r="F81" s="87"/>
      <c r="G81" s="51"/>
      <c r="H81" s="51"/>
      <c r="I81" s="11"/>
    </row>
    <row r="82" spans="1:9" s="112" customFormat="1" ht="21" customHeight="1" x14ac:dyDescent="0.45">
      <c r="A82" s="15"/>
      <c r="B82" s="87"/>
      <c r="C82" s="87"/>
      <c r="D82" s="87"/>
      <c r="E82" s="87"/>
      <c r="F82" s="87"/>
      <c r="G82" s="51"/>
      <c r="H82" s="51"/>
      <c r="I82" s="11"/>
    </row>
    <row r="83" spans="1:9" s="112" customFormat="1" ht="21" customHeight="1" x14ac:dyDescent="0.45">
      <c r="A83" s="15"/>
      <c r="B83" s="87"/>
      <c r="C83" s="87"/>
      <c r="D83" s="87"/>
      <c r="E83" s="87"/>
      <c r="F83" s="87"/>
      <c r="G83" s="51"/>
      <c r="H83" s="51"/>
      <c r="I83" s="11"/>
    </row>
    <row r="84" spans="1:9" s="112" customFormat="1" ht="21" customHeight="1" x14ac:dyDescent="0.45">
      <c r="A84" s="15"/>
      <c r="B84" s="87"/>
      <c r="C84" s="87"/>
      <c r="D84" s="87"/>
      <c r="E84" s="87"/>
      <c r="F84" s="87"/>
      <c r="G84" s="51"/>
      <c r="H84" s="51"/>
      <c r="I84" s="11"/>
    </row>
    <row r="85" spans="1:9" s="112" customFormat="1" ht="21" customHeight="1" x14ac:dyDescent="0.45">
      <c r="A85" s="15"/>
      <c r="B85" s="87"/>
      <c r="C85" s="87"/>
      <c r="D85" s="87"/>
      <c r="E85" s="87"/>
      <c r="F85" s="87"/>
      <c r="G85" s="51"/>
      <c r="H85" s="51"/>
      <c r="I85" s="11"/>
    </row>
    <row r="86" spans="1:9" s="112" customFormat="1" ht="21" customHeight="1" x14ac:dyDescent="0.45">
      <c r="A86" s="15"/>
      <c r="B86" s="87"/>
      <c r="C86" s="87"/>
      <c r="D86" s="87"/>
      <c r="E86" s="87"/>
      <c r="F86" s="87"/>
      <c r="G86" s="51"/>
      <c r="H86" s="51"/>
      <c r="I86" s="11"/>
    </row>
    <row r="87" spans="1:9" s="112" customFormat="1" ht="21" customHeight="1" x14ac:dyDescent="0.45">
      <c r="A87" s="15"/>
      <c r="B87" s="15"/>
      <c r="C87" s="15"/>
      <c r="D87" s="15"/>
      <c r="E87" s="15"/>
      <c r="F87" s="15"/>
      <c r="G87" s="51"/>
      <c r="H87" s="51"/>
      <c r="I87" s="11"/>
    </row>
    <row r="88" spans="1:9" s="112" customFormat="1" ht="21" customHeight="1" x14ac:dyDescent="0.45">
      <c r="A88" s="15"/>
      <c r="B88" s="15"/>
      <c r="C88" s="15"/>
      <c r="D88" s="15"/>
      <c r="E88" s="15"/>
      <c r="F88" s="15"/>
      <c r="G88" s="51"/>
      <c r="H88" s="51"/>
      <c r="I88" s="11"/>
    </row>
    <row r="89" spans="1:9" s="112" customFormat="1" ht="21" customHeight="1" x14ac:dyDescent="0.45">
      <c r="A89" s="15"/>
      <c r="B89" s="15"/>
      <c r="C89" s="15"/>
      <c r="D89" s="15"/>
      <c r="E89" s="15"/>
      <c r="F89" s="15"/>
      <c r="G89" s="51"/>
      <c r="H89" s="51"/>
      <c r="I89" s="11"/>
    </row>
    <row r="90" spans="1:9" s="112" customFormat="1" ht="21" customHeight="1" x14ac:dyDescent="0.45">
      <c r="A90" s="15"/>
      <c r="B90" s="15"/>
      <c r="C90" s="15"/>
      <c r="D90" s="15"/>
      <c r="E90" s="15"/>
      <c r="F90" s="15"/>
      <c r="G90" s="51"/>
      <c r="H90" s="51"/>
      <c r="I90" s="11"/>
    </row>
    <row r="91" spans="1:9" s="112" customFormat="1" ht="21" customHeight="1" x14ac:dyDescent="0.45">
      <c r="A91" s="15"/>
      <c r="B91" s="15"/>
      <c r="C91" s="15"/>
      <c r="D91" s="15"/>
      <c r="E91" s="15"/>
      <c r="F91" s="15"/>
      <c r="G91" s="51"/>
      <c r="H91" s="51"/>
      <c r="I91" s="11"/>
    </row>
    <row r="92" spans="1:9" s="117" customFormat="1" ht="23.25" x14ac:dyDescent="0.5">
      <c r="A92" s="15"/>
      <c r="B92" s="15"/>
      <c r="C92" s="15"/>
      <c r="D92" s="15"/>
      <c r="E92" s="15"/>
      <c r="F92" s="15"/>
      <c r="G92" s="51"/>
      <c r="H92" s="51"/>
      <c r="I92" s="11"/>
    </row>
    <row r="93" spans="1:9" s="117" customFormat="1" ht="23.25" x14ac:dyDescent="0.5">
      <c r="A93" s="15"/>
      <c r="B93" s="15"/>
      <c r="C93" s="15"/>
      <c r="D93" s="15"/>
      <c r="E93" s="15"/>
      <c r="F93" s="15"/>
      <c r="G93" s="51"/>
      <c r="H93" s="51"/>
      <c r="I93" s="11"/>
    </row>
    <row r="94" spans="1:9" s="117" customFormat="1" ht="23.25" x14ac:dyDescent="0.5">
      <c r="A94" s="15"/>
      <c r="B94" s="15"/>
      <c r="C94" s="15"/>
      <c r="D94" s="15"/>
      <c r="E94" s="15"/>
      <c r="F94" s="15"/>
      <c r="G94" s="51"/>
      <c r="H94" s="51"/>
      <c r="I94" s="11"/>
    </row>
    <row r="95" spans="1:9" x14ac:dyDescent="0.45">
      <c r="G95" s="51"/>
      <c r="H95" s="51"/>
    </row>
    <row r="96" spans="1:9" x14ac:dyDescent="0.45">
      <c r="G96" s="51"/>
      <c r="H96" s="51"/>
    </row>
    <row r="97" spans="7:8" x14ac:dyDescent="0.45">
      <c r="G97" s="51"/>
      <c r="H97" s="51"/>
    </row>
    <row r="98" spans="7:8" x14ac:dyDescent="0.45">
      <c r="G98" s="51"/>
      <c r="H98" s="51"/>
    </row>
    <row r="99" spans="7:8" x14ac:dyDescent="0.45">
      <c r="G99" s="51"/>
      <c r="H99" s="51"/>
    </row>
    <row r="100" spans="7:8" x14ac:dyDescent="0.45">
      <c r="G100" s="51"/>
      <c r="H100" s="51"/>
    </row>
    <row r="101" spans="7:8" x14ac:dyDescent="0.45">
      <c r="G101" s="51"/>
      <c r="H101" s="51"/>
    </row>
    <row r="102" spans="7:8" x14ac:dyDescent="0.45">
      <c r="G102" s="51"/>
      <c r="H102" s="51"/>
    </row>
    <row r="103" spans="7:8" x14ac:dyDescent="0.45">
      <c r="G103" s="51"/>
      <c r="H103" s="51"/>
    </row>
    <row r="104" spans="7:8" x14ac:dyDescent="0.45">
      <c r="G104" s="51"/>
      <c r="H104" s="51"/>
    </row>
    <row r="105" spans="7:8" x14ac:dyDescent="0.45">
      <c r="G105" s="51"/>
      <c r="H105" s="51"/>
    </row>
    <row r="106" spans="7:8" x14ac:dyDescent="0.45">
      <c r="G106" s="51"/>
      <c r="H106" s="51"/>
    </row>
    <row r="107" spans="7:8" x14ac:dyDescent="0.45">
      <c r="G107" s="51"/>
      <c r="H107" s="51"/>
    </row>
    <row r="108" spans="7:8" x14ac:dyDescent="0.45">
      <c r="G108" s="51"/>
      <c r="H108" s="51"/>
    </row>
    <row r="109" spans="7:8" x14ac:dyDescent="0.45">
      <c r="G109" s="51"/>
      <c r="H109" s="51"/>
    </row>
    <row r="110" spans="7:8" x14ac:dyDescent="0.45">
      <c r="G110" s="51"/>
      <c r="H110" s="51"/>
    </row>
    <row r="111" spans="7:8" x14ac:dyDescent="0.45">
      <c r="G111" s="51"/>
      <c r="H111" s="51"/>
    </row>
    <row r="112" spans="7:8" x14ac:dyDescent="0.45">
      <c r="G112" s="51"/>
      <c r="H112" s="51"/>
    </row>
    <row r="113" spans="7:8" x14ac:dyDescent="0.45">
      <c r="G113" s="51"/>
      <c r="H113" s="51"/>
    </row>
    <row r="114" spans="7:8" x14ac:dyDescent="0.45">
      <c r="G114" s="51"/>
      <c r="H114" s="51"/>
    </row>
    <row r="115" spans="7:8" x14ac:dyDescent="0.45">
      <c r="G115" s="51"/>
      <c r="H115" s="51"/>
    </row>
    <row r="116" spans="7:8" x14ac:dyDescent="0.45">
      <c r="G116" s="51"/>
      <c r="H116" s="51"/>
    </row>
    <row r="117" spans="7:8" x14ac:dyDescent="0.45">
      <c r="G117" s="51"/>
      <c r="H117" s="51"/>
    </row>
    <row r="118" spans="7:8" x14ac:dyDescent="0.45">
      <c r="G118" s="51"/>
      <c r="H118" s="51"/>
    </row>
    <row r="119" spans="7:8" x14ac:dyDescent="0.45">
      <c r="G119" s="51"/>
      <c r="H119" s="51"/>
    </row>
    <row r="120" spans="7:8" x14ac:dyDescent="0.45">
      <c r="G120" s="51"/>
      <c r="H120" s="51"/>
    </row>
    <row r="121" spans="7:8" x14ac:dyDescent="0.45">
      <c r="G121" s="51"/>
      <c r="H121" s="51"/>
    </row>
    <row r="122" spans="7:8" x14ac:dyDescent="0.45">
      <c r="G122" s="51"/>
      <c r="H122" s="51"/>
    </row>
    <row r="123" spans="7:8" x14ac:dyDescent="0.45">
      <c r="G123" s="51"/>
      <c r="H123" s="51"/>
    </row>
    <row r="124" spans="7:8" x14ac:dyDescent="0.45">
      <c r="G124" s="51"/>
      <c r="H124" s="51"/>
    </row>
    <row r="125" spans="7:8" x14ac:dyDescent="0.45">
      <c r="G125" s="51"/>
      <c r="H125" s="51"/>
    </row>
    <row r="126" spans="7:8" x14ac:dyDescent="0.45">
      <c r="G126" s="51"/>
      <c r="H126" s="51"/>
    </row>
    <row r="127" spans="7:8" x14ac:dyDescent="0.45">
      <c r="G127" s="51"/>
      <c r="H127" s="51"/>
    </row>
    <row r="128" spans="7:8" x14ac:dyDescent="0.45">
      <c r="G128" s="51"/>
      <c r="H128" s="51"/>
    </row>
    <row r="129" spans="7:8" x14ac:dyDescent="0.45">
      <c r="G129" s="51"/>
      <c r="H129" s="51"/>
    </row>
    <row r="130" spans="7:8" x14ac:dyDescent="0.45">
      <c r="G130" s="51"/>
      <c r="H130" s="51"/>
    </row>
    <row r="131" spans="7:8" x14ac:dyDescent="0.45">
      <c r="G131" s="51"/>
      <c r="H131" s="51"/>
    </row>
    <row r="132" spans="7:8" x14ac:dyDescent="0.45">
      <c r="G132" s="51"/>
      <c r="H132" s="51"/>
    </row>
    <row r="133" spans="7:8" x14ac:dyDescent="0.45">
      <c r="G133" s="51"/>
      <c r="H133" s="51"/>
    </row>
    <row r="134" spans="7:8" x14ac:dyDescent="0.45">
      <c r="G134" s="51"/>
      <c r="H134" s="51"/>
    </row>
    <row r="135" spans="7:8" x14ac:dyDescent="0.45">
      <c r="G135" s="51"/>
      <c r="H135" s="51"/>
    </row>
    <row r="136" spans="7:8" x14ac:dyDescent="0.45">
      <c r="G136" s="51"/>
      <c r="H136" s="51"/>
    </row>
    <row r="137" spans="7:8" x14ac:dyDescent="0.45">
      <c r="G137" s="51"/>
      <c r="H137" s="51"/>
    </row>
    <row r="138" spans="7:8" x14ac:dyDescent="0.45">
      <c r="G138" s="51"/>
      <c r="H138" s="51"/>
    </row>
    <row r="139" spans="7:8" x14ac:dyDescent="0.45">
      <c r="G139" s="51"/>
      <c r="H139" s="51"/>
    </row>
    <row r="140" spans="7:8" x14ac:dyDescent="0.45">
      <c r="G140" s="51"/>
      <c r="H140" s="51"/>
    </row>
    <row r="141" spans="7:8" x14ac:dyDescent="0.45">
      <c r="G141" s="51"/>
      <c r="H141" s="51"/>
    </row>
    <row r="142" spans="7:8" x14ac:dyDescent="0.45">
      <c r="G142" s="51"/>
      <c r="H142" s="51"/>
    </row>
    <row r="143" spans="7:8" x14ac:dyDescent="0.45">
      <c r="G143" s="51"/>
      <c r="H143" s="51"/>
    </row>
    <row r="144" spans="7:8" x14ac:dyDescent="0.45">
      <c r="G144" s="51"/>
      <c r="H144" s="51"/>
    </row>
    <row r="145" spans="7:8" x14ac:dyDescent="0.45">
      <c r="G145" s="51"/>
      <c r="H145" s="51"/>
    </row>
    <row r="146" spans="7:8" x14ac:dyDescent="0.45">
      <c r="G146" s="51"/>
      <c r="H146" s="51"/>
    </row>
    <row r="147" spans="7:8" x14ac:dyDescent="0.45">
      <c r="G147" s="51"/>
      <c r="H147" s="51"/>
    </row>
    <row r="148" spans="7:8" x14ac:dyDescent="0.45">
      <c r="G148" s="51"/>
      <c r="H148" s="51"/>
    </row>
    <row r="149" spans="7:8" x14ac:dyDescent="0.45">
      <c r="G149" s="51"/>
      <c r="H149" s="51"/>
    </row>
    <row r="150" spans="7:8" x14ac:dyDescent="0.45">
      <c r="G150" s="51"/>
      <c r="H150" s="51"/>
    </row>
    <row r="151" spans="7:8" x14ac:dyDescent="0.45">
      <c r="G151" s="51"/>
      <c r="H151" s="51"/>
    </row>
    <row r="152" spans="7:8" x14ac:dyDescent="0.45">
      <c r="G152" s="51"/>
      <c r="H152" s="51"/>
    </row>
    <row r="153" spans="7:8" x14ac:dyDescent="0.45">
      <c r="G153" s="51"/>
      <c r="H153" s="51"/>
    </row>
    <row r="154" spans="7:8" x14ac:dyDescent="0.45">
      <c r="G154" s="51"/>
      <c r="H154" s="51"/>
    </row>
    <row r="155" spans="7:8" x14ac:dyDescent="0.45">
      <c r="G155" s="51"/>
      <c r="H155" s="51"/>
    </row>
    <row r="156" spans="7:8" x14ac:dyDescent="0.45">
      <c r="G156" s="51"/>
      <c r="H156" s="51"/>
    </row>
    <row r="157" spans="7:8" x14ac:dyDescent="0.45">
      <c r="G157" s="51"/>
      <c r="H157" s="51"/>
    </row>
    <row r="158" spans="7:8" x14ac:dyDescent="0.45">
      <c r="G158" s="51"/>
      <c r="H158" s="51"/>
    </row>
    <row r="159" spans="7:8" x14ac:dyDescent="0.45">
      <c r="G159" s="51"/>
      <c r="H159" s="51"/>
    </row>
    <row r="160" spans="7:8" x14ac:dyDescent="0.45">
      <c r="G160" s="51"/>
      <c r="H160" s="51"/>
    </row>
    <row r="161" spans="7:8" x14ac:dyDescent="0.45">
      <c r="G161" s="51"/>
      <c r="H161" s="51"/>
    </row>
    <row r="162" spans="7:8" x14ac:dyDescent="0.45">
      <c r="G162" s="51"/>
      <c r="H162" s="51"/>
    </row>
    <row r="163" spans="7:8" x14ac:dyDescent="0.45">
      <c r="G163" s="51"/>
      <c r="H163" s="51"/>
    </row>
    <row r="164" spans="7:8" x14ac:dyDescent="0.45">
      <c r="G164" s="51"/>
      <c r="H164" s="51"/>
    </row>
    <row r="165" spans="7:8" x14ac:dyDescent="0.45">
      <c r="G165" s="51"/>
      <c r="H165" s="51"/>
    </row>
    <row r="166" spans="7:8" x14ac:dyDescent="0.45">
      <c r="G166" s="51"/>
      <c r="H166" s="51"/>
    </row>
    <row r="167" spans="7:8" x14ac:dyDescent="0.45">
      <c r="G167" s="51"/>
      <c r="H167" s="51"/>
    </row>
    <row r="168" spans="7:8" x14ac:dyDescent="0.45">
      <c r="G168" s="51"/>
      <c r="H168" s="51"/>
    </row>
    <row r="169" spans="7:8" x14ac:dyDescent="0.45">
      <c r="G169" s="51"/>
      <c r="H169" s="51"/>
    </row>
    <row r="170" spans="7:8" x14ac:dyDescent="0.45">
      <c r="G170" s="51"/>
      <c r="H170" s="51"/>
    </row>
    <row r="171" spans="7:8" x14ac:dyDescent="0.45">
      <c r="G171" s="51"/>
      <c r="H171" s="51"/>
    </row>
    <row r="172" spans="7:8" x14ac:dyDescent="0.45">
      <c r="G172" s="51"/>
      <c r="H172" s="51"/>
    </row>
    <row r="173" spans="7:8" x14ac:dyDescent="0.45">
      <c r="G173" s="51"/>
      <c r="H173" s="51"/>
    </row>
    <row r="174" spans="7:8" x14ac:dyDescent="0.45">
      <c r="G174" s="51"/>
      <c r="H174" s="51"/>
    </row>
    <row r="175" spans="7:8" x14ac:dyDescent="0.45">
      <c r="G175" s="51"/>
      <c r="H175" s="51"/>
    </row>
    <row r="176" spans="7:8" x14ac:dyDescent="0.45">
      <c r="G176" s="51"/>
      <c r="H176" s="51"/>
    </row>
    <row r="177" spans="7:8" x14ac:dyDescent="0.45">
      <c r="G177" s="51"/>
      <c r="H177" s="51"/>
    </row>
    <row r="178" spans="7:8" x14ac:dyDescent="0.45">
      <c r="G178" s="51"/>
      <c r="H178" s="51"/>
    </row>
    <row r="179" spans="7:8" x14ac:dyDescent="0.45">
      <c r="G179" s="51"/>
      <c r="H179" s="51"/>
    </row>
    <row r="180" spans="7:8" x14ac:dyDescent="0.45">
      <c r="G180" s="51"/>
      <c r="H180" s="51"/>
    </row>
    <row r="181" spans="7:8" x14ac:dyDescent="0.45">
      <c r="G181" s="51"/>
      <c r="H181" s="51"/>
    </row>
    <row r="182" spans="7:8" x14ac:dyDescent="0.45">
      <c r="G182" s="51"/>
      <c r="H182" s="51"/>
    </row>
    <row r="183" spans="7:8" x14ac:dyDescent="0.45">
      <c r="G183" s="51"/>
      <c r="H183" s="51"/>
    </row>
    <row r="184" spans="7:8" x14ac:dyDescent="0.45">
      <c r="G184" s="51"/>
      <c r="H184" s="51"/>
    </row>
    <row r="185" spans="7:8" x14ac:dyDescent="0.45">
      <c r="G185" s="51"/>
      <c r="H185" s="51"/>
    </row>
    <row r="186" spans="7:8" x14ac:dyDescent="0.45">
      <c r="G186" s="51"/>
      <c r="H186" s="51"/>
    </row>
    <row r="187" spans="7:8" x14ac:dyDescent="0.45">
      <c r="G187" s="51"/>
      <c r="H187" s="51"/>
    </row>
    <row r="188" spans="7:8" x14ac:dyDescent="0.45">
      <c r="G188" s="51"/>
      <c r="H188" s="51"/>
    </row>
    <row r="189" spans="7:8" x14ac:dyDescent="0.45">
      <c r="G189" s="51"/>
      <c r="H189" s="51"/>
    </row>
    <row r="190" spans="7:8" x14ac:dyDescent="0.45">
      <c r="G190" s="51"/>
      <c r="H190" s="51"/>
    </row>
    <row r="191" spans="7:8" x14ac:dyDescent="0.45">
      <c r="G191" s="51"/>
      <c r="H191" s="51"/>
    </row>
    <row r="192" spans="7:8" x14ac:dyDescent="0.45">
      <c r="G192" s="51"/>
      <c r="H192" s="51"/>
    </row>
    <row r="193" spans="7:8" x14ac:dyDescent="0.45">
      <c r="G193" s="51"/>
      <c r="H193" s="51"/>
    </row>
    <row r="194" spans="7:8" x14ac:dyDescent="0.45">
      <c r="G194" s="51"/>
      <c r="H194" s="51"/>
    </row>
    <row r="195" spans="7:8" x14ac:dyDescent="0.45">
      <c r="G195" s="51"/>
      <c r="H195" s="51"/>
    </row>
    <row r="196" spans="7:8" x14ac:dyDescent="0.45">
      <c r="G196" s="51"/>
      <c r="H196" s="51"/>
    </row>
    <row r="197" spans="7:8" x14ac:dyDescent="0.45">
      <c r="G197" s="51"/>
      <c r="H197" s="51"/>
    </row>
    <row r="198" spans="7:8" x14ac:dyDescent="0.45">
      <c r="G198" s="51"/>
      <c r="H198" s="51"/>
    </row>
    <row r="199" spans="7:8" x14ac:dyDescent="0.45">
      <c r="G199" s="51"/>
      <c r="H199" s="51"/>
    </row>
    <row r="200" spans="7:8" x14ac:dyDescent="0.45">
      <c r="G200" s="51"/>
      <c r="H200" s="51"/>
    </row>
    <row r="201" spans="7:8" x14ac:dyDescent="0.45">
      <c r="G201" s="51"/>
      <c r="H201" s="51"/>
    </row>
    <row r="202" spans="7:8" x14ac:dyDescent="0.45">
      <c r="G202" s="51"/>
      <c r="H202" s="51"/>
    </row>
    <row r="203" spans="7:8" x14ac:dyDescent="0.45">
      <c r="G203" s="51"/>
      <c r="H203" s="51"/>
    </row>
    <row r="204" spans="7:8" x14ac:dyDescent="0.45">
      <c r="G204" s="51"/>
      <c r="H204" s="51"/>
    </row>
    <row r="205" spans="7:8" x14ac:dyDescent="0.45">
      <c r="G205" s="51"/>
      <c r="H205" s="51"/>
    </row>
    <row r="206" spans="7:8" x14ac:dyDescent="0.45">
      <c r="G206" s="51"/>
      <c r="H206" s="51"/>
    </row>
    <row r="207" spans="7:8" x14ac:dyDescent="0.45">
      <c r="G207" s="51"/>
      <c r="H207" s="51"/>
    </row>
    <row r="208" spans="7:8" x14ac:dyDescent="0.45">
      <c r="G208" s="51"/>
      <c r="H208" s="51"/>
    </row>
    <row r="209" spans="7:8" x14ac:dyDescent="0.45">
      <c r="G209" s="51"/>
      <c r="H209" s="51"/>
    </row>
    <row r="210" spans="7:8" x14ac:dyDescent="0.45">
      <c r="G210" s="51"/>
      <c r="H210" s="51"/>
    </row>
  </sheetData>
  <mergeCells count="2">
    <mergeCell ref="A9:A10"/>
    <mergeCell ref="I9:I10"/>
  </mergeCells>
  <phoneticPr fontId="16" type="noConversion"/>
  <pageMargins left="0.89" right="0.33" top="0.78740157480314965" bottom="0.59055118110236227" header="0.51181102362204722" footer="0.51181102362204722"/>
  <pageSetup paperSize="9" orientation="portrait" horizontalDpi="300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82"/>
  <sheetViews>
    <sheetView topLeftCell="A7" workbookViewId="0">
      <selection activeCell="C7" sqref="C7"/>
    </sheetView>
  </sheetViews>
  <sheetFormatPr defaultRowHeight="21" x14ac:dyDescent="0.45"/>
  <cols>
    <col min="1" max="1" width="7.7109375" style="120" customWidth="1"/>
    <col min="2" max="3" width="8.5703125" style="15" customWidth="1"/>
    <col min="4" max="4" width="10.5703125" style="15" customWidth="1"/>
    <col min="5" max="5" width="9.140625" style="15"/>
    <col min="6" max="6" width="9.42578125" style="15" customWidth="1"/>
    <col min="7" max="8" width="10.5703125" style="15" customWidth="1"/>
    <col min="9" max="9" width="26.5703125" style="11" customWidth="1"/>
    <col min="10" max="10" width="9.140625" style="15"/>
    <col min="11" max="11" width="10.7109375" style="15" customWidth="1"/>
    <col min="12" max="12" width="10.140625" style="15" customWidth="1"/>
    <col min="13" max="13" width="9.140625" style="15"/>
    <col min="14" max="14" width="10.140625" style="15" customWidth="1"/>
    <col min="15" max="15" width="9.7109375" style="15" customWidth="1"/>
    <col min="16" max="20" width="9.140625" style="15"/>
    <col min="21" max="21" width="3.140625" style="15" customWidth="1"/>
    <col min="22" max="16384" width="9.140625" style="15"/>
  </cols>
  <sheetData>
    <row r="1" spans="1:27" s="7" customFormat="1" ht="21" customHeight="1" x14ac:dyDescent="0.55000000000000004">
      <c r="A1" s="1" t="s">
        <v>0</v>
      </c>
      <c r="B1" s="2"/>
      <c r="C1" s="3"/>
      <c r="D1" s="6"/>
      <c r="E1" s="6"/>
      <c r="F1" s="6"/>
      <c r="G1" s="6"/>
      <c r="I1" s="2" t="s">
        <v>1</v>
      </c>
    </row>
    <row r="2" spans="1:27" s="7" customFormat="1" ht="21" customHeight="1" x14ac:dyDescent="0.45">
      <c r="A2" s="1" t="s">
        <v>2</v>
      </c>
      <c r="B2" s="2"/>
      <c r="C2" s="5"/>
      <c r="D2" s="6"/>
      <c r="E2" s="6"/>
      <c r="F2" s="6"/>
      <c r="G2" s="6"/>
      <c r="I2" s="2"/>
    </row>
    <row r="3" spans="1:27" s="54" customFormat="1" ht="15" customHeight="1" x14ac:dyDescent="0.55000000000000004">
      <c r="A3" s="10"/>
      <c r="B3" s="106"/>
      <c r="C3" s="107"/>
      <c r="D3" s="109"/>
      <c r="E3" s="109"/>
      <c r="F3" s="109"/>
      <c r="G3" s="109"/>
      <c r="I3" s="11"/>
      <c r="J3" s="15"/>
      <c r="K3" s="15"/>
      <c r="L3" s="15"/>
      <c r="M3" s="15"/>
      <c r="N3" s="15"/>
      <c r="O3" s="15"/>
      <c r="P3" s="15"/>
      <c r="Q3" s="15"/>
      <c r="R3" s="15"/>
    </row>
    <row r="4" spans="1:27" s="22" customFormat="1" ht="26.25" customHeight="1" x14ac:dyDescent="0.5">
      <c r="A4" s="72"/>
      <c r="B4" s="18"/>
      <c r="C4" s="19" t="s">
        <v>55</v>
      </c>
      <c r="D4" s="21"/>
      <c r="E4" s="21"/>
      <c r="F4" s="21"/>
      <c r="G4" s="21"/>
      <c r="I4" s="32"/>
    </row>
    <row r="5" spans="1:27" s="22" customFormat="1" ht="5.0999999999999996" customHeight="1" x14ac:dyDescent="0.45">
      <c r="A5" s="72"/>
      <c r="B5" s="18"/>
      <c r="C5" s="19"/>
      <c r="D5" s="21"/>
      <c r="E5" s="21"/>
      <c r="F5" s="21"/>
      <c r="G5" s="21"/>
      <c r="I5" s="32"/>
      <c r="J5" s="15"/>
      <c r="K5" s="15"/>
      <c r="L5" s="15"/>
      <c r="M5" s="15"/>
      <c r="N5" s="15"/>
      <c r="O5" s="15"/>
      <c r="P5" s="15"/>
      <c r="Q5" s="15"/>
      <c r="R5" s="15"/>
    </row>
    <row r="6" spans="1:27" s="59" customFormat="1" ht="23.1" customHeight="1" x14ac:dyDescent="0.45">
      <c r="A6" s="55" t="s">
        <v>56</v>
      </c>
      <c r="B6" s="56"/>
      <c r="D6" s="58" t="s">
        <v>57</v>
      </c>
      <c r="E6" s="58"/>
      <c r="F6" s="56"/>
      <c r="G6" s="59" t="s">
        <v>58</v>
      </c>
      <c r="I6" s="56"/>
      <c r="J6" s="7"/>
      <c r="K6" s="7"/>
      <c r="L6" s="7"/>
      <c r="M6" s="7"/>
      <c r="N6" s="7"/>
      <c r="O6" s="7"/>
      <c r="P6" s="7"/>
      <c r="Q6" s="7"/>
      <c r="R6" s="7"/>
    </row>
    <row r="7" spans="1:27" s="59" customFormat="1" ht="23.1" customHeight="1" x14ac:dyDescent="0.45">
      <c r="A7" s="55" t="s">
        <v>65</v>
      </c>
      <c r="B7" s="56"/>
      <c r="D7" s="58" t="s">
        <v>59</v>
      </c>
      <c r="E7" s="58"/>
      <c r="F7" s="56"/>
      <c r="G7" s="59" t="s">
        <v>54</v>
      </c>
      <c r="I7" s="56"/>
      <c r="J7" s="7"/>
      <c r="K7" s="7"/>
      <c r="L7" s="7"/>
      <c r="M7" s="7"/>
      <c r="N7" s="7"/>
      <c r="O7" s="7"/>
      <c r="P7" s="7"/>
      <c r="Q7" s="7"/>
      <c r="R7" s="7"/>
    </row>
    <row r="8" spans="1:27" s="59" customFormat="1" ht="23.1" customHeight="1" x14ac:dyDescent="0.45">
      <c r="A8" s="55" t="s">
        <v>10</v>
      </c>
      <c r="B8" s="56"/>
      <c r="C8" s="60">
        <v>315.92599999999999</v>
      </c>
      <c r="D8" s="58" t="s">
        <v>11</v>
      </c>
      <c r="G8" s="89" t="s">
        <v>75</v>
      </c>
      <c r="H8" s="61"/>
      <c r="I8" s="56"/>
      <c r="J8" s="7"/>
      <c r="K8" s="7"/>
      <c r="L8" s="7"/>
      <c r="M8" s="7"/>
      <c r="N8" s="7"/>
      <c r="O8" s="7"/>
      <c r="P8" s="7"/>
      <c r="Q8" s="7"/>
      <c r="R8" s="7"/>
    </row>
    <row r="9" spans="1:27" s="7" customFormat="1" ht="23.1" customHeight="1" x14ac:dyDescent="0.45">
      <c r="A9" s="322" t="s">
        <v>12</v>
      </c>
      <c r="B9" s="195" t="s">
        <v>13</v>
      </c>
      <c r="C9" s="195" t="s">
        <v>13</v>
      </c>
      <c r="D9" s="195" t="s">
        <v>14</v>
      </c>
      <c r="E9" s="195" t="s">
        <v>15</v>
      </c>
      <c r="F9" s="195" t="s">
        <v>16</v>
      </c>
      <c r="G9" s="195" t="s">
        <v>17</v>
      </c>
      <c r="H9" s="195" t="s">
        <v>18</v>
      </c>
      <c r="I9" s="322" t="s">
        <v>19</v>
      </c>
      <c r="X9" s="2" t="s">
        <v>33</v>
      </c>
      <c r="Y9" s="25">
        <f>+B15</f>
        <v>0.76</v>
      </c>
      <c r="Z9" s="25">
        <f>+F15</f>
        <v>45.82</v>
      </c>
      <c r="AA9" s="26">
        <f>+G15</f>
        <v>0.57999999999999996</v>
      </c>
    </row>
    <row r="10" spans="1:27" s="7" customFormat="1" ht="23.1" customHeight="1" x14ac:dyDescent="0.45">
      <c r="A10" s="324"/>
      <c r="B10" s="199" t="s">
        <v>20</v>
      </c>
      <c r="C10" s="199" t="s">
        <v>11</v>
      </c>
      <c r="D10" s="199" t="s">
        <v>21</v>
      </c>
      <c r="E10" s="199" t="s">
        <v>22</v>
      </c>
      <c r="F10" s="199" t="s">
        <v>23</v>
      </c>
      <c r="G10" s="199" t="s">
        <v>24</v>
      </c>
      <c r="H10" s="199" t="s">
        <v>25</v>
      </c>
      <c r="I10" s="324"/>
      <c r="X10" s="2" t="s">
        <v>33</v>
      </c>
      <c r="Y10" s="25" t="e">
        <f>+#REF!</f>
        <v>#REF!</v>
      </c>
      <c r="Z10" s="25" t="e">
        <f>+#REF!</f>
        <v>#REF!</v>
      </c>
      <c r="AA10" s="26" t="e">
        <f>+#REF!</f>
        <v>#REF!</v>
      </c>
    </row>
    <row r="11" spans="1:27" s="32" customFormat="1" ht="21" customHeight="1" x14ac:dyDescent="0.5">
      <c r="A11" s="28">
        <v>39540</v>
      </c>
      <c r="B11" s="29">
        <v>0.43</v>
      </c>
      <c r="C11" s="30">
        <f t="shared" ref="C11:C38" si="0">+$C$8+B11</f>
        <v>316.35599999999999</v>
      </c>
      <c r="D11" s="29" t="s">
        <v>98</v>
      </c>
      <c r="E11" s="29">
        <v>52</v>
      </c>
      <c r="F11" s="29">
        <v>39.08</v>
      </c>
      <c r="G11" s="30">
        <f>+H11/F11</f>
        <v>0.43001535312180145</v>
      </c>
      <c r="H11" s="30">
        <v>16.805</v>
      </c>
      <c r="I11" s="158" t="s">
        <v>101</v>
      </c>
    </row>
    <row r="12" spans="1:27" s="32" customFormat="1" ht="21" customHeight="1" x14ac:dyDescent="0.5">
      <c r="A12" s="28">
        <v>39548</v>
      </c>
      <c r="B12" s="29">
        <v>0.5</v>
      </c>
      <c r="C12" s="30">
        <f t="shared" si="0"/>
        <v>316.42599999999999</v>
      </c>
      <c r="D12" s="29" t="s">
        <v>99</v>
      </c>
      <c r="E12" s="29">
        <v>53</v>
      </c>
      <c r="F12" s="29">
        <v>43.15</v>
      </c>
      <c r="G12" s="30">
        <f>+H12/F12</f>
        <v>0.43504055619930471</v>
      </c>
      <c r="H12" s="30">
        <v>18.771999999999998</v>
      </c>
      <c r="I12" s="158" t="s">
        <v>102</v>
      </c>
    </row>
    <row r="13" spans="1:27" s="32" customFormat="1" ht="21" customHeight="1" x14ac:dyDescent="0.5">
      <c r="A13" s="28">
        <v>39561</v>
      </c>
      <c r="B13" s="29">
        <v>-0.03</v>
      </c>
      <c r="C13" s="30">
        <f t="shared" si="0"/>
        <v>315.89600000000002</v>
      </c>
      <c r="D13" s="29" t="s">
        <v>100</v>
      </c>
      <c r="E13" s="29">
        <v>18</v>
      </c>
      <c r="F13" s="29">
        <v>7.16</v>
      </c>
      <c r="G13" s="30">
        <f>+H13/F13</f>
        <v>0.50405027932960889</v>
      </c>
      <c r="H13" s="30">
        <v>3.609</v>
      </c>
      <c r="I13" s="31" t="s">
        <v>81</v>
      </c>
    </row>
    <row r="14" spans="1:27" s="32" customFormat="1" ht="21" customHeight="1" x14ac:dyDescent="0.5">
      <c r="A14" s="28">
        <v>39574</v>
      </c>
      <c r="B14" s="29">
        <v>0.8</v>
      </c>
      <c r="C14" s="30">
        <f t="shared" si="0"/>
        <v>316.726</v>
      </c>
      <c r="D14" s="29" t="s">
        <v>125</v>
      </c>
      <c r="E14" s="29">
        <v>54.5</v>
      </c>
      <c r="F14" s="29">
        <v>60.71</v>
      </c>
      <c r="G14" s="30">
        <f>+H14/F14</f>
        <v>0.66241146433865927</v>
      </c>
      <c r="H14" s="30">
        <v>40.215000000000003</v>
      </c>
      <c r="I14" s="31" t="s">
        <v>128</v>
      </c>
    </row>
    <row r="15" spans="1:27" s="32" customFormat="1" ht="21" customHeight="1" x14ac:dyDescent="0.5">
      <c r="A15" s="28">
        <v>39584</v>
      </c>
      <c r="B15" s="29">
        <v>0.76</v>
      </c>
      <c r="C15" s="30">
        <f t="shared" si="0"/>
        <v>316.68599999999998</v>
      </c>
      <c r="D15" s="29" t="s">
        <v>126</v>
      </c>
      <c r="E15" s="29">
        <v>53.5</v>
      </c>
      <c r="F15" s="29">
        <v>45.82</v>
      </c>
      <c r="G15" s="30">
        <v>0.57999999999999996</v>
      </c>
      <c r="H15" s="30">
        <v>26.599</v>
      </c>
      <c r="I15" s="31" t="s">
        <v>81</v>
      </c>
    </row>
    <row r="16" spans="1:27" s="32" customFormat="1" ht="21" customHeight="1" x14ac:dyDescent="0.5">
      <c r="A16" s="28">
        <v>39594</v>
      </c>
      <c r="B16" s="29">
        <v>0.79</v>
      </c>
      <c r="C16" s="30">
        <f t="shared" si="0"/>
        <v>316.71600000000001</v>
      </c>
      <c r="D16" s="29" t="s">
        <v>127</v>
      </c>
      <c r="E16" s="29">
        <v>54.5</v>
      </c>
      <c r="F16" s="29">
        <v>47.55</v>
      </c>
      <c r="G16" s="30">
        <f t="shared" ref="G16:G38" si="1">+H16/F16</f>
        <v>0.69724500525762367</v>
      </c>
      <c r="H16" s="30">
        <v>33.154000000000003</v>
      </c>
      <c r="I16" s="31"/>
    </row>
    <row r="17" spans="1:9" s="32" customFormat="1" ht="21" customHeight="1" x14ac:dyDescent="0.5">
      <c r="A17" s="28">
        <v>39605</v>
      </c>
      <c r="B17" s="29">
        <v>0.98</v>
      </c>
      <c r="C17" s="30">
        <f t="shared" si="0"/>
        <v>316.90600000000001</v>
      </c>
      <c r="D17" s="29" t="s">
        <v>147</v>
      </c>
      <c r="E17" s="29">
        <v>55</v>
      </c>
      <c r="F17" s="29">
        <v>67.569999999999993</v>
      </c>
      <c r="G17" s="30">
        <f t="shared" si="1"/>
        <v>0.78964037294657408</v>
      </c>
      <c r="H17" s="30">
        <v>53.356000000000002</v>
      </c>
      <c r="I17" s="158" t="s">
        <v>150</v>
      </c>
    </row>
    <row r="18" spans="1:9" s="32" customFormat="1" ht="21" customHeight="1" x14ac:dyDescent="0.5">
      <c r="A18" s="28">
        <v>39611</v>
      </c>
      <c r="B18" s="29">
        <v>0.56000000000000005</v>
      </c>
      <c r="C18" s="30">
        <f t="shared" si="0"/>
        <v>316.48599999999999</v>
      </c>
      <c r="D18" s="29" t="s">
        <v>148</v>
      </c>
      <c r="E18" s="29">
        <v>53</v>
      </c>
      <c r="F18" s="29">
        <v>49.49</v>
      </c>
      <c r="G18" s="30">
        <f t="shared" si="1"/>
        <v>0.46411396241664982</v>
      </c>
      <c r="H18" s="30">
        <v>22.969000000000001</v>
      </c>
      <c r="I18" s="31" t="s">
        <v>151</v>
      </c>
    </row>
    <row r="19" spans="1:9" s="32" customFormat="1" ht="21" customHeight="1" x14ac:dyDescent="0.5">
      <c r="A19" s="28">
        <v>39622</v>
      </c>
      <c r="B19" s="29">
        <v>0.42</v>
      </c>
      <c r="C19" s="30">
        <f t="shared" si="0"/>
        <v>316.346</v>
      </c>
      <c r="D19" s="29" t="s">
        <v>149</v>
      </c>
      <c r="E19" s="29">
        <v>49.5</v>
      </c>
      <c r="F19" s="29">
        <v>29.52</v>
      </c>
      <c r="G19" s="30">
        <f t="shared" si="1"/>
        <v>0.41581978319783197</v>
      </c>
      <c r="H19" s="30">
        <v>12.275</v>
      </c>
      <c r="I19" s="31" t="s">
        <v>152</v>
      </c>
    </row>
    <row r="20" spans="1:9" s="32" customFormat="1" ht="21" customHeight="1" x14ac:dyDescent="0.5">
      <c r="A20" s="28">
        <v>39637</v>
      </c>
      <c r="B20" s="29">
        <v>0.46</v>
      </c>
      <c r="C20" s="30">
        <f t="shared" si="0"/>
        <v>316.38599999999997</v>
      </c>
      <c r="D20" s="29" t="s">
        <v>173</v>
      </c>
      <c r="E20" s="29">
        <v>53</v>
      </c>
      <c r="F20" s="29">
        <v>41.33</v>
      </c>
      <c r="G20" s="30">
        <f t="shared" si="1"/>
        <v>0.4923300266150496</v>
      </c>
      <c r="H20" s="30">
        <v>20.347999999999999</v>
      </c>
      <c r="I20" s="158" t="s">
        <v>176</v>
      </c>
    </row>
    <row r="21" spans="1:9" s="32" customFormat="1" ht="21" customHeight="1" x14ac:dyDescent="0.5">
      <c r="A21" s="28">
        <v>39650</v>
      </c>
      <c r="B21" s="29">
        <v>0.5</v>
      </c>
      <c r="C21" s="30">
        <f t="shared" si="0"/>
        <v>316.42599999999999</v>
      </c>
      <c r="D21" s="29" t="s">
        <v>174</v>
      </c>
      <c r="E21" s="29">
        <v>53</v>
      </c>
      <c r="F21" s="29">
        <v>47.57</v>
      </c>
      <c r="G21" s="30">
        <f t="shared" si="1"/>
        <v>0.61814168593651464</v>
      </c>
      <c r="H21" s="30">
        <v>29.405000000000001</v>
      </c>
      <c r="I21" s="31" t="s">
        <v>81</v>
      </c>
    </row>
    <row r="22" spans="1:9" s="32" customFormat="1" ht="21" customHeight="1" x14ac:dyDescent="0.5">
      <c r="A22" s="28">
        <v>39660</v>
      </c>
      <c r="B22" s="29">
        <v>0.46</v>
      </c>
      <c r="C22" s="30">
        <f t="shared" si="0"/>
        <v>316.38599999999997</v>
      </c>
      <c r="D22" s="29" t="s">
        <v>175</v>
      </c>
      <c r="E22" s="29">
        <v>53</v>
      </c>
      <c r="F22" s="29">
        <v>41.49</v>
      </c>
      <c r="G22" s="30">
        <f t="shared" si="1"/>
        <v>0.49093757531935406</v>
      </c>
      <c r="H22" s="30">
        <v>20.369</v>
      </c>
      <c r="I22" s="31" t="s">
        <v>152</v>
      </c>
    </row>
    <row r="23" spans="1:9" s="32" customFormat="1" ht="21" customHeight="1" x14ac:dyDescent="0.5">
      <c r="A23" s="28">
        <v>39673</v>
      </c>
      <c r="B23" s="29">
        <v>1.05</v>
      </c>
      <c r="C23" s="30">
        <f t="shared" si="0"/>
        <v>316.976</v>
      </c>
      <c r="D23" s="29" t="s">
        <v>198</v>
      </c>
      <c r="E23" s="29">
        <v>63</v>
      </c>
      <c r="F23" s="29">
        <v>79.78</v>
      </c>
      <c r="G23" s="30">
        <f t="shared" si="1"/>
        <v>0.74711707194785659</v>
      </c>
      <c r="H23" s="30">
        <v>59.604999999999997</v>
      </c>
      <c r="I23" s="31" t="s">
        <v>201</v>
      </c>
    </row>
    <row r="24" spans="1:9" s="32" customFormat="1" ht="21" customHeight="1" x14ac:dyDescent="0.5">
      <c r="A24" s="28">
        <v>39678</v>
      </c>
      <c r="B24" s="29">
        <v>1</v>
      </c>
      <c r="C24" s="30">
        <f t="shared" si="0"/>
        <v>316.92599999999999</v>
      </c>
      <c r="D24" s="29" t="s">
        <v>199</v>
      </c>
      <c r="E24" s="29">
        <v>62.5</v>
      </c>
      <c r="F24" s="29">
        <v>73</v>
      </c>
      <c r="G24" s="30">
        <f t="shared" si="1"/>
        <v>0.76686301369863019</v>
      </c>
      <c r="H24" s="30">
        <v>55.981000000000002</v>
      </c>
      <c r="I24" s="31" t="s">
        <v>202</v>
      </c>
    </row>
    <row r="25" spans="1:9" s="32" customFormat="1" ht="21" customHeight="1" x14ac:dyDescent="0.5">
      <c r="A25" s="28">
        <v>39680</v>
      </c>
      <c r="B25" s="29">
        <v>0.94</v>
      </c>
      <c r="C25" s="30">
        <f t="shared" si="0"/>
        <v>316.86599999999999</v>
      </c>
      <c r="D25" s="29" t="s">
        <v>200</v>
      </c>
      <c r="E25" s="29">
        <v>55</v>
      </c>
      <c r="F25" s="29">
        <v>65.569999999999993</v>
      </c>
      <c r="G25" s="30">
        <f t="shared" si="1"/>
        <v>0.77482080219612637</v>
      </c>
      <c r="H25" s="30">
        <v>50.805</v>
      </c>
      <c r="I25" s="31" t="s">
        <v>81</v>
      </c>
    </row>
    <row r="26" spans="1:9" s="32" customFormat="1" ht="21" customHeight="1" x14ac:dyDescent="0.5">
      <c r="A26" s="28">
        <v>39698</v>
      </c>
      <c r="B26" s="29">
        <v>2.31</v>
      </c>
      <c r="C26" s="30">
        <f t="shared" si="0"/>
        <v>318.23599999999999</v>
      </c>
      <c r="D26" s="29" t="s">
        <v>230</v>
      </c>
      <c r="E26" s="29">
        <v>75.400000000000006</v>
      </c>
      <c r="F26" s="29">
        <v>157.29</v>
      </c>
      <c r="G26" s="30">
        <f t="shared" si="1"/>
        <v>1.2531820204717401</v>
      </c>
      <c r="H26" s="30">
        <v>197.113</v>
      </c>
      <c r="I26" s="31" t="s">
        <v>233</v>
      </c>
    </row>
    <row r="27" spans="1:9" s="32" customFormat="1" ht="21" customHeight="1" x14ac:dyDescent="0.5">
      <c r="A27" s="28">
        <v>39708</v>
      </c>
      <c r="B27" s="29">
        <v>1.62</v>
      </c>
      <c r="C27" s="30">
        <f t="shared" si="0"/>
        <v>317.54599999999999</v>
      </c>
      <c r="D27" s="29" t="s">
        <v>231</v>
      </c>
      <c r="E27" s="29">
        <v>69</v>
      </c>
      <c r="F27" s="29">
        <v>116.93</v>
      </c>
      <c r="G27" s="30">
        <f t="shared" si="1"/>
        <v>0.96422646027537839</v>
      </c>
      <c r="H27" s="30">
        <v>112.747</v>
      </c>
      <c r="I27" s="31" t="s">
        <v>81</v>
      </c>
    </row>
    <row r="28" spans="1:9" s="32" customFormat="1" ht="21" customHeight="1" x14ac:dyDescent="0.5">
      <c r="A28" s="28">
        <v>39720</v>
      </c>
      <c r="B28" s="29">
        <v>0.75</v>
      </c>
      <c r="C28" s="30">
        <f t="shared" si="0"/>
        <v>316.67599999999999</v>
      </c>
      <c r="D28" s="29" t="s">
        <v>232</v>
      </c>
      <c r="E28" s="29">
        <v>49</v>
      </c>
      <c r="F28" s="29">
        <v>55.26</v>
      </c>
      <c r="G28" s="30">
        <f t="shared" si="1"/>
        <v>0.76663047412233076</v>
      </c>
      <c r="H28" s="30">
        <v>42.363999999999997</v>
      </c>
      <c r="I28" s="31"/>
    </row>
    <row r="29" spans="1:9" s="32" customFormat="1" ht="21" customHeight="1" x14ac:dyDescent="0.5">
      <c r="A29" s="28">
        <v>39731</v>
      </c>
      <c r="B29" s="29">
        <v>1.02</v>
      </c>
      <c r="C29" s="30">
        <f t="shared" si="0"/>
        <v>316.94599999999997</v>
      </c>
      <c r="D29" s="29" t="s">
        <v>247</v>
      </c>
      <c r="E29" s="29">
        <v>63.5</v>
      </c>
      <c r="F29" s="29">
        <v>80.165000000000006</v>
      </c>
      <c r="G29" s="30">
        <f t="shared" si="1"/>
        <v>0.78299756751699612</v>
      </c>
      <c r="H29" s="30">
        <v>62.768999999999998</v>
      </c>
      <c r="I29" s="31" t="s">
        <v>243</v>
      </c>
    </row>
    <row r="30" spans="1:9" s="32" customFormat="1" ht="21" customHeight="1" x14ac:dyDescent="0.5">
      <c r="A30" s="28" t="s">
        <v>254</v>
      </c>
      <c r="B30" s="29">
        <v>0.7</v>
      </c>
      <c r="C30" s="30">
        <f t="shared" si="0"/>
        <v>316.62599999999998</v>
      </c>
      <c r="D30" s="29" t="s">
        <v>256</v>
      </c>
      <c r="E30" s="29">
        <v>49</v>
      </c>
      <c r="F30" s="29">
        <v>55.66</v>
      </c>
      <c r="G30" s="30">
        <f t="shared" si="1"/>
        <v>0.75301832554796977</v>
      </c>
      <c r="H30" s="30">
        <v>41.912999999999997</v>
      </c>
      <c r="I30" s="31"/>
    </row>
    <row r="31" spans="1:9" s="32" customFormat="1" ht="21" customHeight="1" x14ac:dyDescent="0.5">
      <c r="A31" s="28">
        <v>40170</v>
      </c>
      <c r="B31" s="29">
        <v>0.28999999999999998</v>
      </c>
      <c r="C31" s="30">
        <f t="shared" si="0"/>
        <v>316.21600000000001</v>
      </c>
      <c r="D31" s="29" t="s">
        <v>268</v>
      </c>
      <c r="E31" s="29">
        <v>39.6</v>
      </c>
      <c r="F31" s="29">
        <v>22.94</v>
      </c>
      <c r="G31" s="30">
        <f t="shared" si="1"/>
        <v>0.59407149084568434</v>
      </c>
      <c r="H31" s="30">
        <v>13.628</v>
      </c>
      <c r="I31" s="64" t="s">
        <v>269</v>
      </c>
    </row>
    <row r="32" spans="1:9" s="32" customFormat="1" ht="21" customHeight="1" x14ac:dyDescent="0.5">
      <c r="A32" s="28">
        <v>39819</v>
      </c>
      <c r="B32" s="29">
        <v>7.0000000000000007E-2</v>
      </c>
      <c r="C32" s="29">
        <f t="shared" si="0"/>
        <v>315.99599999999998</v>
      </c>
      <c r="D32" s="29" t="s">
        <v>282</v>
      </c>
      <c r="E32" s="29">
        <v>37</v>
      </c>
      <c r="F32" s="29">
        <v>15.33</v>
      </c>
      <c r="G32" s="30">
        <f t="shared" si="1"/>
        <v>0.43600782778864972</v>
      </c>
      <c r="H32" s="30">
        <v>6.6840000000000002</v>
      </c>
      <c r="I32" s="64" t="s">
        <v>285</v>
      </c>
    </row>
    <row r="33" spans="1:9" s="32" customFormat="1" ht="21" customHeight="1" x14ac:dyDescent="0.5">
      <c r="A33" s="28">
        <v>39840</v>
      </c>
      <c r="B33" s="29">
        <v>-0.02</v>
      </c>
      <c r="C33" s="29">
        <f t="shared" si="0"/>
        <v>315.90600000000001</v>
      </c>
      <c r="D33" s="29" t="s">
        <v>283</v>
      </c>
      <c r="E33" s="29">
        <v>37.5</v>
      </c>
      <c r="F33" s="29">
        <v>19.63</v>
      </c>
      <c r="G33" s="30">
        <f t="shared" si="1"/>
        <v>0.23127865511971474</v>
      </c>
      <c r="H33" s="30">
        <v>4.54</v>
      </c>
      <c r="I33" s="31"/>
    </row>
    <row r="34" spans="1:9" s="32" customFormat="1" ht="21" customHeight="1" x14ac:dyDescent="0.5">
      <c r="A34" s="28">
        <v>39841</v>
      </c>
      <c r="B34" s="29">
        <v>-0.01</v>
      </c>
      <c r="C34" s="29">
        <f t="shared" si="0"/>
        <v>315.916</v>
      </c>
      <c r="D34" s="29" t="s">
        <v>284</v>
      </c>
      <c r="E34" s="29">
        <v>37.5</v>
      </c>
      <c r="F34" s="29">
        <v>18.66</v>
      </c>
      <c r="G34" s="30">
        <f t="shared" si="1"/>
        <v>0.2404608788853162</v>
      </c>
      <c r="H34" s="30">
        <v>4.4870000000000001</v>
      </c>
      <c r="I34" s="31"/>
    </row>
    <row r="35" spans="1:9" s="32" customFormat="1" ht="21" customHeight="1" x14ac:dyDescent="0.5">
      <c r="A35" s="28">
        <v>39849</v>
      </c>
      <c r="B35" s="29">
        <v>0.05</v>
      </c>
      <c r="C35" s="29">
        <f t="shared" si="0"/>
        <v>315.976</v>
      </c>
      <c r="D35" s="29" t="s">
        <v>300</v>
      </c>
      <c r="E35" s="29">
        <v>38</v>
      </c>
      <c r="F35" s="29">
        <v>20.59</v>
      </c>
      <c r="G35" s="30">
        <f t="shared" si="1"/>
        <v>0.2839242350655658</v>
      </c>
      <c r="H35" s="30">
        <v>5.8460000000000001</v>
      </c>
      <c r="I35" s="64" t="s">
        <v>302</v>
      </c>
    </row>
    <row r="36" spans="1:9" s="32" customFormat="1" ht="21" customHeight="1" x14ac:dyDescent="0.5">
      <c r="A36" s="28">
        <v>36579</v>
      </c>
      <c r="B36" s="29">
        <v>0.05</v>
      </c>
      <c r="C36" s="29">
        <f t="shared" si="0"/>
        <v>315.976</v>
      </c>
      <c r="D36" s="29" t="s">
        <v>301</v>
      </c>
      <c r="E36" s="29">
        <v>38</v>
      </c>
      <c r="F36" s="29">
        <v>20.91</v>
      </c>
      <c r="G36" s="30">
        <f t="shared" si="1"/>
        <v>0.28909612625538017</v>
      </c>
      <c r="H36" s="30">
        <v>6.0449999999999999</v>
      </c>
      <c r="I36" s="31"/>
    </row>
    <row r="37" spans="1:9" s="32" customFormat="1" ht="21" customHeight="1" x14ac:dyDescent="0.5">
      <c r="A37" s="28">
        <v>39877</v>
      </c>
      <c r="B37" s="29">
        <v>7.0000000000000007E-2</v>
      </c>
      <c r="C37" s="29">
        <f t="shared" si="0"/>
        <v>315.99599999999998</v>
      </c>
      <c r="D37" s="29" t="s">
        <v>315</v>
      </c>
      <c r="E37" s="29">
        <v>39.450000000000003</v>
      </c>
      <c r="F37" s="29">
        <v>20.79</v>
      </c>
      <c r="G37" s="30">
        <f t="shared" si="1"/>
        <v>0.31563251563251565</v>
      </c>
      <c r="H37" s="30">
        <v>6.5620000000000003</v>
      </c>
      <c r="I37" s="64" t="s">
        <v>317</v>
      </c>
    </row>
    <row r="38" spans="1:9" s="32" customFormat="1" ht="21" customHeight="1" x14ac:dyDescent="0.5">
      <c r="A38" s="28">
        <v>39890</v>
      </c>
      <c r="B38" s="29">
        <v>0.17</v>
      </c>
      <c r="C38" s="29">
        <f t="shared" si="0"/>
        <v>316.096</v>
      </c>
      <c r="D38" s="29" t="s">
        <v>316</v>
      </c>
      <c r="E38" s="29">
        <v>38.9</v>
      </c>
      <c r="F38" s="29">
        <v>25.26</v>
      </c>
      <c r="G38" s="30">
        <f t="shared" si="1"/>
        <v>0.43111638954869358</v>
      </c>
      <c r="H38" s="30">
        <v>10.89</v>
      </c>
      <c r="I38" s="158"/>
    </row>
    <row r="39" spans="1:9" s="32" customFormat="1" ht="21" customHeight="1" x14ac:dyDescent="0.5">
      <c r="A39" s="38"/>
      <c r="B39" s="39"/>
      <c r="C39" s="39"/>
      <c r="D39" s="39"/>
      <c r="E39" s="39"/>
      <c r="F39" s="39"/>
      <c r="G39" s="40"/>
      <c r="H39" s="40"/>
      <c r="I39" s="176"/>
    </row>
    <row r="40" spans="1:9" s="32" customFormat="1" ht="21" customHeight="1" x14ac:dyDescent="0.5">
      <c r="A40" s="41"/>
      <c r="B40" s="42"/>
      <c r="C40" s="177"/>
      <c r="D40" s="42"/>
      <c r="E40" s="42"/>
      <c r="F40" s="42"/>
      <c r="G40" s="43"/>
      <c r="H40" s="43"/>
      <c r="I40" s="44"/>
    </row>
    <row r="41" spans="1:9" s="32" customFormat="1" ht="21" customHeight="1" x14ac:dyDescent="0.5">
      <c r="A41" s="28"/>
      <c r="B41" s="90"/>
      <c r="C41" s="29"/>
      <c r="D41" s="29"/>
      <c r="E41" s="29"/>
      <c r="F41" s="29"/>
      <c r="G41" s="30"/>
      <c r="H41" s="30"/>
      <c r="I41" s="31"/>
    </row>
    <row r="42" spans="1:9" s="32" customFormat="1" ht="21" customHeight="1" x14ac:dyDescent="0.5">
      <c r="A42" s="28"/>
      <c r="B42" s="29"/>
      <c r="C42" s="29"/>
      <c r="D42" s="29"/>
      <c r="E42" s="29"/>
      <c r="F42" s="29"/>
      <c r="G42" s="30"/>
      <c r="H42" s="30"/>
      <c r="I42" s="31"/>
    </row>
    <row r="43" spans="1:9" s="32" customFormat="1" ht="21" customHeight="1" x14ac:dyDescent="0.5">
      <c r="A43" s="28"/>
      <c r="B43" s="29"/>
      <c r="C43" s="29"/>
      <c r="D43" s="29"/>
      <c r="E43" s="29"/>
      <c r="F43" s="29"/>
      <c r="G43" s="30"/>
      <c r="H43" s="30"/>
      <c r="I43" s="31"/>
    </row>
    <row r="44" spans="1:9" s="32" customFormat="1" ht="21" customHeight="1" x14ac:dyDescent="0.5">
      <c r="A44" s="28"/>
      <c r="B44" s="29"/>
      <c r="C44" s="29"/>
      <c r="D44" s="29"/>
      <c r="E44" s="29"/>
      <c r="F44" s="29"/>
      <c r="G44" s="30"/>
      <c r="H44" s="30"/>
      <c r="I44" s="31"/>
    </row>
    <row r="45" spans="1:9" s="32" customFormat="1" ht="21" customHeight="1" x14ac:dyDescent="0.5">
      <c r="A45" s="28"/>
      <c r="B45" s="29"/>
      <c r="C45" s="29"/>
      <c r="D45" s="29"/>
      <c r="E45" s="29"/>
      <c r="F45" s="29"/>
      <c r="G45" s="30"/>
      <c r="H45" s="30"/>
      <c r="I45" s="31"/>
    </row>
    <row r="46" spans="1:9" s="32" customFormat="1" ht="21" customHeight="1" x14ac:dyDescent="0.5">
      <c r="A46" s="28"/>
      <c r="B46" s="29"/>
      <c r="C46" s="29"/>
      <c r="D46" s="29"/>
      <c r="E46" s="29"/>
      <c r="F46" s="29"/>
      <c r="G46" s="30"/>
      <c r="H46" s="30"/>
      <c r="I46" s="31"/>
    </row>
    <row r="47" spans="1:9" s="32" customFormat="1" ht="21" customHeight="1" x14ac:dyDescent="0.5">
      <c r="A47" s="28"/>
      <c r="B47" s="29"/>
      <c r="C47" s="29"/>
      <c r="D47" s="29"/>
      <c r="E47" s="29"/>
      <c r="F47" s="29"/>
      <c r="G47" s="30"/>
      <c r="H47" s="30"/>
      <c r="I47" s="31"/>
    </row>
    <row r="48" spans="1:9" s="32" customFormat="1" ht="21" customHeight="1" x14ac:dyDescent="0.5">
      <c r="A48" s="28"/>
      <c r="B48" s="29"/>
      <c r="C48" s="29"/>
      <c r="D48" s="29"/>
      <c r="E48" s="29"/>
      <c r="F48" s="29"/>
      <c r="G48" s="30"/>
      <c r="H48" s="30"/>
      <c r="I48" s="31"/>
    </row>
    <row r="49" spans="1:9" s="32" customFormat="1" ht="21" customHeight="1" x14ac:dyDescent="0.5">
      <c r="A49" s="28"/>
      <c r="B49" s="29"/>
      <c r="C49" s="29"/>
      <c r="D49" s="29"/>
      <c r="E49" s="29"/>
      <c r="F49" s="29"/>
      <c r="G49" s="30"/>
      <c r="H49" s="30"/>
      <c r="I49" s="31"/>
    </row>
    <row r="50" spans="1:9" s="32" customFormat="1" ht="21" customHeight="1" x14ac:dyDescent="0.5">
      <c r="A50" s="28"/>
      <c r="B50" s="29"/>
      <c r="C50" s="29"/>
      <c r="D50" s="29"/>
      <c r="E50" s="29"/>
      <c r="F50" s="29"/>
      <c r="G50" s="30"/>
      <c r="H50" s="30"/>
      <c r="I50" s="31"/>
    </row>
    <row r="51" spans="1:9" s="32" customFormat="1" ht="21" customHeight="1" x14ac:dyDescent="0.5">
      <c r="A51" s="28"/>
      <c r="B51" s="29"/>
      <c r="C51" s="29"/>
      <c r="D51" s="29"/>
      <c r="E51" s="29"/>
      <c r="F51" s="29"/>
      <c r="G51" s="30"/>
      <c r="H51" s="30"/>
      <c r="I51" s="31"/>
    </row>
    <row r="52" spans="1:9" s="32" customFormat="1" ht="21" customHeight="1" x14ac:dyDescent="0.5">
      <c r="A52" s="28"/>
      <c r="B52" s="29"/>
      <c r="C52" s="29"/>
      <c r="D52" s="29"/>
      <c r="E52" s="29"/>
      <c r="F52" s="29"/>
      <c r="G52" s="30"/>
      <c r="H52" s="30"/>
      <c r="I52" s="31"/>
    </row>
    <row r="53" spans="1:9" s="32" customFormat="1" ht="21" customHeight="1" x14ac:dyDescent="0.5">
      <c r="A53" s="28"/>
      <c r="B53" s="29"/>
      <c r="C53" s="29"/>
      <c r="D53" s="29"/>
      <c r="E53" s="29"/>
      <c r="F53" s="29"/>
      <c r="G53" s="30"/>
      <c r="H53" s="30"/>
      <c r="I53" s="31"/>
    </row>
    <row r="54" spans="1:9" s="32" customFormat="1" ht="21" customHeight="1" x14ac:dyDescent="0.5">
      <c r="A54" s="28"/>
      <c r="B54" s="29"/>
      <c r="C54" s="29"/>
      <c r="D54" s="29"/>
      <c r="E54" s="29"/>
      <c r="F54" s="29"/>
      <c r="G54" s="30"/>
      <c r="H54" s="30"/>
      <c r="I54" s="31"/>
    </row>
    <row r="55" spans="1:9" s="32" customFormat="1" ht="21" customHeight="1" x14ac:dyDescent="0.5">
      <c r="A55" s="28"/>
      <c r="B55" s="29"/>
      <c r="C55" s="29"/>
      <c r="D55" s="29"/>
      <c r="E55" s="29"/>
      <c r="F55" s="29"/>
      <c r="G55" s="30"/>
      <c r="H55" s="30"/>
      <c r="I55" s="31"/>
    </row>
    <row r="56" spans="1:9" s="32" customFormat="1" ht="21" customHeight="1" x14ac:dyDescent="0.5">
      <c r="A56" s="28"/>
      <c r="B56" s="29"/>
      <c r="C56" s="29"/>
      <c r="D56" s="29"/>
      <c r="E56" s="29"/>
      <c r="F56" s="29"/>
      <c r="G56" s="30"/>
      <c r="H56" s="30"/>
      <c r="I56" s="31"/>
    </row>
    <row r="57" spans="1:9" s="32" customFormat="1" ht="21" customHeight="1" x14ac:dyDescent="0.5">
      <c r="A57" s="28"/>
      <c r="B57" s="29"/>
      <c r="C57" s="29"/>
      <c r="D57" s="29"/>
      <c r="E57" s="29"/>
      <c r="F57" s="29"/>
      <c r="G57" s="30"/>
      <c r="H57" s="30"/>
      <c r="I57" s="31"/>
    </row>
    <row r="58" spans="1:9" s="32" customFormat="1" ht="21" customHeight="1" x14ac:dyDescent="0.5">
      <c r="A58" s="28"/>
      <c r="B58" s="29"/>
      <c r="C58" s="29"/>
      <c r="D58" s="29"/>
      <c r="E58" s="29"/>
      <c r="F58" s="29"/>
      <c r="G58" s="30"/>
      <c r="H58" s="30"/>
      <c r="I58" s="31"/>
    </row>
    <row r="59" spans="1:9" s="32" customFormat="1" ht="21" customHeight="1" x14ac:dyDescent="0.5">
      <c r="A59" s="28"/>
      <c r="B59" s="29"/>
      <c r="C59" s="29"/>
      <c r="D59" s="29"/>
      <c r="E59" s="29"/>
      <c r="F59" s="29"/>
      <c r="G59" s="30"/>
      <c r="H59" s="30"/>
      <c r="I59" s="31"/>
    </row>
    <row r="60" spans="1:9" s="32" customFormat="1" ht="21" customHeight="1" x14ac:dyDescent="0.5">
      <c r="A60" s="28"/>
      <c r="B60" s="29"/>
      <c r="C60" s="29"/>
      <c r="D60" s="29"/>
      <c r="E60" s="29"/>
      <c r="F60" s="29"/>
      <c r="G60" s="30"/>
      <c r="H60" s="30"/>
      <c r="I60" s="31"/>
    </row>
    <row r="61" spans="1:9" s="32" customFormat="1" ht="21" customHeight="1" x14ac:dyDescent="0.5">
      <c r="A61" s="28"/>
      <c r="B61" s="29"/>
      <c r="C61" s="29"/>
      <c r="D61" s="29"/>
      <c r="E61" s="29"/>
      <c r="F61" s="29"/>
      <c r="G61" s="30"/>
      <c r="H61" s="30"/>
      <c r="I61" s="31"/>
    </row>
    <row r="62" spans="1:9" s="32" customFormat="1" ht="21" customHeight="1" x14ac:dyDescent="0.5">
      <c r="A62" s="28"/>
      <c r="B62" s="29"/>
      <c r="C62" s="29"/>
      <c r="D62" s="29"/>
      <c r="E62" s="29"/>
      <c r="F62" s="29"/>
      <c r="G62" s="30"/>
      <c r="H62" s="30"/>
      <c r="I62" s="31"/>
    </row>
    <row r="63" spans="1:9" s="32" customFormat="1" ht="21" customHeight="1" x14ac:dyDescent="0.5">
      <c r="A63" s="28"/>
      <c r="B63" s="29"/>
      <c r="C63" s="29"/>
      <c r="D63" s="29"/>
      <c r="E63" s="29"/>
      <c r="F63" s="29"/>
      <c r="G63" s="30"/>
      <c r="H63" s="30"/>
      <c r="I63" s="31"/>
    </row>
    <row r="64" spans="1:9" s="32" customFormat="1" ht="21" customHeight="1" x14ac:dyDescent="0.5">
      <c r="A64" s="28"/>
      <c r="B64" s="29"/>
      <c r="C64" s="29"/>
      <c r="D64" s="29"/>
      <c r="E64" s="29"/>
      <c r="F64" s="29"/>
      <c r="G64" s="30"/>
      <c r="H64" s="30"/>
      <c r="I64" s="31"/>
    </row>
    <row r="65" spans="1:17" s="32" customFormat="1" ht="21" customHeight="1" x14ac:dyDescent="0.5">
      <c r="A65" s="28"/>
      <c r="B65" s="29"/>
      <c r="C65" s="29"/>
      <c r="D65" s="29"/>
      <c r="E65" s="29"/>
      <c r="F65" s="29"/>
      <c r="G65" s="30"/>
      <c r="H65" s="30"/>
      <c r="I65" s="31"/>
    </row>
    <row r="66" spans="1:17" s="32" customFormat="1" ht="21" customHeight="1" x14ac:dyDescent="0.5">
      <c r="A66" s="28"/>
      <c r="B66" s="29"/>
      <c r="C66" s="29"/>
      <c r="D66" s="29"/>
      <c r="E66" s="29"/>
      <c r="F66" s="29"/>
      <c r="G66" s="30"/>
      <c r="H66" s="30"/>
      <c r="I66" s="31"/>
    </row>
    <row r="67" spans="1:17" s="32" customFormat="1" ht="21" customHeight="1" x14ac:dyDescent="0.5">
      <c r="A67" s="28"/>
      <c r="B67" s="29"/>
      <c r="C67" s="29"/>
      <c r="D67" s="29"/>
      <c r="E67" s="29"/>
      <c r="F67" s="29"/>
      <c r="G67" s="30"/>
      <c r="H67" s="30"/>
      <c r="I67" s="31"/>
    </row>
    <row r="68" spans="1:17" s="32" customFormat="1" ht="21" customHeight="1" x14ac:dyDescent="0.5">
      <c r="A68" s="38"/>
      <c r="B68" s="39"/>
      <c r="C68" s="39"/>
      <c r="D68" s="39"/>
      <c r="E68" s="39"/>
      <c r="F68" s="39"/>
      <c r="G68" s="40"/>
      <c r="H68" s="40"/>
      <c r="I68" s="45"/>
      <c r="Q68" s="32" t="s">
        <v>26</v>
      </c>
    </row>
    <row r="69" spans="1:17" s="32" customFormat="1" ht="21" customHeight="1" x14ac:dyDescent="0.5">
      <c r="A69" s="93"/>
      <c r="B69" s="33"/>
      <c r="C69" s="33"/>
      <c r="D69" s="33"/>
      <c r="E69" s="33"/>
      <c r="F69" s="33"/>
      <c r="G69" s="34"/>
      <c r="H69" s="34"/>
      <c r="I69" s="94"/>
    </row>
    <row r="70" spans="1:17" s="32" customFormat="1" ht="21" customHeight="1" x14ac:dyDescent="0.5">
      <c r="A70" s="93"/>
      <c r="B70" s="33"/>
      <c r="C70" s="33"/>
      <c r="D70" s="33"/>
      <c r="E70" s="33"/>
      <c r="F70" s="33"/>
      <c r="G70" s="34"/>
      <c r="H70" s="34"/>
      <c r="I70" s="48"/>
    </row>
    <row r="71" spans="1:17" s="32" customFormat="1" ht="21" customHeight="1" x14ac:dyDescent="0.5">
      <c r="A71" s="93"/>
      <c r="B71" s="33"/>
      <c r="C71" s="33"/>
      <c r="D71" s="33"/>
      <c r="E71" s="33"/>
      <c r="F71" s="33"/>
      <c r="G71" s="34"/>
      <c r="H71" s="34"/>
      <c r="I71" s="94"/>
    </row>
    <row r="72" spans="1:17" s="32" customFormat="1" ht="21" customHeight="1" x14ac:dyDescent="0.5">
      <c r="A72" s="93"/>
      <c r="B72" s="33"/>
      <c r="C72" s="33"/>
      <c r="D72" s="33"/>
      <c r="E72" s="33"/>
      <c r="F72" s="33"/>
      <c r="G72" s="34"/>
      <c r="H72" s="34"/>
      <c r="I72" s="94"/>
    </row>
    <row r="73" spans="1:17" s="32" customFormat="1" ht="21" customHeight="1" x14ac:dyDescent="0.5">
      <c r="A73" s="93"/>
      <c r="B73" s="33"/>
      <c r="C73" s="33"/>
      <c r="D73" s="33"/>
      <c r="E73" s="33"/>
      <c r="F73" s="33"/>
      <c r="G73" s="34"/>
      <c r="H73" s="34"/>
    </row>
    <row r="74" spans="1:17" s="32" customFormat="1" ht="21" customHeight="1" x14ac:dyDescent="0.5">
      <c r="A74" s="93"/>
      <c r="B74" s="33"/>
      <c r="C74" s="33"/>
      <c r="D74" s="33"/>
      <c r="E74" s="33"/>
      <c r="F74" s="33"/>
      <c r="G74" s="34"/>
      <c r="H74" s="34"/>
      <c r="I74" s="104"/>
    </row>
    <row r="75" spans="1:17" s="32" customFormat="1" ht="21" customHeight="1" x14ac:dyDescent="0.5">
      <c r="A75" s="93"/>
      <c r="B75" s="33"/>
      <c r="C75" s="33"/>
      <c r="D75" s="33"/>
      <c r="E75" s="33"/>
      <c r="F75" s="33"/>
      <c r="G75" s="34"/>
      <c r="H75" s="34"/>
      <c r="I75" s="104"/>
    </row>
    <row r="76" spans="1:17" s="32" customFormat="1" ht="21" customHeight="1" x14ac:dyDescent="0.5">
      <c r="A76" s="93"/>
      <c r="B76" s="33"/>
      <c r="C76" s="33"/>
      <c r="D76" s="33"/>
      <c r="E76" s="33"/>
      <c r="F76" s="33"/>
      <c r="G76" s="34"/>
      <c r="H76" s="34"/>
      <c r="I76" s="104"/>
    </row>
    <row r="77" spans="1:17" s="32" customFormat="1" ht="21" customHeight="1" x14ac:dyDescent="0.5">
      <c r="A77" s="93"/>
      <c r="B77" s="33"/>
      <c r="C77" s="33"/>
      <c r="D77" s="33"/>
      <c r="E77" s="33"/>
      <c r="F77" s="33"/>
      <c r="G77" s="34"/>
      <c r="H77" s="34"/>
      <c r="I77" s="104"/>
    </row>
    <row r="78" spans="1:17" s="32" customFormat="1" ht="21" customHeight="1" x14ac:dyDescent="0.5">
      <c r="A78" s="93"/>
      <c r="B78" s="33"/>
      <c r="C78" s="33"/>
      <c r="D78" s="33"/>
      <c r="E78" s="33"/>
      <c r="F78" s="33"/>
      <c r="G78" s="34"/>
      <c r="H78" s="34"/>
      <c r="I78" s="104"/>
    </row>
    <row r="79" spans="1:17" s="32" customFormat="1" ht="21" customHeight="1" x14ac:dyDescent="0.5">
      <c r="A79" s="93"/>
      <c r="B79" s="33"/>
      <c r="C79" s="33"/>
      <c r="D79" s="33"/>
      <c r="E79" s="33"/>
      <c r="F79" s="33"/>
      <c r="G79" s="34"/>
      <c r="H79" s="34"/>
      <c r="I79" s="104"/>
    </row>
    <row r="80" spans="1:17" s="32" customFormat="1" ht="21" customHeight="1" x14ac:dyDescent="0.5">
      <c r="A80" s="93"/>
      <c r="B80" s="33"/>
      <c r="C80" s="34"/>
      <c r="D80" s="33"/>
      <c r="E80" s="33"/>
      <c r="F80" s="33"/>
      <c r="G80" s="34"/>
      <c r="H80" s="34"/>
      <c r="I80" s="104"/>
    </row>
    <row r="81" spans="1:18" s="32" customFormat="1" ht="21" customHeight="1" x14ac:dyDescent="0.5">
      <c r="A81" s="93"/>
      <c r="B81" s="33"/>
      <c r="C81" s="34"/>
      <c r="D81" s="33"/>
      <c r="E81" s="33"/>
      <c r="F81" s="33"/>
      <c r="G81" s="34"/>
      <c r="H81" s="34"/>
      <c r="I81" s="104"/>
    </row>
    <row r="82" spans="1:18" s="11" customFormat="1" x14ac:dyDescent="0.45">
      <c r="A82" s="118"/>
      <c r="B82" s="119"/>
      <c r="C82" s="95"/>
      <c r="D82" s="119"/>
      <c r="E82" s="119"/>
      <c r="F82" s="119"/>
      <c r="G82" s="95"/>
      <c r="H82" s="95"/>
      <c r="J82" s="32"/>
      <c r="K82" s="32"/>
      <c r="L82" s="32"/>
      <c r="M82" s="32"/>
      <c r="N82" s="32"/>
      <c r="O82" s="32"/>
      <c r="P82" s="32"/>
      <c r="Q82" s="32"/>
      <c r="R82" s="32"/>
    </row>
    <row r="83" spans="1:18" s="11" customFormat="1" x14ac:dyDescent="0.45">
      <c r="A83" s="118"/>
      <c r="B83" s="119"/>
      <c r="C83" s="95"/>
      <c r="D83" s="119"/>
      <c r="E83" s="119"/>
      <c r="F83" s="119"/>
      <c r="G83" s="95"/>
      <c r="H83" s="95"/>
      <c r="J83" s="32"/>
      <c r="K83" s="32"/>
      <c r="L83" s="32"/>
      <c r="M83" s="32"/>
      <c r="N83" s="32"/>
      <c r="O83" s="32"/>
      <c r="P83" s="32"/>
      <c r="Q83" s="32"/>
      <c r="R83" s="32"/>
    </row>
    <row r="84" spans="1:18" s="11" customFormat="1" x14ac:dyDescent="0.45">
      <c r="A84" s="118"/>
      <c r="B84" s="119"/>
      <c r="C84" s="95"/>
      <c r="D84" s="119"/>
      <c r="E84" s="119"/>
      <c r="F84" s="119"/>
      <c r="G84" s="95"/>
      <c r="H84" s="95"/>
      <c r="J84" s="32"/>
      <c r="K84" s="32"/>
      <c r="L84" s="32"/>
      <c r="M84" s="32"/>
      <c r="N84" s="32"/>
      <c r="O84" s="32"/>
      <c r="P84" s="32"/>
      <c r="Q84" s="32"/>
      <c r="R84" s="32"/>
    </row>
    <row r="85" spans="1:18" s="11" customFormat="1" x14ac:dyDescent="0.45">
      <c r="A85" s="118"/>
      <c r="B85" s="119"/>
      <c r="C85" s="95"/>
      <c r="D85" s="119"/>
      <c r="E85" s="119"/>
      <c r="F85" s="119"/>
      <c r="G85" s="95"/>
      <c r="H85" s="95"/>
      <c r="J85" s="32"/>
      <c r="K85" s="32"/>
      <c r="L85" s="32"/>
      <c r="M85" s="32"/>
      <c r="N85" s="32"/>
      <c r="O85" s="32"/>
      <c r="P85" s="32"/>
      <c r="Q85" s="32"/>
      <c r="R85" s="32"/>
    </row>
    <row r="86" spans="1:18" s="11" customFormat="1" x14ac:dyDescent="0.45">
      <c r="A86" s="118"/>
      <c r="B86" s="119"/>
      <c r="C86" s="95"/>
      <c r="D86" s="119"/>
      <c r="E86" s="119"/>
      <c r="F86" s="119"/>
      <c r="G86" s="95"/>
      <c r="H86" s="95"/>
      <c r="J86" s="36"/>
      <c r="K86" s="36"/>
      <c r="L86" s="36"/>
      <c r="M86" s="36"/>
      <c r="N86" s="36"/>
      <c r="O86" s="36"/>
      <c r="P86" s="36"/>
      <c r="Q86" s="36"/>
      <c r="R86" s="36"/>
    </row>
    <row r="87" spans="1:18" x14ac:dyDescent="0.45">
      <c r="A87" s="118"/>
      <c r="B87" s="119"/>
      <c r="C87" s="95"/>
      <c r="D87" s="119"/>
      <c r="E87" s="119"/>
      <c r="F87" s="119"/>
      <c r="G87" s="95"/>
      <c r="H87" s="95"/>
      <c r="J87" s="36"/>
      <c r="K87" s="36"/>
      <c r="L87" s="36"/>
      <c r="M87" s="36"/>
      <c r="N87" s="36"/>
      <c r="O87" s="36"/>
      <c r="P87" s="36"/>
      <c r="Q87" s="36"/>
      <c r="R87" s="36"/>
    </row>
    <row r="88" spans="1:18" ht="21.75" x14ac:dyDescent="0.5">
      <c r="A88" s="118"/>
      <c r="B88" s="119"/>
      <c r="C88" s="95"/>
      <c r="D88" s="119"/>
      <c r="E88" s="119"/>
      <c r="F88" s="119"/>
      <c r="G88" s="95"/>
      <c r="H88" s="95"/>
      <c r="J88"/>
      <c r="K88"/>
      <c r="L88"/>
      <c r="M88"/>
      <c r="N88"/>
      <c r="O88"/>
      <c r="P88"/>
      <c r="Q88"/>
      <c r="R88"/>
    </row>
    <row r="89" spans="1:18" ht="21.75" x14ac:dyDescent="0.5">
      <c r="A89" s="118"/>
      <c r="B89" s="119"/>
      <c r="C89" s="95"/>
      <c r="D89" s="119"/>
      <c r="E89" s="119"/>
      <c r="F89" s="119"/>
      <c r="G89" s="95"/>
      <c r="H89" s="95"/>
      <c r="J89"/>
      <c r="K89"/>
      <c r="L89"/>
      <c r="M89"/>
      <c r="N89"/>
      <c r="O89"/>
      <c r="P89"/>
      <c r="Q89"/>
      <c r="R89"/>
    </row>
    <row r="90" spans="1:18" ht="21.75" x14ac:dyDescent="0.5">
      <c r="A90" s="118"/>
      <c r="B90" s="119"/>
      <c r="C90" s="95"/>
      <c r="D90" s="119"/>
      <c r="E90" s="119"/>
      <c r="F90" s="119"/>
      <c r="G90" s="95"/>
      <c r="H90" s="95"/>
      <c r="J90"/>
      <c r="K90"/>
      <c r="L90"/>
      <c r="M90"/>
      <c r="N90"/>
      <c r="O90"/>
      <c r="P90"/>
      <c r="Q90"/>
      <c r="R90"/>
    </row>
    <row r="91" spans="1:18" ht="21.75" x14ac:dyDescent="0.5">
      <c r="A91" s="118"/>
      <c r="B91" s="119"/>
      <c r="C91" s="95"/>
      <c r="D91" s="119"/>
      <c r="E91" s="119"/>
      <c r="F91" s="119"/>
      <c r="G91" s="95"/>
      <c r="H91" s="95"/>
      <c r="J91"/>
      <c r="K91"/>
      <c r="L91"/>
      <c r="M91"/>
      <c r="N91"/>
      <c r="O91"/>
      <c r="P91"/>
      <c r="Q91"/>
      <c r="R91"/>
    </row>
    <row r="92" spans="1:18" ht="21.75" x14ac:dyDescent="0.5">
      <c r="A92" s="118"/>
      <c r="B92" s="119"/>
      <c r="C92" s="95"/>
      <c r="D92" s="119"/>
      <c r="E92" s="119"/>
      <c r="F92" s="119"/>
      <c r="G92" s="95"/>
      <c r="H92" s="95"/>
      <c r="J92"/>
      <c r="K92"/>
      <c r="L92"/>
      <c r="M92"/>
      <c r="N92"/>
      <c r="O92"/>
      <c r="P92"/>
      <c r="Q92"/>
      <c r="R92"/>
    </row>
    <row r="93" spans="1:18" ht="21.75" x14ac:dyDescent="0.5">
      <c r="A93" s="118"/>
      <c r="B93" s="119"/>
      <c r="C93" s="95"/>
      <c r="D93" s="119"/>
      <c r="E93" s="119"/>
      <c r="F93" s="119"/>
      <c r="G93" s="95"/>
      <c r="H93" s="95"/>
      <c r="J93"/>
      <c r="K93"/>
      <c r="L93"/>
      <c r="M93"/>
      <c r="N93"/>
      <c r="O93"/>
      <c r="P93"/>
      <c r="Q93"/>
      <c r="R93"/>
    </row>
    <row r="94" spans="1:18" ht="21.75" x14ac:dyDescent="0.5">
      <c r="A94" s="118"/>
      <c r="B94" s="119"/>
      <c r="C94" s="95"/>
      <c r="D94" s="119"/>
      <c r="E94" s="119"/>
      <c r="F94" s="119"/>
      <c r="G94" s="95"/>
      <c r="H94" s="95"/>
      <c r="J94"/>
      <c r="K94"/>
      <c r="L94"/>
      <c r="M94"/>
      <c r="N94"/>
      <c r="O94"/>
      <c r="P94"/>
      <c r="Q94"/>
      <c r="R94"/>
    </row>
    <row r="95" spans="1:18" ht="21.75" x14ac:dyDescent="0.5">
      <c r="A95" s="118"/>
      <c r="B95" s="119"/>
      <c r="C95" s="95"/>
      <c r="D95" s="119"/>
      <c r="E95" s="119"/>
      <c r="F95" s="119"/>
      <c r="G95" s="95"/>
      <c r="H95" s="95"/>
      <c r="J95"/>
      <c r="K95"/>
      <c r="L95"/>
      <c r="M95"/>
      <c r="N95"/>
      <c r="O95"/>
      <c r="P95"/>
      <c r="Q95"/>
      <c r="R95"/>
    </row>
    <row r="96" spans="1:18" ht="21.75" x14ac:dyDescent="0.5">
      <c r="A96" s="118"/>
      <c r="B96" s="119"/>
      <c r="C96" s="95"/>
      <c r="D96" s="119"/>
      <c r="E96" s="119"/>
      <c r="F96" s="119"/>
      <c r="G96" s="95"/>
      <c r="H96" s="95"/>
      <c r="J96"/>
      <c r="K96"/>
      <c r="L96"/>
      <c r="M96"/>
      <c r="N96"/>
      <c r="O96"/>
      <c r="P96"/>
      <c r="Q96"/>
      <c r="R96"/>
    </row>
    <row r="97" spans="1:18" ht="21.75" x14ac:dyDescent="0.5">
      <c r="A97" s="118"/>
      <c r="B97" s="119"/>
      <c r="C97" s="95"/>
      <c r="D97" s="119"/>
      <c r="E97" s="119"/>
      <c r="F97" s="119"/>
      <c r="G97" s="95"/>
      <c r="H97" s="95"/>
      <c r="J97"/>
      <c r="K97"/>
      <c r="L97"/>
      <c r="M97"/>
      <c r="N97"/>
      <c r="O97"/>
      <c r="P97"/>
      <c r="Q97"/>
      <c r="R97"/>
    </row>
    <row r="98" spans="1:18" ht="21.75" x14ac:dyDescent="0.5">
      <c r="A98" s="118"/>
      <c r="B98" s="119"/>
      <c r="C98" s="95"/>
      <c r="D98" s="119"/>
      <c r="E98" s="119"/>
      <c r="F98" s="119"/>
      <c r="G98" s="95"/>
      <c r="H98" s="95"/>
      <c r="J98"/>
      <c r="K98"/>
      <c r="L98"/>
      <c r="M98"/>
      <c r="N98"/>
      <c r="O98"/>
      <c r="P98"/>
      <c r="Q98"/>
      <c r="R98"/>
    </row>
    <row r="99" spans="1:18" ht="21.75" x14ac:dyDescent="0.5">
      <c r="A99" s="118"/>
      <c r="B99" s="119"/>
      <c r="C99" s="95"/>
      <c r="D99" s="119"/>
      <c r="E99" s="119"/>
      <c r="F99" s="119"/>
      <c r="G99" s="95"/>
      <c r="H99" s="95"/>
      <c r="J99"/>
      <c r="K99"/>
      <c r="L99"/>
      <c r="M99"/>
      <c r="N99"/>
      <c r="O99"/>
      <c r="P99"/>
      <c r="Q99"/>
      <c r="R99"/>
    </row>
    <row r="100" spans="1:18" ht="21.75" x14ac:dyDescent="0.5">
      <c r="A100" s="118"/>
      <c r="B100" s="119"/>
      <c r="C100" s="95"/>
      <c r="D100" s="119"/>
      <c r="E100" s="119"/>
      <c r="F100" s="119"/>
      <c r="G100" s="95"/>
      <c r="H100" s="95"/>
      <c r="J100"/>
      <c r="K100"/>
      <c r="L100"/>
      <c r="M100"/>
      <c r="N100"/>
      <c r="O100"/>
      <c r="P100"/>
      <c r="Q100"/>
      <c r="R100"/>
    </row>
    <row r="101" spans="1:18" ht="21.75" x14ac:dyDescent="0.5">
      <c r="A101" s="118"/>
      <c r="B101" s="119"/>
      <c r="C101" s="95"/>
      <c r="D101" s="119"/>
      <c r="E101" s="119"/>
      <c r="F101" s="119"/>
      <c r="G101" s="95"/>
      <c r="H101" s="95"/>
      <c r="J101"/>
      <c r="K101"/>
      <c r="L101"/>
      <c r="M101"/>
      <c r="N101"/>
      <c r="O101"/>
      <c r="P101"/>
      <c r="Q101"/>
      <c r="R101"/>
    </row>
    <row r="102" spans="1:18" ht="21.75" x14ac:dyDescent="0.5">
      <c r="A102" s="118"/>
      <c r="B102" s="119"/>
      <c r="C102" s="95"/>
      <c r="D102" s="119"/>
      <c r="E102" s="119"/>
      <c r="F102" s="119"/>
      <c r="G102" s="95"/>
      <c r="H102" s="95"/>
      <c r="J102"/>
      <c r="K102"/>
      <c r="L102"/>
      <c r="M102"/>
      <c r="N102"/>
      <c r="O102"/>
      <c r="P102"/>
      <c r="Q102"/>
      <c r="R102"/>
    </row>
    <row r="103" spans="1:18" ht="21.75" x14ac:dyDescent="0.5">
      <c r="A103" s="118"/>
      <c r="B103" s="119"/>
      <c r="C103" s="95"/>
      <c r="D103" s="119"/>
      <c r="E103" s="119"/>
      <c r="F103" s="119"/>
      <c r="G103" s="95"/>
      <c r="H103" s="95"/>
      <c r="J103"/>
      <c r="K103"/>
      <c r="L103"/>
      <c r="M103"/>
      <c r="N103"/>
      <c r="O103"/>
      <c r="P103"/>
      <c r="Q103"/>
      <c r="R103"/>
    </row>
    <row r="104" spans="1:18" ht="21.75" x14ac:dyDescent="0.5">
      <c r="A104" s="118"/>
      <c r="B104" s="119"/>
      <c r="C104" s="95"/>
      <c r="D104" s="119"/>
      <c r="E104" s="119"/>
      <c r="F104" s="119"/>
      <c r="G104" s="95"/>
      <c r="H104" s="95"/>
      <c r="J104"/>
      <c r="K104"/>
      <c r="L104"/>
      <c r="M104"/>
      <c r="N104"/>
      <c r="O104"/>
      <c r="P104"/>
      <c r="Q104"/>
      <c r="R104"/>
    </row>
    <row r="105" spans="1:18" ht="21.75" x14ac:dyDescent="0.5">
      <c r="A105" s="118"/>
      <c r="B105" s="119"/>
      <c r="C105" s="95"/>
      <c r="D105" s="119"/>
      <c r="E105" s="119"/>
      <c r="F105" s="119"/>
      <c r="G105" s="95"/>
      <c r="H105" s="95"/>
      <c r="J105"/>
      <c r="K105"/>
      <c r="L105"/>
      <c r="M105"/>
      <c r="N105"/>
      <c r="O105"/>
      <c r="P105"/>
      <c r="Q105"/>
      <c r="R105"/>
    </row>
    <row r="106" spans="1:18" ht="21.75" x14ac:dyDescent="0.5">
      <c r="A106" s="118"/>
      <c r="B106" s="119"/>
      <c r="C106" s="95"/>
      <c r="D106" s="119"/>
      <c r="E106" s="119"/>
      <c r="F106" s="119"/>
      <c r="G106" s="95"/>
      <c r="H106" s="95"/>
      <c r="J106"/>
      <c r="K106"/>
      <c r="L106"/>
      <c r="M106"/>
      <c r="N106"/>
      <c r="O106"/>
      <c r="P106"/>
      <c r="Q106"/>
      <c r="R106"/>
    </row>
    <row r="107" spans="1:18" ht="21.75" x14ac:dyDescent="0.5">
      <c r="A107" s="118"/>
      <c r="B107" s="119"/>
      <c r="C107" s="95"/>
      <c r="D107" s="119"/>
      <c r="E107" s="119"/>
      <c r="F107" s="119"/>
      <c r="G107" s="95"/>
      <c r="H107" s="95"/>
      <c r="J107"/>
      <c r="K107"/>
      <c r="L107"/>
      <c r="M107"/>
      <c r="N107"/>
      <c r="O107"/>
      <c r="P107"/>
      <c r="Q107"/>
      <c r="R107"/>
    </row>
    <row r="108" spans="1:18" ht="21.75" x14ac:dyDescent="0.5">
      <c r="A108" s="118"/>
      <c r="B108" s="119"/>
      <c r="C108" s="95"/>
      <c r="D108" s="119"/>
      <c r="E108" s="119"/>
      <c r="F108" s="119"/>
      <c r="G108" s="95"/>
      <c r="H108" s="95"/>
      <c r="J108"/>
      <c r="K108"/>
      <c r="L108"/>
      <c r="M108"/>
      <c r="N108"/>
      <c r="O108"/>
      <c r="P108"/>
      <c r="Q108"/>
      <c r="R108"/>
    </row>
    <row r="109" spans="1:18" ht="21.75" x14ac:dyDescent="0.5">
      <c r="A109" s="118"/>
      <c r="B109" s="119"/>
      <c r="C109" s="95"/>
      <c r="D109" s="119"/>
      <c r="E109" s="119"/>
      <c r="F109" s="119"/>
      <c r="G109" s="95"/>
      <c r="H109" s="95"/>
      <c r="J109"/>
      <c r="K109"/>
      <c r="L109"/>
      <c r="M109"/>
      <c r="N109"/>
      <c r="O109"/>
      <c r="P109"/>
      <c r="Q109"/>
      <c r="R109"/>
    </row>
    <row r="110" spans="1:18" ht="21.75" x14ac:dyDescent="0.5">
      <c r="A110" s="118"/>
      <c r="B110" s="119"/>
      <c r="C110" s="95"/>
      <c r="D110" s="119"/>
      <c r="E110" s="119"/>
      <c r="F110" s="119"/>
      <c r="G110" s="95"/>
      <c r="H110" s="95"/>
      <c r="J110"/>
      <c r="K110"/>
      <c r="L110"/>
      <c r="M110"/>
      <c r="N110"/>
      <c r="O110"/>
      <c r="P110"/>
      <c r="Q110"/>
      <c r="R110"/>
    </row>
    <row r="111" spans="1:18" ht="21.75" x14ac:dyDescent="0.5">
      <c r="A111" s="118"/>
      <c r="B111" s="119"/>
      <c r="C111" s="95"/>
      <c r="D111" s="119"/>
      <c r="E111" s="119"/>
      <c r="F111" s="119"/>
      <c r="G111" s="95"/>
      <c r="H111" s="95"/>
      <c r="J111"/>
      <c r="K111"/>
      <c r="L111"/>
      <c r="M111"/>
      <c r="N111"/>
      <c r="O111"/>
      <c r="P111"/>
      <c r="Q111"/>
      <c r="R111"/>
    </row>
    <row r="112" spans="1:18" ht="21.75" x14ac:dyDescent="0.5">
      <c r="A112" s="118"/>
      <c r="B112" s="119"/>
      <c r="C112" s="95"/>
      <c r="D112" s="119"/>
      <c r="E112" s="119"/>
      <c r="F112" s="119"/>
      <c r="G112" s="95"/>
      <c r="H112" s="95"/>
      <c r="J112"/>
      <c r="K112"/>
      <c r="L112"/>
      <c r="M112"/>
      <c r="N112"/>
      <c r="O112"/>
      <c r="P112"/>
      <c r="Q112"/>
      <c r="R112"/>
    </row>
    <row r="113" spans="1:18" ht="21.75" x14ac:dyDescent="0.5">
      <c r="A113" s="118"/>
      <c r="B113" s="119"/>
      <c r="C113" s="95"/>
      <c r="D113" s="119"/>
      <c r="E113" s="119"/>
      <c r="F113" s="119"/>
      <c r="G113" s="95"/>
      <c r="H113" s="95"/>
      <c r="J113"/>
      <c r="K113"/>
      <c r="L113"/>
      <c r="M113"/>
      <c r="N113"/>
      <c r="O113"/>
      <c r="P113"/>
      <c r="Q113"/>
      <c r="R113"/>
    </row>
    <row r="114" spans="1:18" ht="21.75" x14ac:dyDescent="0.5">
      <c r="A114" s="118"/>
      <c r="B114" s="119"/>
      <c r="C114" s="95"/>
      <c r="D114" s="119"/>
      <c r="E114" s="119"/>
      <c r="F114" s="119"/>
      <c r="G114" s="95"/>
      <c r="H114" s="95"/>
      <c r="J114"/>
      <c r="K114"/>
      <c r="L114"/>
      <c r="M114"/>
      <c r="N114"/>
      <c r="O114"/>
      <c r="P114"/>
      <c r="Q114"/>
      <c r="R114"/>
    </row>
    <row r="115" spans="1:18" ht="21.75" x14ac:dyDescent="0.5">
      <c r="A115" s="118"/>
      <c r="B115" s="119"/>
      <c r="C115" s="95"/>
      <c r="D115" s="119"/>
      <c r="E115" s="119"/>
      <c r="F115" s="119"/>
      <c r="G115" s="95"/>
      <c r="H115" s="95"/>
      <c r="J115"/>
      <c r="K115"/>
      <c r="L115"/>
      <c r="M115"/>
      <c r="N115"/>
      <c r="O115"/>
      <c r="P115"/>
      <c r="Q115"/>
      <c r="R115"/>
    </row>
    <row r="116" spans="1:18" ht="21.75" x14ac:dyDescent="0.5">
      <c r="A116" s="118"/>
      <c r="B116" s="119"/>
      <c r="C116" s="95"/>
      <c r="D116" s="119"/>
      <c r="E116" s="119"/>
      <c r="F116" s="119"/>
      <c r="G116" s="95"/>
      <c r="H116" s="95"/>
      <c r="J116"/>
      <c r="K116"/>
      <c r="L116"/>
      <c r="M116"/>
      <c r="N116"/>
      <c r="O116"/>
      <c r="P116"/>
      <c r="Q116"/>
      <c r="R116"/>
    </row>
    <row r="117" spans="1:18" ht="21.75" x14ac:dyDescent="0.5">
      <c r="A117" s="118"/>
      <c r="B117" s="119"/>
      <c r="C117" s="95"/>
      <c r="D117" s="119"/>
      <c r="E117" s="119"/>
      <c r="F117" s="119"/>
      <c r="G117" s="95"/>
      <c r="H117" s="95"/>
      <c r="J117"/>
      <c r="K117"/>
      <c r="L117"/>
      <c r="M117"/>
      <c r="N117"/>
      <c r="O117"/>
      <c r="P117"/>
      <c r="Q117"/>
      <c r="R117"/>
    </row>
    <row r="118" spans="1:18" ht="21.75" x14ac:dyDescent="0.5">
      <c r="A118" s="118"/>
      <c r="B118" s="119"/>
      <c r="C118" s="95"/>
      <c r="D118" s="119"/>
      <c r="E118" s="119"/>
      <c r="F118" s="119"/>
      <c r="G118" s="95"/>
      <c r="H118" s="95"/>
      <c r="J118"/>
      <c r="K118"/>
      <c r="L118"/>
      <c r="M118"/>
      <c r="N118"/>
      <c r="O118"/>
      <c r="P118"/>
      <c r="Q118"/>
      <c r="R118"/>
    </row>
    <row r="119" spans="1:18" ht="21.75" x14ac:dyDescent="0.5">
      <c r="A119" s="118"/>
      <c r="B119" s="119"/>
      <c r="C119" s="95"/>
      <c r="D119" s="119"/>
      <c r="E119" s="119"/>
      <c r="F119" s="119"/>
      <c r="G119" s="95"/>
      <c r="H119" s="95"/>
      <c r="J119"/>
      <c r="K119"/>
      <c r="L119"/>
      <c r="M119"/>
      <c r="N119"/>
      <c r="O119"/>
      <c r="P119"/>
      <c r="Q119"/>
      <c r="R119"/>
    </row>
    <row r="120" spans="1:18" ht="21.75" x14ac:dyDescent="0.5">
      <c r="A120" s="118"/>
      <c r="B120" s="119"/>
      <c r="C120" s="95"/>
      <c r="D120" s="119"/>
      <c r="E120" s="119"/>
      <c r="F120" s="119"/>
      <c r="G120" s="95"/>
      <c r="H120" s="95"/>
      <c r="J120"/>
      <c r="K120"/>
      <c r="L120"/>
      <c r="M120"/>
      <c r="N120"/>
      <c r="O120"/>
      <c r="P120"/>
      <c r="Q120"/>
      <c r="R120"/>
    </row>
    <row r="121" spans="1:18" ht="21.75" x14ac:dyDescent="0.5">
      <c r="A121" s="118"/>
      <c r="B121" s="119"/>
      <c r="C121" s="95"/>
      <c r="D121" s="119"/>
      <c r="E121" s="119"/>
      <c r="F121" s="119"/>
      <c r="G121" s="95"/>
      <c r="H121" s="95"/>
      <c r="J121"/>
      <c r="K121"/>
      <c r="L121"/>
      <c r="M121"/>
      <c r="N121"/>
      <c r="O121"/>
      <c r="P121"/>
      <c r="Q121"/>
      <c r="R121"/>
    </row>
    <row r="122" spans="1:18" ht="21.75" x14ac:dyDescent="0.5">
      <c r="A122" s="118"/>
      <c r="B122" s="119"/>
      <c r="C122" s="95"/>
      <c r="D122" s="119"/>
      <c r="E122" s="119"/>
      <c r="F122" s="119"/>
      <c r="G122" s="95"/>
      <c r="H122" s="95"/>
      <c r="J122"/>
      <c r="K122"/>
      <c r="L122"/>
      <c r="M122"/>
      <c r="N122"/>
      <c r="O122"/>
      <c r="P122"/>
      <c r="Q122"/>
      <c r="R122"/>
    </row>
    <row r="123" spans="1:18" ht="21.75" x14ac:dyDescent="0.5">
      <c r="A123" s="118"/>
      <c r="B123" s="119"/>
      <c r="C123" s="95"/>
      <c r="D123" s="119"/>
      <c r="E123" s="119"/>
      <c r="F123" s="119"/>
      <c r="G123" s="95"/>
      <c r="H123" s="95"/>
      <c r="J123"/>
      <c r="K123"/>
      <c r="L123"/>
      <c r="M123"/>
      <c r="N123"/>
      <c r="O123"/>
      <c r="P123"/>
      <c r="Q123"/>
      <c r="R123"/>
    </row>
    <row r="124" spans="1:18" ht="21.75" x14ac:dyDescent="0.5">
      <c r="A124" s="118"/>
      <c r="B124" s="119"/>
      <c r="C124" s="95"/>
      <c r="D124" s="119"/>
      <c r="E124" s="119"/>
      <c r="F124" s="119"/>
      <c r="G124" s="95"/>
      <c r="H124" s="95"/>
      <c r="J124"/>
      <c r="K124"/>
      <c r="L124"/>
      <c r="M124"/>
      <c r="N124"/>
      <c r="O124"/>
      <c r="P124"/>
      <c r="Q124"/>
      <c r="R124"/>
    </row>
    <row r="125" spans="1:18" ht="21.75" x14ac:dyDescent="0.5">
      <c r="A125" s="118"/>
      <c r="B125" s="119"/>
      <c r="C125" s="95"/>
      <c r="D125" s="119"/>
      <c r="E125" s="119"/>
      <c r="F125" s="119"/>
      <c r="G125" s="95"/>
      <c r="H125" s="95"/>
      <c r="J125"/>
      <c r="K125"/>
      <c r="L125"/>
      <c r="M125"/>
      <c r="N125"/>
      <c r="O125"/>
      <c r="P125"/>
      <c r="Q125"/>
      <c r="R125"/>
    </row>
    <row r="126" spans="1:18" ht="21.75" x14ac:dyDescent="0.5">
      <c r="A126" s="118"/>
      <c r="B126" s="119"/>
      <c r="C126" s="95"/>
      <c r="D126" s="119"/>
      <c r="E126" s="119"/>
      <c r="F126" s="119"/>
      <c r="G126" s="95"/>
      <c r="H126" s="95"/>
      <c r="J126"/>
      <c r="K126"/>
      <c r="L126"/>
      <c r="M126"/>
      <c r="N126"/>
      <c r="O126"/>
      <c r="P126"/>
      <c r="Q126"/>
      <c r="R126"/>
    </row>
    <row r="127" spans="1:18" ht="21.75" x14ac:dyDescent="0.5">
      <c r="A127" s="118"/>
      <c r="B127" s="119"/>
      <c r="C127" s="95"/>
      <c r="D127" s="119"/>
      <c r="E127" s="119"/>
      <c r="F127" s="119"/>
      <c r="G127" s="95"/>
      <c r="H127" s="95"/>
      <c r="J127"/>
      <c r="K127"/>
      <c r="L127"/>
      <c r="M127"/>
      <c r="N127"/>
      <c r="O127"/>
      <c r="P127"/>
      <c r="Q127"/>
      <c r="R127"/>
    </row>
    <row r="128" spans="1:18" ht="21.75" x14ac:dyDescent="0.5">
      <c r="A128" s="118"/>
      <c r="B128" s="119"/>
      <c r="C128" s="95"/>
      <c r="D128" s="119"/>
      <c r="E128" s="119"/>
      <c r="F128" s="119"/>
      <c r="G128" s="95"/>
      <c r="H128" s="95"/>
      <c r="J128"/>
      <c r="K128"/>
      <c r="L128"/>
      <c r="M128"/>
      <c r="N128"/>
      <c r="O128"/>
      <c r="P128"/>
      <c r="Q128"/>
      <c r="R128"/>
    </row>
    <row r="129" spans="1:18" ht="21.75" x14ac:dyDescent="0.5">
      <c r="A129" s="118"/>
      <c r="B129" s="119"/>
      <c r="C129" s="95"/>
      <c r="D129" s="119"/>
      <c r="E129" s="119"/>
      <c r="F129" s="119"/>
      <c r="G129" s="95"/>
      <c r="H129" s="95"/>
      <c r="J129"/>
      <c r="K129"/>
      <c r="L129"/>
      <c r="M129"/>
      <c r="N129"/>
      <c r="O129"/>
      <c r="P129"/>
      <c r="Q129"/>
      <c r="R129"/>
    </row>
    <row r="130" spans="1:18" ht="21.75" x14ac:dyDescent="0.5">
      <c r="A130" s="118"/>
      <c r="B130" s="119"/>
      <c r="C130" s="95"/>
      <c r="D130" s="119"/>
      <c r="E130" s="119"/>
      <c r="F130" s="119"/>
      <c r="G130" s="95"/>
      <c r="H130" s="95"/>
      <c r="J130"/>
      <c r="K130"/>
      <c r="L130"/>
      <c r="M130"/>
      <c r="N130"/>
      <c r="O130"/>
      <c r="P130"/>
      <c r="Q130"/>
      <c r="R130"/>
    </row>
    <row r="131" spans="1:18" ht="21.75" x14ac:dyDescent="0.5">
      <c r="A131" s="118"/>
      <c r="B131" s="119"/>
      <c r="C131" s="95"/>
      <c r="D131" s="119"/>
      <c r="E131" s="119"/>
      <c r="F131" s="119"/>
      <c r="G131" s="95"/>
      <c r="H131" s="95"/>
      <c r="J131"/>
      <c r="K131"/>
      <c r="L131"/>
      <c r="M131"/>
      <c r="N131"/>
      <c r="O131"/>
      <c r="P131"/>
      <c r="Q131"/>
      <c r="R131"/>
    </row>
    <row r="132" spans="1:18" ht="21.75" x14ac:dyDescent="0.5">
      <c r="A132" s="118"/>
      <c r="B132" s="119"/>
      <c r="C132" s="95"/>
      <c r="D132" s="119"/>
      <c r="E132" s="119"/>
      <c r="F132" s="119"/>
      <c r="G132" s="95"/>
      <c r="H132" s="95"/>
      <c r="J132"/>
      <c r="K132"/>
      <c r="L132"/>
      <c r="M132"/>
      <c r="N132"/>
      <c r="O132"/>
      <c r="P132"/>
      <c r="Q132"/>
      <c r="R132"/>
    </row>
    <row r="133" spans="1:18" ht="21.75" x14ac:dyDescent="0.5">
      <c r="A133" s="118"/>
      <c r="B133" s="119"/>
      <c r="C133" s="95"/>
      <c r="D133" s="119"/>
      <c r="E133" s="119"/>
      <c r="F133" s="119"/>
      <c r="G133" s="95"/>
      <c r="H133" s="95"/>
      <c r="J133"/>
      <c r="K133"/>
      <c r="L133"/>
      <c r="M133"/>
      <c r="N133"/>
      <c r="O133"/>
      <c r="P133"/>
      <c r="Q133"/>
      <c r="R133"/>
    </row>
    <row r="134" spans="1:18" ht="21.75" x14ac:dyDescent="0.5">
      <c r="A134" s="118"/>
      <c r="B134" s="119"/>
      <c r="C134" s="95"/>
      <c r="D134" s="119"/>
      <c r="E134" s="119"/>
      <c r="F134" s="119"/>
      <c r="G134" s="95"/>
      <c r="H134" s="95"/>
      <c r="J134"/>
      <c r="K134"/>
      <c r="L134"/>
      <c r="M134"/>
      <c r="N134"/>
      <c r="O134"/>
      <c r="P134"/>
      <c r="Q134"/>
      <c r="R134"/>
    </row>
    <row r="135" spans="1:18" ht="21.75" x14ac:dyDescent="0.5">
      <c r="B135" s="87"/>
      <c r="C135" s="51"/>
      <c r="D135" s="87"/>
      <c r="E135" s="87"/>
      <c r="F135" s="87"/>
      <c r="G135" s="51"/>
      <c r="H135" s="51"/>
      <c r="J135"/>
      <c r="K135"/>
      <c r="L135"/>
      <c r="M135"/>
      <c r="N135"/>
      <c r="O135"/>
      <c r="P135"/>
      <c r="Q135"/>
      <c r="R135"/>
    </row>
    <row r="136" spans="1:18" ht="21.75" x14ac:dyDescent="0.5">
      <c r="B136" s="87"/>
      <c r="C136" s="51"/>
      <c r="D136" s="87"/>
      <c r="E136" s="87"/>
      <c r="F136" s="87"/>
      <c r="G136" s="51"/>
      <c r="H136" s="51"/>
      <c r="J136"/>
      <c r="K136"/>
      <c r="L136"/>
      <c r="M136"/>
      <c r="N136"/>
      <c r="O136"/>
      <c r="P136"/>
      <c r="Q136"/>
      <c r="R136"/>
    </row>
    <row r="137" spans="1:18" ht="21.75" x14ac:dyDescent="0.5">
      <c r="B137" s="87"/>
      <c r="C137" s="51"/>
      <c r="D137" s="87"/>
      <c r="E137" s="87"/>
      <c r="F137" s="87"/>
      <c r="G137" s="51"/>
      <c r="H137" s="51"/>
      <c r="J137"/>
      <c r="K137"/>
      <c r="L137"/>
      <c r="M137"/>
      <c r="N137"/>
      <c r="O137"/>
      <c r="P137"/>
      <c r="Q137"/>
      <c r="R137"/>
    </row>
    <row r="138" spans="1:18" ht="21.75" x14ac:dyDescent="0.5">
      <c r="B138" s="87"/>
      <c r="C138" s="51"/>
      <c r="D138" s="87"/>
      <c r="E138" s="87"/>
      <c r="F138" s="87"/>
      <c r="G138" s="51"/>
      <c r="H138" s="51"/>
      <c r="J138"/>
      <c r="K138"/>
      <c r="L138"/>
      <c r="M138"/>
      <c r="N138"/>
      <c r="O138"/>
      <c r="P138"/>
      <c r="Q138"/>
      <c r="R138"/>
    </row>
    <row r="139" spans="1:18" ht="21.75" x14ac:dyDescent="0.5">
      <c r="B139" s="87"/>
      <c r="C139" s="51"/>
      <c r="D139" s="87"/>
      <c r="E139" s="87"/>
      <c r="F139" s="87"/>
      <c r="G139" s="51"/>
      <c r="H139" s="51"/>
      <c r="J139"/>
      <c r="K139"/>
      <c r="L139"/>
      <c r="M139"/>
      <c r="N139"/>
      <c r="O139"/>
      <c r="P139"/>
      <c r="Q139"/>
      <c r="R139"/>
    </row>
    <row r="140" spans="1:18" ht="21.75" x14ac:dyDescent="0.5">
      <c r="B140" s="87"/>
      <c r="C140" s="51"/>
      <c r="D140" s="87"/>
      <c r="E140" s="87"/>
      <c r="F140" s="87"/>
      <c r="G140" s="51"/>
      <c r="H140" s="51"/>
      <c r="J140"/>
      <c r="K140"/>
      <c r="L140"/>
      <c r="M140"/>
      <c r="N140"/>
      <c r="O140"/>
      <c r="P140"/>
      <c r="Q140"/>
      <c r="R140"/>
    </row>
    <row r="141" spans="1:18" ht="21.75" x14ac:dyDescent="0.5">
      <c r="B141" s="87"/>
      <c r="C141" s="51"/>
      <c r="D141" s="87"/>
      <c r="E141" s="87"/>
      <c r="F141" s="87"/>
      <c r="G141" s="51"/>
      <c r="H141" s="51"/>
      <c r="J141"/>
      <c r="K141"/>
      <c r="L141"/>
      <c r="M141"/>
      <c r="N141"/>
      <c r="O141"/>
      <c r="P141"/>
      <c r="Q141"/>
      <c r="R141"/>
    </row>
    <row r="142" spans="1:18" ht="21.75" x14ac:dyDescent="0.5">
      <c r="B142" s="87"/>
      <c r="C142" s="51"/>
      <c r="D142" s="87"/>
      <c r="E142" s="87"/>
      <c r="F142" s="87"/>
      <c r="G142" s="51"/>
      <c r="H142" s="51"/>
      <c r="J142"/>
      <c r="K142"/>
      <c r="L142"/>
      <c r="M142"/>
      <c r="N142"/>
      <c r="O142"/>
      <c r="P142"/>
      <c r="Q142"/>
      <c r="R142"/>
    </row>
    <row r="143" spans="1:18" ht="21.75" x14ac:dyDescent="0.5">
      <c r="B143" s="87"/>
      <c r="C143" s="51"/>
      <c r="D143" s="87"/>
      <c r="E143" s="87"/>
      <c r="F143" s="87"/>
      <c r="G143" s="51"/>
      <c r="H143" s="51"/>
      <c r="J143"/>
      <c r="K143"/>
      <c r="L143"/>
      <c r="M143"/>
      <c r="N143"/>
      <c r="O143"/>
      <c r="P143"/>
      <c r="Q143"/>
      <c r="R143"/>
    </row>
    <row r="144" spans="1:18" ht="21.75" x14ac:dyDescent="0.5">
      <c r="B144" s="87"/>
      <c r="C144" s="51"/>
      <c r="D144" s="87"/>
      <c r="E144" s="87"/>
      <c r="F144" s="87"/>
      <c r="G144" s="51"/>
      <c r="H144" s="51"/>
      <c r="J144"/>
      <c r="K144"/>
      <c r="L144"/>
      <c r="M144"/>
      <c r="N144"/>
      <c r="O144"/>
      <c r="P144"/>
      <c r="Q144"/>
      <c r="R144"/>
    </row>
    <row r="145" spans="2:18" ht="21.75" x14ac:dyDescent="0.5">
      <c r="B145" s="87"/>
      <c r="C145" s="51"/>
      <c r="D145" s="87"/>
      <c r="E145" s="87"/>
      <c r="F145" s="87"/>
      <c r="G145" s="51"/>
      <c r="H145" s="51"/>
      <c r="J145"/>
      <c r="K145"/>
      <c r="L145"/>
      <c r="M145"/>
      <c r="N145"/>
      <c r="O145"/>
      <c r="P145"/>
      <c r="Q145"/>
      <c r="R145"/>
    </row>
    <row r="146" spans="2:18" ht="21.75" x14ac:dyDescent="0.5">
      <c r="B146" s="87"/>
      <c r="C146" s="51"/>
      <c r="D146" s="87"/>
      <c r="E146" s="87"/>
      <c r="F146" s="87"/>
      <c r="G146" s="51"/>
      <c r="H146" s="51"/>
      <c r="J146"/>
      <c r="K146"/>
      <c r="L146"/>
      <c r="M146"/>
      <c r="N146"/>
      <c r="O146"/>
      <c r="P146"/>
      <c r="Q146"/>
      <c r="R146"/>
    </row>
    <row r="147" spans="2:18" ht="21.75" x14ac:dyDescent="0.5">
      <c r="B147" s="87"/>
      <c r="C147" s="51"/>
      <c r="D147" s="87"/>
      <c r="E147" s="87"/>
      <c r="F147" s="87"/>
      <c r="G147" s="51"/>
      <c r="H147" s="51"/>
      <c r="J147"/>
      <c r="K147"/>
      <c r="L147"/>
      <c r="M147"/>
      <c r="N147"/>
      <c r="O147"/>
      <c r="P147"/>
      <c r="Q147"/>
      <c r="R147"/>
    </row>
    <row r="148" spans="2:18" ht="21.75" x14ac:dyDescent="0.5">
      <c r="B148" s="87"/>
      <c r="C148" s="51"/>
      <c r="D148" s="87"/>
      <c r="E148" s="87"/>
      <c r="F148" s="87"/>
      <c r="G148" s="51"/>
      <c r="H148" s="51"/>
      <c r="J148"/>
      <c r="K148"/>
      <c r="L148"/>
      <c r="M148"/>
      <c r="N148"/>
      <c r="O148"/>
      <c r="P148"/>
      <c r="Q148"/>
      <c r="R148"/>
    </row>
    <row r="149" spans="2:18" ht="21.75" x14ac:dyDescent="0.5">
      <c r="B149" s="87"/>
      <c r="C149" s="51"/>
      <c r="D149" s="87"/>
      <c r="E149" s="87"/>
      <c r="F149" s="87"/>
      <c r="G149" s="51"/>
      <c r="H149" s="51"/>
      <c r="J149"/>
      <c r="K149"/>
      <c r="L149"/>
      <c r="M149"/>
      <c r="N149"/>
      <c r="O149"/>
      <c r="P149"/>
      <c r="Q149"/>
      <c r="R149"/>
    </row>
    <row r="150" spans="2:18" ht="21.75" x14ac:dyDescent="0.5">
      <c r="B150" s="87"/>
      <c r="C150" s="51"/>
      <c r="D150" s="87"/>
      <c r="E150" s="87"/>
      <c r="F150" s="87"/>
      <c r="G150" s="51"/>
      <c r="H150" s="51"/>
      <c r="J150"/>
      <c r="K150"/>
      <c r="L150"/>
      <c r="M150"/>
      <c r="N150"/>
      <c r="O150"/>
      <c r="P150"/>
      <c r="Q150"/>
      <c r="R150"/>
    </row>
    <row r="151" spans="2:18" ht="21.75" x14ac:dyDescent="0.5">
      <c r="B151" s="87"/>
      <c r="C151" s="51"/>
      <c r="D151" s="87"/>
      <c r="E151" s="87"/>
      <c r="F151" s="87"/>
      <c r="G151" s="51"/>
      <c r="H151" s="51"/>
      <c r="J151"/>
      <c r="K151"/>
      <c r="L151"/>
      <c r="M151"/>
      <c r="N151"/>
      <c r="O151"/>
      <c r="P151"/>
      <c r="Q151"/>
      <c r="R151"/>
    </row>
    <row r="152" spans="2:18" ht="21.75" x14ac:dyDescent="0.5">
      <c r="B152" s="87"/>
      <c r="C152" s="51"/>
      <c r="D152" s="87"/>
      <c r="E152" s="87"/>
      <c r="F152" s="87"/>
      <c r="G152" s="51"/>
      <c r="H152" s="51"/>
      <c r="J152"/>
      <c r="K152"/>
      <c r="L152"/>
      <c r="M152"/>
      <c r="N152"/>
      <c r="O152"/>
      <c r="P152"/>
      <c r="Q152"/>
      <c r="R152"/>
    </row>
    <row r="153" spans="2:18" ht="21.75" x14ac:dyDescent="0.5">
      <c r="B153" s="87"/>
      <c r="C153" s="51"/>
      <c r="D153" s="87"/>
      <c r="E153" s="87"/>
      <c r="F153" s="87"/>
      <c r="G153" s="51"/>
      <c r="H153" s="51"/>
      <c r="J153"/>
      <c r="K153"/>
      <c r="L153"/>
      <c r="M153"/>
      <c r="N153"/>
      <c r="O153"/>
      <c r="P153"/>
      <c r="Q153"/>
      <c r="R153"/>
    </row>
    <row r="154" spans="2:18" ht="21.75" x14ac:dyDescent="0.5">
      <c r="B154" s="87"/>
      <c r="C154" s="51"/>
      <c r="D154" s="87"/>
      <c r="E154" s="87"/>
      <c r="F154" s="87"/>
      <c r="G154" s="51"/>
      <c r="H154" s="51"/>
      <c r="J154"/>
      <c r="K154"/>
      <c r="L154"/>
      <c r="M154"/>
      <c r="N154"/>
      <c r="O154"/>
      <c r="P154"/>
      <c r="Q154"/>
      <c r="R154"/>
    </row>
    <row r="155" spans="2:18" ht="21.75" x14ac:dyDescent="0.5">
      <c r="B155" s="87"/>
      <c r="C155" s="51"/>
      <c r="D155" s="87"/>
      <c r="E155" s="87"/>
      <c r="F155" s="87"/>
      <c r="G155" s="51"/>
      <c r="H155" s="51"/>
      <c r="J155"/>
      <c r="K155"/>
      <c r="L155"/>
      <c r="M155"/>
      <c r="N155"/>
      <c r="O155"/>
      <c r="P155"/>
      <c r="Q155"/>
      <c r="R155"/>
    </row>
    <row r="156" spans="2:18" x14ac:dyDescent="0.45">
      <c r="B156" s="87"/>
      <c r="C156" s="51"/>
      <c r="D156" s="87"/>
      <c r="E156" s="87"/>
      <c r="F156" s="87"/>
      <c r="G156" s="51"/>
      <c r="H156" s="51"/>
      <c r="J156" s="36"/>
      <c r="K156" s="36"/>
      <c r="L156" s="36"/>
      <c r="M156" s="36"/>
      <c r="N156" s="36"/>
      <c r="O156" s="36"/>
      <c r="P156" s="36"/>
      <c r="Q156" s="36"/>
      <c r="R156" s="36"/>
    </row>
    <row r="157" spans="2:18" x14ac:dyDescent="0.45">
      <c r="B157" s="87"/>
      <c r="C157" s="51"/>
      <c r="D157" s="87"/>
      <c r="E157" s="87"/>
      <c r="F157" s="87"/>
      <c r="G157" s="51"/>
      <c r="H157" s="51"/>
      <c r="J157" s="36"/>
      <c r="K157" s="36"/>
      <c r="L157" s="36"/>
      <c r="M157" s="36"/>
      <c r="N157" s="36"/>
      <c r="O157" s="36"/>
      <c r="P157" s="36"/>
      <c r="Q157" s="36"/>
      <c r="R157" s="36"/>
    </row>
    <row r="158" spans="2:18" x14ac:dyDescent="0.45">
      <c r="B158" s="87"/>
      <c r="C158" s="51"/>
      <c r="D158" s="87"/>
      <c r="E158" s="87"/>
      <c r="F158" s="87"/>
      <c r="G158" s="51"/>
      <c r="H158" s="51"/>
      <c r="J158" s="36"/>
      <c r="K158" s="36"/>
      <c r="L158" s="36"/>
      <c r="M158" s="36"/>
      <c r="N158" s="36"/>
      <c r="O158" s="36"/>
      <c r="P158" s="36"/>
      <c r="Q158" s="36"/>
      <c r="R158" s="36"/>
    </row>
    <row r="159" spans="2:18" x14ac:dyDescent="0.45">
      <c r="B159" s="87"/>
      <c r="C159" s="51"/>
      <c r="D159" s="87"/>
      <c r="E159" s="87"/>
      <c r="F159" s="87"/>
      <c r="G159" s="51"/>
      <c r="H159" s="51"/>
      <c r="J159" s="36"/>
      <c r="K159" s="36"/>
      <c r="L159" s="36"/>
      <c r="M159" s="36"/>
      <c r="N159" s="36"/>
      <c r="O159" s="36"/>
      <c r="P159" s="36"/>
      <c r="Q159" s="36"/>
      <c r="R159" s="36"/>
    </row>
    <row r="160" spans="2:18" x14ac:dyDescent="0.45">
      <c r="B160" s="87"/>
      <c r="C160" s="51"/>
      <c r="D160" s="87"/>
      <c r="E160" s="87"/>
      <c r="F160" s="87"/>
      <c r="G160" s="51"/>
      <c r="H160" s="51"/>
      <c r="J160" s="36"/>
      <c r="K160" s="36"/>
      <c r="L160" s="36"/>
      <c r="M160" s="36"/>
      <c r="N160" s="36"/>
      <c r="O160" s="36"/>
      <c r="P160" s="36"/>
      <c r="Q160" s="36"/>
      <c r="R160" s="36"/>
    </row>
    <row r="161" spans="2:18" x14ac:dyDescent="0.45">
      <c r="B161" s="87"/>
      <c r="C161" s="51"/>
      <c r="D161" s="87"/>
      <c r="E161" s="87"/>
      <c r="F161" s="87"/>
      <c r="G161" s="51"/>
      <c r="H161" s="51"/>
      <c r="J161" s="36"/>
      <c r="K161" s="36"/>
      <c r="L161" s="36"/>
      <c r="M161" s="36"/>
      <c r="N161" s="36"/>
      <c r="O161" s="36"/>
      <c r="P161" s="36"/>
      <c r="Q161" s="36"/>
      <c r="R161" s="36"/>
    </row>
    <row r="162" spans="2:18" x14ac:dyDescent="0.45">
      <c r="B162" s="87"/>
      <c r="C162" s="51"/>
      <c r="D162" s="87"/>
      <c r="E162" s="87"/>
      <c r="F162" s="87"/>
      <c r="G162" s="51"/>
      <c r="H162" s="51"/>
      <c r="J162" s="36"/>
      <c r="K162" s="36"/>
      <c r="L162" s="36"/>
      <c r="M162" s="36"/>
      <c r="N162" s="36"/>
      <c r="O162" s="36"/>
      <c r="P162" s="36"/>
      <c r="Q162" s="36"/>
      <c r="R162" s="36"/>
    </row>
    <row r="163" spans="2:18" x14ac:dyDescent="0.45">
      <c r="B163" s="87"/>
      <c r="C163" s="51"/>
      <c r="D163" s="87"/>
      <c r="E163" s="87"/>
      <c r="F163" s="87"/>
      <c r="G163" s="51"/>
      <c r="H163" s="51"/>
      <c r="J163" s="36"/>
      <c r="K163" s="36"/>
      <c r="L163" s="36"/>
      <c r="M163" s="36"/>
      <c r="N163" s="36"/>
      <c r="O163" s="36"/>
      <c r="P163" s="36"/>
      <c r="Q163" s="36"/>
      <c r="R163" s="36"/>
    </row>
    <row r="164" spans="2:18" x14ac:dyDescent="0.45">
      <c r="B164" s="87"/>
      <c r="C164" s="51"/>
      <c r="D164" s="87"/>
      <c r="E164" s="87"/>
      <c r="F164" s="87"/>
      <c r="G164" s="51"/>
      <c r="H164" s="51"/>
      <c r="J164" s="36"/>
      <c r="K164" s="36"/>
      <c r="L164" s="36"/>
      <c r="M164" s="36"/>
      <c r="N164" s="36"/>
      <c r="O164" s="36"/>
      <c r="P164" s="36"/>
      <c r="Q164" s="36"/>
      <c r="R164" s="36"/>
    </row>
    <row r="165" spans="2:18" x14ac:dyDescent="0.45">
      <c r="B165" s="87"/>
      <c r="C165" s="51"/>
      <c r="D165" s="87"/>
      <c r="E165" s="87"/>
      <c r="F165" s="87"/>
      <c r="G165" s="51"/>
      <c r="H165" s="51"/>
      <c r="J165" s="36"/>
      <c r="K165" s="36"/>
      <c r="L165" s="36"/>
      <c r="M165" s="36"/>
      <c r="N165" s="36"/>
      <c r="O165" s="36"/>
      <c r="P165" s="36"/>
      <c r="Q165" s="36"/>
      <c r="R165" s="36"/>
    </row>
    <row r="166" spans="2:18" x14ac:dyDescent="0.45">
      <c r="B166" s="87"/>
      <c r="C166" s="51"/>
      <c r="D166" s="87"/>
      <c r="E166" s="87"/>
      <c r="F166" s="87"/>
      <c r="G166" s="51"/>
      <c r="H166" s="51"/>
      <c r="J166" s="36"/>
      <c r="K166" s="36"/>
      <c r="L166" s="36"/>
      <c r="M166" s="36"/>
      <c r="N166" s="36"/>
      <c r="O166" s="36"/>
      <c r="P166" s="36"/>
      <c r="Q166" s="36"/>
      <c r="R166" s="36"/>
    </row>
    <row r="167" spans="2:18" x14ac:dyDescent="0.45">
      <c r="B167" s="87"/>
      <c r="C167" s="51"/>
      <c r="D167" s="87"/>
      <c r="E167" s="87"/>
      <c r="F167" s="87"/>
      <c r="G167" s="51"/>
      <c r="H167" s="51"/>
      <c r="J167" s="36"/>
      <c r="K167" s="36"/>
      <c r="L167" s="36"/>
      <c r="M167" s="36"/>
      <c r="N167" s="36"/>
      <c r="O167" s="36"/>
      <c r="P167" s="36"/>
      <c r="Q167" s="36"/>
      <c r="R167" s="36"/>
    </row>
    <row r="168" spans="2:18" x14ac:dyDescent="0.45">
      <c r="B168" s="87"/>
      <c r="C168" s="51"/>
      <c r="D168" s="87"/>
      <c r="E168" s="87"/>
      <c r="F168" s="87"/>
      <c r="G168" s="51"/>
      <c r="H168" s="51"/>
      <c r="J168" s="36"/>
      <c r="K168" s="36"/>
      <c r="L168" s="36"/>
      <c r="M168" s="36"/>
      <c r="N168" s="36"/>
      <c r="O168" s="36"/>
      <c r="P168" s="36"/>
      <c r="Q168" s="36"/>
      <c r="R168" s="36"/>
    </row>
    <row r="169" spans="2:18" x14ac:dyDescent="0.45">
      <c r="B169" s="87"/>
      <c r="C169" s="51"/>
      <c r="D169" s="87"/>
      <c r="E169" s="87"/>
      <c r="F169" s="87"/>
      <c r="G169" s="51"/>
      <c r="H169" s="51"/>
    </row>
    <row r="170" spans="2:18" x14ac:dyDescent="0.45">
      <c r="B170" s="87"/>
      <c r="C170" s="51"/>
      <c r="D170" s="87"/>
      <c r="E170" s="87"/>
      <c r="F170" s="87"/>
      <c r="G170" s="51"/>
      <c r="H170" s="51"/>
    </row>
    <row r="171" spans="2:18" x14ac:dyDescent="0.45">
      <c r="B171" s="87"/>
      <c r="C171" s="51"/>
      <c r="D171" s="87"/>
      <c r="E171" s="87"/>
      <c r="F171" s="87"/>
      <c r="G171" s="51"/>
      <c r="H171" s="51"/>
    </row>
    <row r="172" spans="2:18" x14ac:dyDescent="0.45">
      <c r="B172" s="87"/>
      <c r="C172" s="51"/>
      <c r="D172" s="87"/>
      <c r="E172" s="87"/>
      <c r="F172" s="87"/>
      <c r="G172" s="51"/>
      <c r="H172" s="51"/>
    </row>
    <row r="173" spans="2:18" x14ac:dyDescent="0.45">
      <c r="B173" s="87"/>
      <c r="C173" s="51"/>
      <c r="D173" s="87"/>
      <c r="E173" s="87"/>
      <c r="F173" s="87"/>
      <c r="G173" s="51"/>
      <c r="H173" s="51"/>
    </row>
    <row r="174" spans="2:18" x14ac:dyDescent="0.45">
      <c r="B174" s="87"/>
      <c r="C174" s="51"/>
      <c r="D174" s="87"/>
      <c r="E174" s="87"/>
      <c r="F174" s="87"/>
      <c r="G174" s="51"/>
      <c r="H174" s="51"/>
    </row>
    <row r="175" spans="2:18" x14ac:dyDescent="0.45">
      <c r="B175" s="87"/>
      <c r="C175" s="51"/>
      <c r="D175" s="87"/>
      <c r="E175" s="87"/>
      <c r="F175" s="87"/>
      <c r="G175" s="51"/>
      <c r="H175" s="51"/>
    </row>
    <row r="176" spans="2:18" x14ac:dyDescent="0.45">
      <c r="B176" s="87"/>
      <c r="C176" s="51"/>
      <c r="D176" s="87"/>
      <c r="E176" s="87"/>
      <c r="F176" s="87"/>
      <c r="G176" s="51"/>
      <c r="H176" s="51"/>
    </row>
    <row r="177" spans="2:8" x14ac:dyDescent="0.45">
      <c r="B177" s="87"/>
      <c r="C177" s="51"/>
      <c r="D177" s="87"/>
      <c r="E177" s="87"/>
      <c r="F177" s="87"/>
      <c r="G177" s="51"/>
      <c r="H177" s="51"/>
    </row>
    <row r="178" spans="2:8" x14ac:dyDescent="0.45">
      <c r="B178" s="87"/>
      <c r="C178" s="51"/>
      <c r="D178" s="87"/>
      <c r="E178" s="87"/>
      <c r="F178" s="87"/>
      <c r="G178" s="51"/>
      <c r="H178" s="51"/>
    </row>
    <row r="179" spans="2:8" x14ac:dyDescent="0.45">
      <c r="B179" s="87"/>
      <c r="C179" s="51"/>
      <c r="D179" s="87"/>
      <c r="E179" s="87"/>
      <c r="F179" s="87"/>
      <c r="G179" s="51"/>
      <c r="H179" s="51"/>
    </row>
    <row r="180" spans="2:8" x14ac:dyDescent="0.45">
      <c r="B180" s="87"/>
      <c r="C180" s="51"/>
      <c r="D180" s="87"/>
      <c r="E180" s="87"/>
      <c r="F180" s="87"/>
      <c r="G180" s="51"/>
      <c r="H180" s="51"/>
    </row>
    <row r="181" spans="2:8" x14ac:dyDescent="0.45">
      <c r="B181" s="87"/>
      <c r="C181" s="51"/>
      <c r="D181" s="87"/>
      <c r="E181" s="87"/>
      <c r="F181" s="87"/>
      <c r="G181" s="51"/>
      <c r="H181" s="51"/>
    </row>
    <row r="182" spans="2:8" x14ac:dyDescent="0.45">
      <c r="B182" s="87"/>
      <c r="C182" s="51"/>
      <c r="D182" s="87"/>
      <c r="E182" s="87"/>
      <c r="F182" s="87"/>
      <c r="G182" s="51"/>
      <c r="H182" s="51"/>
    </row>
    <row r="183" spans="2:8" x14ac:dyDescent="0.45">
      <c r="B183" s="87"/>
      <c r="C183" s="51"/>
      <c r="D183" s="87"/>
      <c r="E183" s="87"/>
      <c r="F183" s="87"/>
      <c r="G183" s="51"/>
      <c r="H183" s="51"/>
    </row>
    <row r="184" spans="2:8" x14ac:dyDescent="0.45">
      <c r="B184" s="87"/>
      <c r="C184" s="51"/>
      <c r="D184" s="87"/>
      <c r="E184" s="87"/>
      <c r="F184" s="87"/>
      <c r="G184" s="51"/>
      <c r="H184" s="51"/>
    </row>
    <row r="185" spans="2:8" x14ac:dyDescent="0.45">
      <c r="B185" s="87"/>
      <c r="C185" s="51"/>
      <c r="D185" s="87"/>
      <c r="E185" s="87"/>
      <c r="F185" s="87"/>
      <c r="G185" s="51"/>
      <c r="H185" s="51"/>
    </row>
    <row r="186" spans="2:8" x14ac:dyDescent="0.45">
      <c r="B186" s="87"/>
      <c r="C186" s="51"/>
      <c r="D186" s="87"/>
      <c r="E186" s="87"/>
      <c r="F186" s="87"/>
      <c r="G186" s="51"/>
      <c r="H186" s="51"/>
    </row>
    <row r="187" spans="2:8" x14ac:dyDescent="0.45">
      <c r="B187" s="87"/>
      <c r="C187" s="51"/>
      <c r="D187" s="87"/>
      <c r="E187" s="87"/>
      <c r="F187" s="87"/>
      <c r="G187" s="51"/>
      <c r="H187" s="51"/>
    </row>
    <row r="188" spans="2:8" x14ac:dyDescent="0.45">
      <c r="B188" s="87"/>
      <c r="C188" s="51"/>
      <c r="D188" s="87"/>
      <c r="E188" s="87"/>
      <c r="F188" s="87"/>
      <c r="G188" s="51"/>
      <c r="H188" s="51"/>
    </row>
    <row r="189" spans="2:8" x14ac:dyDescent="0.45">
      <c r="B189" s="87"/>
      <c r="C189" s="51"/>
      <c r="D189" s="87"/>
      <c r="E189" s="87"/>
      <c r="F189" s="87"/>
      <c r="G189" s="51"/>
      <c r="H189" s="51"/>
    </row>
    <row r="190" spans="2:8" x14ac:dyDescent="0.45">
      <c r="B190" s="87"/>
      <c r="C190" s="51"/>
      <c r="D190" s="87"/>
      <c r="E190" s="87"/>
      <c r="F190" s="87"/>
      <c r="G190" s="51"/>
      <c r="H190" s="51"/>
    </row>
    <row r="191" spans="2:8" x14ac:dyDescent="0.45">
      <c r="B191" s="87"/>
      <c r="C191" s="51"/>
      <c r="D191" s="87"/>
      <c r="E191" s="87"/>
      <c r="F191" s="87"/>
      <c r="G191" s="51"/>
      <c r="H191" s="51"/>
    </row>
    <row r="192" spans="2:8" x14ac:dyDescent="0.45">
      <c r="B192" s="87"/>
      <c r="C192" s="51"/>
      <c r="D192" s="87"/>
      <c r="E192" s="87"/>
      <c r="F192" s="87"/>
      <c r="G192" s="51"/>
      <c r="H192" s="51"/>
    </row>
    <row r="193" spans="2:8" x14ac:dyDescent="0.45">
      <c r="B193" s="87"/>
      <c r="C193" s="51"/>
      <c r="D193" s="87"/>
      <c r="E193" s="87"/>
      <c r="F193" s="87"/>
      <c r="G193" s="51"/>
      <c r="H193" s="51"/>
    </row>
    <row r="194" spans="2:8" x14ac:dyDescent="0.45">
      <c r="B194" s="87"/>
      <c r="C194" s="51"/>
      <c r="D194" s="87"/>
      <c r="E194" s="87"/>
      <c r="F194" s="87"/>
      <c r="G194" s="51"/>
      <c r="H194" s="51"/>
    </row>
    <row r="195" spans="2:8" x14ac:dyDescent="0.45">
      <c r="B195" s="87"/>
      <c r="C195" s="51"/>
      <c r="D195" s="87"/>
      <c r="E195" s="87"/>
      <c r="F195" s="87"/>
      <c r="G195" s="51"/>
      <c r="H195" s="51"/>
    </row>
    <row r="196" spans="2:8" x14ac:dyDescent="0.45">
      <c r="B196" s="87"/>
      <c r="C196" s="51"/>
      <c r="D196" s="87"/>
      <c r="E196" s="87"/>
      <c r="F196" s="87"/>
      <c r="G196" s="51"/>
      <c r="H196" s="51"/>
    </row>
    <row r="197" spans="2:8" x14ac:dyDescent="0.45">
      <c r="B197" s="87"/>
      <c r="C197" s="51"/>
      <c r="D197" s="87"/>
      <c r="E197" s="87"/>
      <c r="F197" s="87"/>
      <c r="G197" s="51"/>
      <c r="H197" s="51"/>
    </row>
    <row r="198" spans="2:8" x14ac:dyDescent="0.45">
      <c r="B198" s="87"/>
      <c r="C198" s="51"/>
      <c r="D198" s="87"/>
      <c r="E198" s="87"/>
      <c r="F198" s="87"/>
      <c r="G198" s="51"/>
      <c r="H198" s="51"/>
    </row>
    <row r="199" spans="2:8" x14ac:dyDescent="0.45">
      <c r="B199" s="87"/>
      <c r="C199" s="51"/>
      <c r="D199" s="87"/>
      <c r="E199" s="87"/>
      <c r="F199" s="87"/>
      <c r="G199" s="51"/>
      <c r="H199" s="51"/>
    </row>
    <row r="200" spans="2:8" x14ac:dyDescent="0.45">
      <c r="B200" s="87"/>
      <c r="C200" s="51"/>
      <c r="D200" s="87"/>
      <c r="E200" s="87"/>
      <c r="F200" s="87"/>
      <c r="G200" s="51"/>
      <c r="H200" s="51"/>
    </row>
    <row r="201" spans="2:8" x14ac:dyDescent="0.45">
      <c r="B201" s="87"/>
      <c r="C201" s="51"/>
      <c r="D201" s="87"/>
      <c r="E201" s="87"/>
      <c r="F201" s="87"/>
      <c r="G201" s="51"/>
      <c r="H201" s="51"/>
    </row>
    <row r="202" spans="2:8" x14ac:dyDescent="0.45">
      <c r="B202" s="87"/>
      <c r="C202" s="51"/>
      <c r="D202" s="87"/>
      <c r="E202" s="87"/>
      <c r="F202" s="87"/>
      <c r="G202" s="51"/>
      <c r="H202" s="51"/>
    </row>
    <row r="203" spans="2:8" x14ac:dyDescent="0.45">
      <c r="B203" s="87"/>
      <c r="C203" s="51"/>
      <c r="D203" s="87"/>
      <c r="E203" s="87"/>
      <c r="F203" s="87"/>
      <c r="G203" s="51"/>
      <c r="H203" s="51"/>
    </row>
    <row r="204" spans="2:8" x14ac:dyDescent="0.45">
      <c r="B204" s="87"/>
      <c r="C204" s="51"/>
      <c r="D204" s="87"/>
      <c r="E204" s="87"/>
      <c r="F204" s="87"/>
      <c r="G204" s="51"/>
      <c r="H204" s="51"/>
    </row>
    <row r="205" spans="2:8" x14ac:dyDescent="0.45">
      <c r="B205" s="87"/>
      <c r="C205" s="51"/>
      <c r="D205" s="87"/>
      <c r="E205" s="87"/>
      <c r="F205" s="87"/>
      <c r="G205" s="51"/>
      <c r="H205" s="51"/>
    </row>
    <row r="206" spans="2:8" x14ac:dyDescent="0.45">
      <c r="B206" s="87"/>
      <c r="C206" s="51"/>
      <c r="D206" s="87"/>
      <c r="E206" s="87"/>
      <c r="F206" s="87"/>
      <c r="G206" s="51"/>
      <c r="H206" s="51"/>
    </row>
    <row r="207" spans="2:8" x14ac:dyDescent="0.45">
      <c r="B207" s="87"/>
      <c r="C207" s="51"/>
      <c r="D207" s="87"/>
      <c r="E207" s="87"/>
      <c r="F207" s="87"/>
      <c r="G207" s="51"/>
      <c r="H207" s="51"/>
    </row>
    <row r="208" spans="2:8" x14ac:dyDescent="0.45">
      <c r="B208" s="87"/>
      <c r="C208" s="51"/>
      <c r="D208" s="87"/>
      <c r="E208" s="87"/>
      <c r="F208" s="87"/>
    </row>
    <row r="209" spans="2:6" x14ac:dyDescent="0.45">
      <c r="B209" s="87"/>
      <c r="C209" s="51"/>
      <c r="D209" s="87"/>
      <c r="E209" s="87"/>
      <c r="F209" s="87"/>
    </row>
    <row r="210" spans="2:6" x14ac:dyDescent="0.45">
      <c r="B210" s="87"/>
      <c r="C210" s="51"/>
      <c r="D210" s="87"/>
      <c r="E210" s="87"/>
      <c r="F210" s="87"/>
    </row>
    <row r="211" spans="2:6" x14ac:dyDescent="0.45">
      <c r="B211" s="87"/>
      <c r="C211" s="51"/>
      <c r="D211" s="87"/>
      <c r="E211" s="87"/>
      <c r="F211" s="87"/>
    </row>
    <row r="212" spans="2:6" x14ac:dyDescent="0.45">
      <c r="B212" s="87"/>
      <c r="C212" s="51"/>
      <c r="D212" s="87"/>
      <c r="E212" s="87"/>
      <c r="F212" s="87"/>
    </row>
    <row r="213" spans="2:6" x14ac:dyDescent="0.45">
      <c r="B213" s="87"/>
      <c r="C213" s="51"/>
      <c r="D213" s="87"/>
      <c r="E213" s="87"/>
      <c r="F213" s="87"/>
    </row>
    <row r="214" spans="2:6" x14ac:dyDescent="0.45">
      <c r="B214" s="87"/>
      <c r="C214" s="51"/>
      <c r="D214" s="87"/>
      <c r="E214" s="87"/>
      <c r="F214" s="87"/>
    </row>
    <row r="215" spans="2:6" x14ac:dyDescent="0.45">
      <c r="B215" s="87"/>
      <c r="C215" s="51"/>
      <c r="D215" s="87"/>
      <c r="E215" s="87"/>
      <c r="F215" s="87"/>
    </row>
    <row r="216" spans="2:6" x14ac:dyDescent="0.45">
      <c r="B216" s="87"/>
      <c r="C216" s="51"/>
      <c r="D216" s="87"/>
      <c r="E216" s="87"/>
      <c r="F216" s="87"/>
    </row>
    <row r="217" spans="2:6" x14ac:dyDescent="0.45">
      <c r="B217" s="87"/>
      <c r="C217" s="51"/>
      <c r="D217" s="87"/>
      <c r="E217" s="87"/>
      <c r="F217" s="87"/>
    </row>
    <row r="218" spans="2:6" x14ac:dyDescent="0.45">
      <c r="B218" s="87"/>
      <c r="C218" s="51"/>
      <c r="D218" s="87"/>
      <c r="E218" s="87"/>
      <c r="F218" s="87"/>
    </row>
    <row r="219" spans="2:6" x14ac:dyDescent="0.45">
      <c r="B219" s="87"/>
      <c r="C219" s="51"/>
      <c r="D219" s="87"/>
      <c r="E219" s="87"/>
      <c r="F219" s="87"/>
    </row>
    <row r="220" spans="2:6" x14ac:dyDescent="0.45">
      <c r="B220" s="87"/>
      <c r="C220" s="51"/>
      <c r="D220" s="87"/>
      <c r="E220" s="87"/>
      <c r="F220" s="87"/>
    </row>
    <row r="221" spans="2:6" x14ac:dyDescent="0.45">
      <c r="B221" s="87"/>
      <c r="C221" s="51"/>
      <c r="D221" s="87"/>
      <c r="E221" s="87"/>
      <c r="F221" s="87"/>
    </row>
    <row r="222" spans="2:6" x14ac:dyDescent="0.45">
      <c r="B222" s="87"/>
      <c r="C222" s="51"/>
      <c r="D222" s="87"/>
      <c r="E222" s="87"/>
      <c r="F222" s="87"/>
    </row>
    <row r="223" spans="2:6" x14ac:dyDescent="0.45">
      <c r="B223" s="87"/>
      <c r="C223" s="51"/>
      <c r="D223" s="87"/>
      <c r="E223" s="87"/>
      <c r="F223" s="87"/>
    </row>
    <row r="224" spans="2:6" x14ac:dyDescent="0.45">
      <c r="B224" s="87"/>
      <c r="C224" s="51"/>
      <c r="D224" s="87"/>
      <c r="E224" s="87"/>
      <c r="F224" s="87"/>
    </row>
    <row r="225" spans="2:6" x14ac:dyDescent="0.45">
      <c r="B225" s="87"/>
      <c r="C225" s="51"/>
      <c r="D225" s="87"/>
      <c r="E225" s="87"/>
      <c r="F225" s="87"/>
    </row>
    <row r="226" spans="2:6" x14ac:dyDescent="0.45">
      <c r="B226" s="87"/>
      <c r="C226" s="51"/>
      <c r="D226" s="87"/>
      <c r="E226" s="87"/>
      <c r="F226" s="87"/>
    </row>
    <row r="227" spans="2:6" x14ac:dyDescent="0.45">
      <c r="B227" s="87"/>
      <c r="C227" s="51"/>
      <c r="D227" s="87"/>
      <c r="E227" s="87"/>
      <c r="F227" s="87"/>
    </row>
    <row r="228" spans="2:6" x14ac:dyDescent="0.45">
      <c r="B228" s="87"/>
      <c r="C228" s="51"/>
      <c r="D228" s="87"/>
      <c r="E228" s="87"/>
      <c r="F228" s="87"/>
    </row>
    <row r="229" spans="2:6" x14ac:dyDescent="0.45">
      <c r="B229" s="87"/>
      <c r="C229" s="51"/>
      <c r="D229" s="87"/>
      <c r="E229" s="87"/>
      <c r="F229" s="87"/>
    </row>
    <row r="230" spans="2:6" x14ac:dyDescent="0.45">
      <c r="B230" s="87"/>
      <c r="C230" s="51"/>
      <c r="D230" s="87"/>
      <c r="E230" s="87"/>
      <c r="F230" s="87"/>
    </row>
    <row r="231" spans="2:6" x14ac:dyDescent="0.45">
      <c r="B231" s="87"/>
      <c r="C231" s="51"/>
      <c r="D231" s="87"/>
      <c r="E231" s="87"/>
      <c r="F231" s="87"/>
    </row>
    <row r="232" spans="2:6" x14ac:dyDescent="0.45">
      <c r="B232" s="87"/>
      <c r="C232" s="51"/>
      <c r="D232" s="87"/>
      <c r="E232" s="87"/>
      <c r="F232" s="87"/>
    </row>
    <row r="233" spans="2:6" x14ac:dyDescent="0.45">
      <c r="B233" s="87"/>
      <c r="C233" s="51"/>
      <c r="D233" s="87"/>
      <c r="E233" s="87"/>
      <c r="F233" s="87"/>
    </row>
    <row r="234" spans="2:6" x14ac:dyDescent="0.45">
      <c r="B234" s="87"/>
      <c r="C234" s="51"/>
      <c r="D234" s="87"/>
      <c r="E234" s="87"/>
      <c r="F234" s="87"/>
    </row>
    <row r="235" spans="2:6" x14ac:dyDescent="0.45">
      <c r="B235" s="87"/>
      <c r="C235" s="51"/>
      <c r="D235" s="87"/>
      <c r="E235" s="87"/>
      <c r="F235" s="87"/>
    </row>
    <row r="236" spans="2:6" x14ac:dyDescent="0.45">
      <c r="B236" s="87"/>
      <c r="C236" s="51"/>
      <c r="D236" s="87"/>
      <c r="E236" s="87"/>
      <c r="F236" s="87"/>
    </row>
    <row r="237" spans="2:6" x14ac:dyDescent="0.45">
      <c r="B237" s="87"/>
      <c r="C237" s="51"/>
      <c r="D237" s="87"/>
      <c r="E237" s="87"/>
      <c r="F237" s="87"/>
    </row>
    <row r="238" spans="2:6" x14ac:dyDescent="0.45">
      <c r="B238" s="87"/>
      <c r="C238" s="51"/>
      <c r="D238" s="87"/>
      <c r="E238" s="87"/>
      <c r="F238" s="87"/>
    </row>
    <row r="239" spans="2:6" x14ac:dyDescent="0.45">
      <c r="B239" s="87"/>
      <c r="C239" s="51"/>
      <c r="D239" s="87"/>
      <c r="E239" s="87"/>
      <c r="F239" s="87"/>
    </row>
    <row r="240" spans="2:6" x14ac:dyDescent="0.45">
      <c r="B240" s="87"/>
      <c r="C240" s="51"/>
      <c r="D240" s="87"/>
      <c r="E240" s="87"/>
      <c r="F240" s="87"/>
    </row>
    <row r="241" spans="2:6" x14ac:dyDescent="0.45">
      <c r="B241" s="87"/>
      <c r="C241" s="51"/>
      <c r="D241" s="87"/>
      <c r="E241" s="87"/>
      <c r="F241" s="87"/>
    </row>
    <row r="242" spans="2:6" x14ac:dyDescent="0.45">
      <c r="B242" s="87"/>
      <c r="C242" s="51"/>
      <c r="D242" s="87"/>
      <c r="E242" s="87"/>
      <c r="F242" s="87"/>
    </row>
    <row r="243" spans="2:6" x14ac:dyDescent="0.45">
      <c r="B243" s="87"/>
      <c r="C243" s="51"/>
      <c r="D243" s="87"/>
      <c r="E243" s="87"/>
      <c r="F243" s="87"/>
    </row>
    <row r="244" spans="2:6" x14ac:dyDescent="0.45">
      <c r="B244" s="87"/>
      <c r="C244" s="51"/>
      <c r="D244" s="87"/>
      <c r="E244" s="87"/>
      <c r="F244" s="87"/>
    </row>
    <row r="245" spans="2:6" x14ac:dyDescent="0.45">
      <c r="B245" s="87"/>
      <c r="C245" s="51"/>
      <c r="D245" s="87"/>
      <c r="E245" s="87"/>
      <c r="F245" s="87"/>
    </row>
    <row r="246" spans="2:6" x14ac:dyDescent="0.45">
      <c r="B246" s="87"/>
      <c r="C246" s="51"/>
      <c r="D246" s="87"/>
      <c r="E246" s="87"/>
      <c r="F246" s="87"/>
    </row>
    <row r="247" spans="2:6" x14ac:dyDescent="0.45">
      <c r="B247" s="87"/>
      <c r="C247" s="51"/>
      <c r="D247" s="87"/>
      <c r="E247" s="87"/>
      <c r="F247" s="87"/>
    </row>
    <row r="248" spans="2:6" x14ac:dyDescent="0.45">
      <c r="B248" s="87"/>
      <c r="C248" s="51"/>
      <c r="D248" s="87"/>
      <c r="E248" s="87"/>
      <c r="F248" s="87"/>
    </row>
    <row r="249" spans="2:6" x14ac:dyDescent="0.45">
      <c r="B249" s="87"/>
      <c r="C249" s="51"/>
      <c r="D249" s="87"/>
      <c r="E249" s="87"/>
      <c r="F249" s="87"/>
    </row>
    <row r="250" spans="2:6" x14ac:dyDescent="0.45">
      <c r="B250" s="87"/>
      <c r="C250" s="51"/>
      <c r="D250" s="87"/>
      <c r="E250" s="87"/>
      <c r="F250" s="87"/>
    </row>
    <row r="251" spans="2:6" x14ac:dyDescent="0.45">
      <c r="B251" s="87"/>
      <c r="C251" s="51"/>
      <c r="D251" s="87"/>
      <c r="E251" s="87"/>
      <c r="F251" s="87"/>
    </row>
    <row r="252" spans="2:6" x14ac:dyDescent="0.45">
      <c r="B252" s="87"/>
      <c r="C252" s="51"/>
      <c r="D252" s="87"/>
      <c r="E252" s="87"/>
      <c r="F252" s="87"/>
    </row>
    <row r="253" spans="2:6" x14ac:dyDescent="0.45">
      <c r="B253" s="87"/>
      <c r="C253" s="51"/>
      <c r="D253" s="87"/>
      <c r="E253" s="87"/>
      <c r="F253" s="87"/>
    </row>
    <row r="254" spans="2:6" x14ac:dyDescent="0.45">
      <c r="B254" s="87"/>
      <c r="C254" s="51"/>
      <c r="D254" s="87"/>
      <c r="E254" s="87"/>
      <c r="F254" s="87"/>
    </row>
    <row r="255" spans="2:6" x14ac:dyDescent="0.45">
      <c r="B255" s="87"/>
      <c r="C255" s="51"/>
      <c r="D255" s="87"/>
      <c r="E255" s="87"/>
      <c r="F255" s="87"/>
    </row>
    <row r="256" spans="2:6" x14ac:dyDescent="0.45">
      <c r="B256" s="87"/>
      <c r="C256" s="51"/>
      <c r="D256" s="87"/>
      <c r="E256" s="87"/>
      <c r="F256" s="87"/>
    </row>
    <row r="257" spans="2:6" x14ac:dyDescent="0.45">
      <c r="B257" s="87"/>
      <c r="C257" s="51"/>
      <c r="D257" s="87"/>
      <c r="E257" s="87"/>
      <c r="F257" s="87"/>
    </row>
    <row r="258" spans="2:6" x14ac:dyDescent="0.45">
      <c r="B258" s="87"/>
      <c r="C258" s="51"/>
      <c r="D258" s="87"/>
      <c r="E258" s="87"/>
      <c r="F258" s="87"/>
    </row>
    <row r="259" spans="2:6" x14ac:dyDescent="0.45">
      <c r="B259" s="87"/>
      <c r="C259" s="51"/>
      <c r="D259" s="87"/>
      <c r="E259" s="87"/>
      <c r="F259" s="87"/>
    </row>
    <row r="260" spans="2:6" x14ac:dyDescent="0.45">
      <c r="B260" s="87"/>
      <c r="C260" s="51"/>
      <c r="D260" s="87"/>
      <c r="E260" s="87"/>
      <c r="F260" s="87"/>
    </row>
    <row r="261" spans="2:6" x14ac:dyDescent="0.45">
      <c r="B261" s="87"/>
      <c r="C261" s="51"/>
      <c r="D261" s="87"/>
      <c r="E261" s="87"/>
      <c r="F261" s="87"/>
    </row>
    <row r="262" spans="2:6" x14ac:dyDescent="0.45">
      <c r="B262" s="87"/>
      <c r="C262" s="51"/>
      <c r="D262" s="87"/>
      <c r="E262" s="87"/>
      <c r="F262" s="87"/>
    </row>
    <row r="263" spans="2:6" x14ac:dyDescent="0.45">
      <c r="B263" s="87"/>
      <c r="C263" s="51"/>
      <c r="D263" s="87"/>
      <c r="E263" s="87"/>
      <c r="F263" s="87"/>
    </row>
    <row r="264" spans="2:6" x14ac:dyDescent="0.45">
      <c r="B264" s="87"/>
      <c r="C264" s="51"/>
      <c r="D264" s="87"/>
      <c r="E264" s="87"/>
      <c r="F264" s="87"/>
    </row>
    <row r="265" spans="2:6" x14ac:dyDescent="0.45">
      <c r="B265" s="87"/>
      <c r="C265" s="51"/>
      <c r="D265" s="87"/>
      <c r="E265" s="87"/>
      <c r="F265" s="87"/>
    </row>
    <row r="266" spans="2:6" x14ac:dyDescent="0.45">
      <c r="B266" s="87"/>
      <c r="C266" s="51"/>
      <c r="D266" s="87"/>
      <c r="E266" s="87"/>
      <c r="F266" s="87"/>
    </row>
    <row r="267" spans="2:6" x14ac:dyDescent="0.45">
      <c r="B267" s="87"/>
      <c r="C267" s="51"/>
      <c r="D267" s="87"/>
      <c r="E267" s="87"/>
      <c r="F267" s="87"/>
    </row>
    <row r="268" spans="2:6" x14ac:dyDescent="0.45">
      <c r="B268" s="87"/>
      <c r="C268" s="51"/>
      <c r="D268" s="87"/>
      <c r="E268" s="87"/>
      <c r="F268" s="87"/>
    </row>
    <row r="269" spans="2:6" x14ac:dyDescent="0.45">
      <c r="B269" s="87"/>
      <c r="C269" s="51"/>
      <c r="D269" s="87"/>
      <c r="E269" s="87"/>
      <c r="F269" s="87"/>
    </row>
    <row r="270" spans="2:6" x14ac:dyDescent="0.45">
      <c r="B270" s="87"/>
      <c r="C270" s="51"/>
      <c r="D270" s="87"/>
      <c r="E270" s="87"/>
      <c r="F270" s="87"/>
    </row>
    <row r="271" spans="2:6" x14ac:dyDescent="0.45">
      <c r="B271" s="87"/>
      <c r="C271" s="51"/>
      <c r="D271" s="87"/>
      <c r="E271" s="87"/>
      <c r="F271" s="87"/>
    </row>
    <row r="272" spans="2:6" x14ac:dyDescent="0.45">
      <c r="B272" s="87"/>
      <c r="C272" s="51"/>
      <c r="D272" s="87"/>
      <c r="E272" s="87"/>
      <c r="F272" s="87"/>
    </row>
    <row r="273" spans="2:6" x14ac:dyDescent="0.45">
      <c r="B273" s="87"/>
      <c r="C273" s="51"/>
      <c r="D273" s="87"/>
      <c r="E273" s="87"/>
      <c r="F273" s="87"/>
    </row>
    <row r="274" spans="2:6" x14ac:dyDescent="0.45">
      <c r="B274" s="87"/>
      <c r="C274" s="51"/>
      <c r="D274" s="87"/>
      <c r="E274" s="87"/>
      <c r="F274" s="87"/>
    </row>
    <row r="275" spans="2:6" x14ac:dyDescent="0.45">
      <c r="B275" s="87"/>
      <c r="C275" s="51"/>
      <c r="D275" s="87"/>
      <c r="E275" s="87"/>
      <c r="F275" s="87"/>
    </row>
    <row r="276" spans="2:6" x14ac:dyDescent="0.45">
      <c r="B276" s="87"/>
      <c r="C276" s="51"/>
      <c r="D276" s="87"/>
      <c r="E276" s="87"/>
      <c r="F276" s="87"/>
    </row>
    <row r="277" spans="2:6" x14ac:dyDescent="0.45">
      <c r="B277" s="87"/>
      <c r="C277" s="51"/>
      <c r="D277" s="87"/>
      <c r="E277" s="87"/>
      <c r="F277" s="87"/>
    </row>
    <row r="278" spans="2:6" x14ac:dyDescent="0.45">
      <c r="B278" s="87"/>
      <c r="C278" s="51"/>
      <c r="D278" s="87"/>
      <c r="E278" s="87"/>
      <c r="F278" s="87"/>
    </row>
    <row r="279" spans="2:6" x14ac:dyDescent="0.45">
      <c r="B279" s="87"/>
      <c r="C279" s="51"/>
      <c r="D279" s="87"/>
      <c r="E279" s="87"/>
      <c r="F279" s="87"/>
    </row>
    <row r="280" spans="2:6" x14ac:dyDescent="0.45">
      <c r="B280" s="87"/>
      <c r="C280" s="51"/>
      <c r="D280" s="87"/>
      <c r="E280" s="87"/>
      <c r="F280" s="87"/>
    </row>
    <row r="281" spans="2:6" x14ac:dyDescent="0.45">
      <c r="B281" s="87"/>
      <c r="C281" s="51"/>
      <c r="D281" s="87"/>
      <c r="E281" s="87"/>
      <c r="F281" s="87"/>
    </row>
    <row r="282" spans="2:6" x14ac:dyDescent="0.45">
      <c r="B282" s="87"/>
      <c r="C282" s="51"/>
      <c r="D282" s="87"/>
      <c r="E282" s="87"/>
      <c r="F282" s="87"/>
    </row>
    <row r="283" spans="2:6" x14ac:dyDescent="0.45">
      <c r="B283" s="87"/>
      <c r="C283" s="51"/>
      <c r="D283" s="87"/>
      <c r="E283" s="87"/>
      <c r="F283" s="87"/>
    </row>
    <row r="284" spans="2:6" x14ac:dyDescent="0.45">
      <c r="B284" s="87"/>
      <c r="C284" s="51"/>
      <c r="D284" s="87"/>
      <c r="E284" s="87"/>
      <c r="F284" s="87"/>
    </row>
    <row r="285" spans="2:6" x14ac:dyDescent="0.45">
      <c r="B285" s="87"/>
      <c r="C285" s="51"/>
      <c r="D285" s="87"/>
      <c r="E285" s="87"/>
      <c r="F285" s="87"/>
    </row>
    <row r="286" spans="2:6" x14ac:dyDescent="0.45">
      <c r="B286" s="87"/>
      <c r="C286" s="51"/>
      <c r="D286" s="87"/>
      <c r="E286" s="87"/>
      <c r="F286" s="87"/>
    </row>
    <row r="287" spans="2:6" x14ac:dyDescent="0.45">
      <c r="B287" s="87"/>
      <c r="C287" s="51"/>
      <c r="D287" s="87"/>
      <c r="E287" s="87"/>
      <c r="F287" s="87"/>
    </row>
    <row r="288" spans="2:6" x14ac:dyDescent="0.45">
      <c r="B288" s="87"/>
      <c r="C288" s="51"/>
      <c r="D288" s="87"/>
      <c r="E288" s="87"/>
      <c r="F288" s="87"/>
    </row>
    <row r="289" spans="2:6" x14ac:dyDescent="0.45">
      <c r="B289" s="87"/>
      <c r="C289" s="51"/>
      <c r="D289" s="87"/>
      <c r="E289" s="87"/>
      <c r="F289" s="87"/>
    </row>
    <row r="290" spans="2:6" x14ac:dyDescent="0.45">
      <c r="B290" s="87"/>
      <c r="C290" s="51"/>
      <c r="D290" s="87"/>
      <c r="E290" s="87"/>
      <c r="F290" s="87"/>
    </row>
    <row r="291" spans="2:6" x14ac:dyDescent="0.45">
      <c r="B291" s="87"/>
      <c r="C291" s="51"/>
      <c r="D291" s="87"/>
      <c r="E291" s="87"/>
      <c r="F291" s="87"/>
    </row>
    <row r="292" spans="2:6" x14ac:dyDescent="0.45">
      <c r="B292" s="87"/>
      <c r="C292" s="51"/>
      <c r="D292" s="87"/>
      <c r="E292" s="87"/>
      <c r="F292" s="87"/>
    </row>
    <row r="293" spans="2:6" x14ac:dyDescent="0.45">
      <c r="B293" s="87"/>
      <c r="C293" s="51"/>
      <c r="D293" s="87"/>
      <c r="E293" s="87"/>
      <c r="F293" s="87"/>
    </row>
    <row r="294" spans="2:6" x14ac:dyDescent="0.45">
      <c r="B294" s="87"/>
      <c r="C294" s="51"/>
      <c r="D294" s="87"/>
      <c r="E294" s="87"/>
      <c r="F294" s="87"/>
    </row>
    <row r="295" spans="2:6" x14ac:dyDescent="0.45">
      <c r="B295" s="87"/>
      <c r="C295" s="51"/>
      <c r="D295" s="87"/>
      <c r="E295" s="87"/>
      <c r="F295" s="87"/>
    </row>
    <row r="296" spans="2:6" x14ac:dyDescent="0.45">
      <c r="B296" s="87"/>
      <c r="C296" s="51"/>
      <c r="D296" s="87"/>
      <c r="E296" s="87"/>
      <c r="F296" s="87"/>
    </row>
    <row r="297" spans="2:6" x14ac:dyDescent="0.45">
      <c r="B297" s="87"/>
      <c r="C297" s="51"/>
      <c r="D297" s="87"/>
      <c r="E297" s="87"/>
      <c r="F297" s="87"/>
    </row>
    <row r="298" spans="2:6" x14ac:dyDescent="0.45">
      <c r="B298" s="87"/>
      <c r="C298" s="51"/>
      <c r="D298" s="87"/>
      <c r="E298" s="87"/>
      <c r="F298" s="87"/>
    </row>
    <row r="299" spans="2:6" x14ac:dyDescent="0.45">
      <c r="B299" s="87"/>
      <c r="C299" s="51"/>
      <c r="D299" s="87"/>
      <c r="E299" s="87"/>
      <c r="F299" s="87"/>
    </row>
    <row r="300" spans="2:6" x14ac:dyDescent="0.45">
      <c r="B300" s="87"/>
      <c r="C300" s="51"/>
      <c r="D300" s="87"/>
      <c r="E300" s="87"/>
      <c r="F300" s="87"/>
    </row>
    <row r="301" spans="2:6" x14ac:dyDescent="0.45">
      <c r="B301" s="87"/>
      <c r="C301" s="51"/>
      <c r="D301" s="87"/>
      <c r="E301" s="87"/>
      <c r="F301" s="87"/>
    </row>
    <row r="302" spans="2:6" x14ac:dyDescent="0.45">
      <c r="B302" s="87"/>
      <c r="C302" s="51"/>
      <c r="D302" s="87"/>
      <c r="E302" s="87"/>
      <c r="F302" s="87"/>
    </row>
    <row r="303" spans="2:6" x14ac:dyDescent="0.45">
      <c r="B303" s="87"/>
      <c r="C303" s="51"/>
      <c r="D303" s="87"/>
      <c r="E303" s="87"/>
      <c r="F303" s="87"/>
    </row>
    <row r="304" spans="2:6" x14ac:dyDescent="0.45">
      <c r="B304" s="87"/>
      <c r="C304" s="51"/>
      <c r="D304" s="87"/>
      <c r="E304" s="87"/>
      <c r="F304" s="87"/>
    </row>
    <row r="305" spans="2:6" x14ac:dyDescent="0.45">
      <c r="B305" s="87"/>
      <c r="C305" s="51"/>
      <c r="D305" s="87"/>
      <c r="E305" s="87"/>
      <c r="F305" s="87"/>
    </row>
    <row r="306" spans="2:6" x14ac:dyDescent="0.45">
      <c r="B306" s="87"/>
      <c r="C306" s="51"/>
      <c r="D306" s="87"/>
      <c r="E306" s="87"/>
      <c r="F306" s="87"/>
    </row>
    <row r="307" spans="2:6" x14ac:dyDescent="0.45">
      <c r="B307" s="87"/>
      <c r="C307" s="51"/>
      <c r="D307" s="87"/>
      <c r="E307" s="87"/>
      <c r="F307" s="87"/>
    </row>
    <row r="308" spans="2:6" x14ac:dyDescent="0.45">
      <c r="B308" s="87"/>
      <c r="C308" s="51"/>
      <c r="D308" s="87"/>
      <c r="E308" s="87"/>
      <c r="F308" s="87"/>
    </row>
    <row r="309" spans="2:6" x14ac:dyDescent="0.45">
      <c r="B309" s="87"/>
      <c r="C309" s="51"/>
      <c r="D309" s="87"/>
      <c r="E309" s="87"/>
      <c r="F309" s="87"/>
    </row>
    <row r="310" spans="2:6" x14ac:dyDescent="0.45">
      <c r="B310" s="87"/>
      <c r="C310" s="51"/>
      <c r="D310" s="87"/>
      <c r="E310" s="87"/>
      <c r="F310" s="87"/>
    </row>
    <row r="311" spans="2:6" x14ac:dyDescent="0.45">
      <c r="B311" s="87"/>
      <c r="C311" s="51"/>
      <c r="D311" s="87"/>
      <c r="E311" s="87"/>
      <c r="F311" s="87"/>
    </row>
    <row r="312" spans="2:6" x14ac:dyDescent="0.45">
      <c r="B312" s="87"/>
      <c r="C312" s="51"/>
      <c r="D312" s="87"/>
      <c r="E312" s="87"/>
      <c r="F312" s="87"/>
    </row>
    <row r="313" spans="2:6" x14ac:dyDescent="0.45">
      <c r="B313" s="87"/>
      <c r="C313" s="51"/>
      <c r="D313" s="87"/>
      <c r="E313" s="87"/>
      <c r="F313" s="87"/>
    </row>
    <row r="314" spans="2:6" x14ac:dyDescent="0.45">
      <c r="B314" s="87"/>
      <c r="C314" s="51"/>
      <c r="D314" s="87"/>
      <c r="E314" s="87"/>
      <c r="F314" s="87"/>
    </row>
    <row r="315" spans="2:6" x14ac:dyDescent="0.45">
      <c r="B315" s="87"/>
      <c r="C315" s="51"/>
      <c r="D315" s="87"/>
      <c r="E315" s="87"/>
      <c r="F315" s="87"/>
    </row>
    <row r="316" spans="2:6" x14ac:dyDescent="0.45">
      <c r="B316" s="87"/>
      <c r="C316" s="51"/>
      <c r="D316" s="87"/>
      <c r="E316" s="87"/>
      <c r="F316" s="87"/>
    </row>
    <row r="317" spans="2:6" x14ac:dyDescent="0.45">
      <c r="B317" s="87"/>
      <c r="C317" s="51"/>
      <c r="D317" s="87"/>
      <c r="E317" s="87"/>
      <c r="F317" s="87"/>
    </row>
    <row r="318" spans="2:6" x14ac:dyDescent="0.45">
      <c r="B318" s="87"/>
      <c r="C318" s="51"/>
      <c r="D318" s="87"/>
      <c r="E318" s="87"/>
      <c r="F318" s="87"/>
    </row>
    <row r="319" spans="2:6" x14ac:dyDescent="0.45">
      <c r="B319" s="87"/>
      <c r="C319" s="51"/>
      <c r="D319" s="87"/>
      <c r="E319" s="87"/>
      <c r="F319" s="87"/>
    </row>
    <row r="320" spans="2:6" x14ac:dyDescent="0.45">
      <c r="B320" s="87"/>
      <c r="C320" s="51"/>
      <c r="D320" s="87"/>
      <c r="E320" s="87"/>
      <c r="F320" s="87"/>
    </row>
    <row r="321" spans="2:6" x14ac:dyDescent="0.45">
      <c r="B321" s="87"/>
      <c r="C321" s="51"/>
      <c r="D321" s="87"/>
      <c r="E321" s="87"/>
      <c r="F321" s="87"/>
    </row>
    <row r="322" spans="2:6" x14ac:dyDescent="0.45">
      <c r="B322" s="87"/>
      <c r="C322" s="87"/>
      <c r="D322" s="87"/>
      <c r="E322" s="87"/>
      <c r="F322" s="87"/>
    </row>
    <row r="323" spans="2:6" x14ac:dyDescent="0.45">
      <c r="B323" s="87"/>
      <c r="C323" s="87"/>
      <c r="D323" s="87"/>
      <c r="E323" s="87"/>
      <c r="F323" s="87"/>
    </row>
    <row r="324" spans="2:6" x14ac:dyDescent="0.45">
      <c r="B324" s="87"/>
      <c r="C324" s="87"/>
      <c r="D324" s="87"/>
      <c r="E324" s="87"/>
      <c r="F324" s="87"/>
    </row>
    <row r="325" spans="2:6" x14ac:dyDescent="0.45">
      <c r="B325" s="87"/>
      <c r="C325" s="87"/>
      <c r="D325" s="87"/>
      <c r="E325" s="87"/>
      <c r="F325" s="87"/>
    </row>
    <row r="326" spans="2:6" x14ac:dyDescent="0.45">
      <c r="B326" s="87"/>
      <c r="C326" s="87"/>
      <c r="D326" s="87"/>
      <c r="E326" s="87"/>
      <c r="F326" s="87"/>
    </row>
    <row r="327" spans="2:6" x14ac:dyDescent="0.45">
      <c r="B327" s="87"/>
      <c r="C327" s="87"/>
      <c r="D327" s="87"/>
      <c r="E327" s="87"/>
      <c r="F327" s="87"/>
    </row>
    <row r="328" spans="2:6" x14ac:dyDescent="0.45">
      <c r="B328" s="87"/>
      <c r="C328" s="87"/>
      <c r="D328" s="87"/>
      <c r="E328" s="87"/>
      <c r="F328" s="87"/>
    </row>
    <row r="329" spans="2:6" x14ac:dyDescent="0.45">
      <c r="B329" s="87"/>
      <c r="C329" s="87"/>
      <c r="D329" s="87"/>
      <c r="E329" s="87"/>
      <c r="F329" s="87"/>
    </row>
    <row r="330" spans="2:6" x14ac:dyDescent="0.45">
      <c r="B330" s="87"/>
      <c r="C330" s="87"/>
      <c r="D330" s="87"/>
      <c r="E330" s="87"/>
      <c r="F330" s="87"/>
    </row>
    <row r="331" spans="2:6" x14ac:dyDescent="0.45">
      <c r="B331" s="87"/>
      <c r="C331" s="87"/>
      <c r="D331" s="87"/>
      <c r="E331" s="87"/>
      <c r="F331" s="87"/>
    </row>
    <row r="332" spans="2:6" x14ac:dyDescent="0.45">
      <c r="B332" s="87"/>
      <c r="C332" s="87"/>
      <c r="D332" s="87"/>
      <c r="E332" s="87"/>
      <c r="F332" s="87"/>
    </row>
    <row r="333" spans="2:6" x14ac:dyDescent="0.45">
      <c r="B333" s="87"/>
      <c r="C333" s="87"/>
      <c r="D333" s="87"/>
      <c r="E333" s="87"/>
      <c r="F333" s="87"/>
    </row>
    <row r="334" spans="2:6" x14ac:dyDescent="0.45">
      <c r="B334" s="87"/>
      <c r="C334" s="87"/>
      <c r="D334" s="87"/>
      <c r="E334" s="87"/>
      <c r="F334" s="87"/>
    </row>
    <row r="335" spans="2:6" x14ac:dyDescent="0.45">
      <c r="B335" s="87"/>
      <c r="C335" s="87"/>
      <c r="D335" s="87"/>
      <c r="E335" s="87"/>
      <c r="F335" s="87"/>
    </row>
    <row r="336" spans="2:6" x14ac:dyDescent="0.45">
      <c r="B336" s="87"/>
      <c r="C336" s="87"/>
      <c r="D336" s="87"/>
      <c r="E336" s="87"/>
      <c r="F336" s="87"/>
    </row>
    <row r="337" spans="2:6" x14ac:dyDescent="0.45">
      <c r="B337" s="87"/>
      <c r="C337" s="87"/>
      <c r="D337" s="87"/>
      <c r="E337" s="87"/>
      <c r="F337" s="87"/>
    </row>
    <row r="338" spans="2:6" x14ac:dyDescent="0.45">
      <c r="B338" s="87"/>
      <c r="C338" s="87"/>
      <c r="D338" s="87"/>
      <c r="E338" s="87"/>
      <c r="F338" s="87"/>
    </row>
    <row r="339" spans="2:6" x14ac:dyDescent="0.45">
      <c r="B339" s="87"/>
      <c r="C339" s="87"/>
      <c r="D339" s="87"/>
      <c r="E339" s="87"/>
      <c r="F339" s="87"/>
    </row>
    <row r="340" spans="2:6" x14ac:dyDescent="0.45">
      <c r="B340" s="87"/>
      <c r="C340" s="87"/>
      <c r="D340" s="87"/>
      <c r="E340" s="87"/>
      <c r="F340" s="87"/>
    </row>
    <row r="341" spans="2:6" x14ac:dyDescent="0.45">
      <c r="B341" s="87"/>
      <c r="C341" s="87"/>
      <c r="D341" s="87"/>
      <c r="E341" s="87"/>
      <c r="F341" s="87"/>
    </row>
    <row r="342" spans="2:6" x14ac:dyDescent="0.45">
      <c r="B342" s="87"/>
      <c r="C342" s="87"/>
      <c r="D342" s="87"/>
      <c r="E342" s="87"/>
      <c r="F342" s="87"/>
    </row>
    <row r="343" spans="2:6" x14ac:dyDescent="0.45">
      <c r="B343" s="87"/>
      <c r="C343" s="87"/>
      <c r="D343" s="87"/>
      <c r="E343" s="87"/>
      <c r="F343" s="87"/>
    </row>
    <row r="344" spans="2:6" x14ac:dyDescent="0.45">
      <c r="B344" s="87"/>
      <c r="C344" s="87"/>
      <c r="D344" s="87"/>
      <c r="E344" s="87"/>
      <c r="F344" s="87"/>
    </row>
    <row r="345" spans="2:6" x14ac:dyDescent="0.45">
      <c r="B345" s="87"/>
      <c r="C345" s="87"/>
      <c r="D345" s="87"/>
      <c r="E345" s="87"/>
      <c r="F345" s="87"/>
    </row>
    <row r="346" spans="2:6" x14ac:dyDescent="0.45">
      <c r="B346" s="87"/>
      <c r="C346" s="87"/>
      <c r="D346" s="87"/>
      <c r="E346" s="87"/>
      <c r="F346" s="87"/>
    </row>
    <row r="347" spans="2:6" x14ac:dyDescent="0.45">
      <c r="B347" s="87"/>
      <c r="C347" s="87"/>
      <c r="D347" s="87"/>
      <c r="E347" s="87"/>
      <c r="F347" s="87"/>
    </row>
    <row r="348" spans="2:6" x14ac:dyDescent="0.45">
      <c r="B348" s="87"/>
      <c r="C348" s="87"/>
      <c r="D348" s="87"/>
      <c r="E348" s="87"/>
      <c r="F348" s="87"/>
    </row>
    <row r="349" spans="2:6" x14ac:dyDescent="0.45">
      <c r="B349" s="87"/>
      <c r="C349" s="87"/>
      <c r="D349" s="87"/>
      <c r="E349" s="87"/>
      <c r="F349" s="87"/>
    </row>
    <row r="350" spans="2:6" x14ac:dyDescent="0.45">
      <c r="B350" s="87"/>
      <c r="C350" s="87"/>
      <c r="D350" s="87"/>
      <c r="E350" s="87"/>
      <c r="F350" s="87"/>
    </row>
    <row r="351" spans="2:6" x14ac:dyDescent="0.45">
      <c r="B351" s="87"/>
      <c r="C351" s="87"/>
      <c r="D351" s="87"/>
      <c r="E351" s="87"/>
      <c r="F351" s="87"/>
    </row>
    <row r="352" spans="2:6" x14ac:dyDescent="0.45">
      <c r="B352" s="87"/>
      <c r="C352" s="87"/>
      <c r="D352" s="87"/>
      <c r="E352" s="87"/>
      <c r="F352" s="87"/>
    </row>
    <row r="353" spans="2:6" x14ac:dyDescent="0.45">
      <c r="B353" s="87"/>
      <c r="C353" s="87"/>
      <c r="D353" s="87"/>
      <c r="E353" s="87"/>
      <c r="F353" s="87"/>
    </row>
    <row r="354" spans="2:6" x14ac:dyDescent="0.45">
      <c r="B354" s="87"/>
      <c r="C354" s="87"/>
      <c r="D354" s="87"/>
      <c r="E354" s="87"/>
      <c r="F354" s="87"/>
    </row>
    <row r="355" spans="2:6" x14ac:dyDescent="0.45">
      <c r="B355" s="87"/>
      <c r="C355" s="87"/>
      <c r="D355" s="87"/>
      <c r="E355" s="87"/>
      <c r="F355" s="87"/>
    </row>
    <row r="356" spans="2:6" x14ac:dyDescent="0.45">
      <c r="B356" s="87"/>
      <c r="C356" s="87"/>
      <c r="D356" s="87"/>
      <c r="E356" s="87"/>
      <c r="F356" s="87"/>
    </row>
    <row r="357" spans="2:6" x14ac:dyDescent="0.45">
      <c r="B357" s="87"/>
      <c r="C357" s="87"/>
      <c r="D357" s="87"/>
      <c r="E357" s="87"/>
      <c r="F357" s="87"/>
    </row>
    <row r="358" spans="2:6" x14ac:dyDescent="0.45">
      <c r="B358" s="87"/>
      <c r="C358" s="87"/>
      <c r="D358" s="87"/>
      <c r="E358" s="87"/>
      <c r="F358" s="87"/>
    </row>
    <row r="359" spans="2:6" x14ac:dyDescent="0.45">
      <c r="B359" s="87"/>
      <c r="C359" s="87"/>
      <c r="D359" s="87"/>
      <c r="E359" s="87"/>
      <c r="F359" s="87"/>
    </row>
    <row r="360" spans="2:6" x14ac:dyDescent="0.45">
      <c r="B360" s="87"/>
      <c r="C360" s="87"/>
      <c r="D360" s="87"/>
      <c r="E360" s="87"/>
      <c r="F360" s="87"/>
    </row>
    <row r="361" spans="2:6" x14ac:dyDescent="0.45">
      <c r="B361" s="87"/>
      <c r="C361" s="87"/>
      <c r="D361" s="87"/>
      <c r="E361" s="87"/>
      <c r="F361" s="87"/>
    </row>
    <row r="362" spans="2:6" x14ac:dyDescent="0.45">
      <c r="B362" s="87"/>
      <c r="C362" s="87"/>
      <c r="D362" s="87"/>
      <c r="E362" s="87"/>
      <c r="F362" s="87"/>
    </row>
    <row r="363" spans="2:6" x14ac:dyDescent="0.45">
      <c r="B363" s="87"/>
      <c r="C363" s="87"/>
      <c r="D363" s="87"/>
      <c r="E363" s="87"/>
      <c r="F363" s="87"/>
    </row>
    <row r="364" spans="2:6" x14ac:dyDescent="0.45">
      <c r="B364" s="87"/>
      <c r="C364" s="87"/>
      <c r="D364" s="87"/>
      <c r="E364" s="87"/>
      <c r="F364" s="87"/>
    </row>
    <row r="365" spans="2:6" x14ac:dyDescent="0.45">
      <c r="B365" s="87"/>
      <c r="C365" s="87"/>
      <c r="D365" s="87"/>
      <c r="E365" s="87"/>
      <c r="F365" s="87"/>
    </row>
    <row r="366" spans="2:6" x14ac:dyDescent="0.45">
      <c r="B366" s="87"/>
      <c r="C366" s="87"/>
      <c r="D366" s="87"/>
      <c r="E366" s="87"/>
      <c r="F366" s="87"/>
    </row>
    <row r="367" spans="2:6" x14ac:dyDescent="0.45">
      <c r="B367" s="87"/>
      <c r="C367" s="87"/>
      <c r="D367" s="87"/>
      <c r="E367" s="87"/>
      <c r="F367" s="87"/>
    </row>
    <row r="368" spans="2:6" x14ac:dyDescent="0.45">
      <c r="B368" s="87"/>
      <c r="C368" s="87"/>
      <c r="D368" s="87"/>
      <c r="E368" s="87"/>
      <c r="F368" s="87"/>
    </row>
    <row r="369" spans="2:6" x14ac:dyDescent="0.45">
      <c r="B369" s="87"/>
      <c r="C369" s="87"/>
      <c r="D369" s="87"/>
      <c r="E369" s="87"/>
      <c r="F369" s="87"/>
    </row>
    <row r="370" spans="2:6" x14ac:dyDescent="0.45">
      <c r="B370" s="87"/>
      <c r="C370" s="87"/>
      <c r="D370" s="87"/>
      <c r="E370" s="87"/>
      <c r="F370" s="87"/>
    </row>
    <row r="371" spans="2:6" x14ac:dyDescent="0.45">
      <c r="B371" s="87"/>
      <c r="C371" s="87"/>
      <c r="D371" s="87"/>
      <c r="E371" s="87"/>
      <c r="F371" s="87"/>
    </row>
    <row r="372" spans="2:6" x14ac:dyDescent="0.45">
      <c r="B372" s="87"/>
      <c r="C372" s="87"/>
      <c r="D372" s="87"/>
      <c r="E372" s="87"/>
      <c r="F372" s="87"/>
    </row>
    <row r="373" spans="2:6" x14ac:dyDescent="0.45">
      <c r="B373" s="87"/>
      <c r="C373" s="87"/>
      <c r="D373" s="87"/>
      <c r="E373" s="87"/>
      <c r="F373" s="87"/>
    </row>
    <row r="374" spans="2:6" x14ac:dyDescent="0.45">
      <c r="B374" s="87"/>
      <c r="C374" s="87"/>
      <c r="D374" s="87"/>
      <c r="E374" s="87"/>
      <c r="F374" s="87"/>
    </row>
    <row r="375" spans="2:6" x14ac:dyDescent="0.45">
      <c r="B375" s="87"/>
      <c r="C375" s="87"/>
      <c r="D375" s="87"/>
      <c r="E375" s="87"/>
      <c r="F375" s="87"/>
    </row>
    <row r="376" spans="2:6" x14ac:dyDescent="0.45">
      <c r="B376" s="87"/>
      <c r="C376" s="87"/>
      <c r="D376" s="87"/>
      <c r="E376" s="87"/>
      <c r="F376" s="87"/>
    </row>
    <row r="377" spans="2:6" x14ac:dyDescent="0.45">
      <c r="B377" s="87"/>
      <c r="C377" s="87"/>
      <c r="D377" s="87"/>
      <c r="E377" s="87"/>
      <c r="F377" s="87"/>
    </row>
    <row r="378" spans="2:6" x14ac:dyDescent="0.45">
      <c r="B378" s="87"/>
      <c r="C378" s="87"/>
      <c r="D378" s="87"/>
      <c r="E378" s="87"/>
      <c r="F378" s="87"/>
    </row>
    <row r="379" spans="2:6" x14ac:dyDescent="0.45">
      <c r="B379" s="87"/>
      <c r="C379" s="87"/>
      <c r="D379" s="87"/>
      <c r="E379" s="87"/>
      <c r="F379" s="87"/>
    </row>
    <row r="380" spans="2:6" x14ac:dyDescent="0.45">
      <c r="B380" s="87"/>
      <c r="C380" s="87"/>
      <c r="D380" s="87"/>
      <c r="E380" s="87"/>
      <c r="F380" s="87"/>
    </row>
    <row r="381" spans="2:6" x14ac:dyDescent="0.45">
      <c r="B381" s="87"/>
      <c r="C381" s="87"/>
      <c r="D381" s="87"/>
      <c r="E381" s="87"/>
      <c r="F381" s="87"/>
    </row>
    <row r="382" spans="2:6" x14ac:dyDescent="0.45">
      <c r="B382" s="87"/>
      <c r="C382" s="87"/>
      <c r="D382" s="87"/>
      <c r="E382" s="87"/>
      <c r="F382" s="87"/>
    </row>
  </sheetData>
  <mergeCells count="2">
    <mergeCell ref="A9:A10"/>
    <mergeCell ref="I9:I10"/>
  </mergeCells>
  <phoneticPr fontId="16" type="noConversion"/>
  <pageMargins left="0.71" right="0.21" top="0.59055118110236227" bottom="0.39370078740157483" header="0.51181102362204722" footer="0.51181102362204722"/>
  <pageSetup paperSize="9" orientation="portrait" horizontalDpi="300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27"/>
  <sheetViews>
    <sheetView workbookViewId="0">
      <selection activeCell="L14" sqref="L14"/>
    </sheetView>
  </sheetViews>
  <sheetFormatPr defaultRowHeight="21" x14ac:dyDescent="0.45"/>
  <cols>
    <col min="1" max="1" width="8.28515625" style="15" customWidth="1"/>
    <col min="2" max="2" width="8" style="15" customWidth="1"/>
    <col min="3" max="3" width="9.5703125" style="15" customWidth="1"/>
    <col min="4" max="4" width="10.42578125" style="15" customWidth="1"/>
    <col min="5" max="5" width="8.42578125" style="15" customWidth="1"/>
    <col min="6" max="6" width="8.85546875" style="15" customWidth="1"/>
    <col min="7" max="7" width="10.42578125" style="15" customWidth="1"/>
    <col min="8" max="8" width="9.85546875" style="15" customWidth="1"/>
    <col min="9" max="9" width="23.7109375" style="11" customWidth="1"/>
    <col min="10" max="10" width="9.140625" style="15"/>
    <col min="11" max="11" width="10.7109375" style="15" customWidth="1"/>
    <col min="12" max="12" width="10.140625" style="15" customWidth="1"/>
    <col min="13" max="13" width="9.140625" style="15"/>
    <col min="14" max="14" width="10.140625" style="15" customWidth="1"/>
    <col min="15" max="15" width="9.7109375" style="15" customWidth="1"/>
    <col min="16" max="16384" width="9.140625" style="15"/>
  </cols>
  <sheetData>
    <row r="1" spans="1:27" s="7" customFormat="1" ht="23.25" x14ac:dyDescent="0.5">
      <c r="A1" s="232" t="s">
        <v>0</v>
      </c>
      <c r="B1" s="117"/>
      <c r="C1" s="71"/>
      <c r="D1" s="71"/>
      <c r="E1" s="233"/>
      <c r="F1" s="117"/>
      <c r="G1" s="117"/>
      <c r="H1" s="70"/>
      <c r="I1" s="234" t="s">
        <v>1</v>
      </c>
    </row>
    <row r="2" spans="1:27" s="7" customFormat="1" ht="23.25" x14ac:dyDescent="0.5">
      <c r="A2" s="232" t="s">
        <v>2</v>
      </c>
      <c r="B2" s="117"/>
      <c r="C2" s="235"/>
      <c r="D2" s="71"/>
      <c r="E2" s="233"/>
      <c r="F2" s="117"/>
      <c r="G2" s="117"/>
      <c r="H2" s="70"/>
      <c r="I2" s="117"/>
    </row>
    <row r="3" spans="1:27" ht="15" customHeight="1" x14ac:dyDescent="0.5">
      <c r="A3" s="232"/>
      <c r="B3" s="117"/>
      <c r="C3" s="235"/>
      <c r="D3" s="71"/>
      <c r="E3" s="233"/>
      <c r="F3" s="117"/>
      <c r="G3" s="117"/>
      <c r="H3" s="70"/>
      <c r="I3" s="117"/>
    </row>
    <row r="4" spans="1:27" s="22" customFormat="1" ht="26.25" customHeight="1" x14ac:dyDescent="0.5">
      <c r="A4" s="73" t="s">
        <v>3</v>
      </c>
      <c r="B4" s="73"/>
      <c r="C4" s="73"/>
      <c r="D4" s="73"/>
      <c r="E4" s="73"/>
      <c r="F4" s="73"/>
      <c r="G4" s="73"/>
      <c r="H4" s="73"/>
      <c r="I4" s="73"/>
    </row>
    <row r="5" spans="1:27" s="36" customFormat="1" ht="5.0999999999999996" customHeight="1" x14ac:dyDescent="0.45">
      <c r="A5" s="236"/>
      <c r="B5" s="112"/>
      <c r="C5" s="237"/>
      <c r="D5" s="76"/>
      <c r="E5" s="238"/>
      <c r="F5" s="112"/>
      <c r="G5" s="112"/>
      <c r="H5" s="75"/>
      <c r="I5" s="112"/>
      <c r="J5" s="15"/>
      <c r="K5" s="15"/>
      <c r="L5" s="15"/>
      <c r="M5" s="15"/>
      <c r="N5" s="15"/>
      <c r="O5" s="15"/>
      <c r="P5" s="15"/>
      <c r="Q5" s="15"/>
      <c r="R5" s="15"/>
    </row>
    <row r="6" spans="1:27" s="59" customFormat="1" ht="23.1" customHeight="1" x14ac:dyDescent="0.45">
      <c r="A6" s="236" t="s">
        <v>382</v>
      </c>
      <c r="B6" s="112"/>
      <c r="C6" s="76"/>
      <c r="D6" s="239" t="s">
        <v>383</v>
      </c>
      <c r="E6" s="112"/>
      <c r="F6" s="112"/>
      <c r="G6" s="239" t="s">
        <v>384</v>
      </c>
      <c r="H6" s="75"/>
      <c r="I6" s="112"/>
      <c r="J6" s="7"/>
      <c r="K6" s="7"/>
      <c r="L6" s="7"/>
      <c r="M6" s="7"/>
      <c r="N6" s="7"/>
      <c r="O6" s="7"/>
      <c r="P6" s="7"/>
      <c r="Q6" s="7"/>
      <c r="R6" s="7"/>
    </row>
    <row r="7" spans="1:27" s="59" customFormat="1" ht="23.1" customHeight="1" x14ac:dyDescent="0.45">
      <c r="A7" s="236" t="s">
        <v>385</v>
      </c>
      <c r="B7" s="112"/>
      <c r="C7" s="76"/>
      <c r="D7" s="239" t="s">
        <v>386</v>
      </c>
      <c r="E7" s="112"/>
      <c r="F7" s="112"/>
      <c r="G7" s="239" t="s">
        <v>54</v>
      </c>
      <c r="H7" s="75"/>
      <c r="I7" s="112"/>
      <c r="J7" s="7"/>
      <c r="K7" s="7"/>
      <c r="L7" s="7"/>
      <c r="M7" s="7"/>
      <c r="N7" s="7"/>
      <c r="O7" s="7"/>
      <c r="P7" s="7"/>
      <c r="Q7" s="7"/>
      <c r="R7" s="7"/>
    </row>
    <row r="8" spans="1:27" s="59" customFormat="1" ht="23.1" customHeight="1" x14ac:dyDescent="0.45">
      <c r="A8" s="236" t="s">
        <v>10</v>
      </c>
      <c r="B8" s="112"/>
      <c r="C8" s="240">
        <v>284.26</v>
      </c>
      <c r="D8" s="239" t="s">
        <v>20</v>
      </c>
      <c r="E8" s="76"/>
      <c r="F8" s="241"/>
      <c r="G8" s="237" t="s">
        <v>75</v>
      </c>
      <c r="H8" s="76"/>
      <c r="I8" s="112"/>
      <c r="J8" s="7"/>
      <c r="K8" s="7"/>
      <c r="L8" s="7"/>
      <c r="M8" s="7"/>
      <c r="N8" s="7"/>
      <c r="O8" s="7"/>
      <c r="P8" s="7"/>
      <c r="Q8" s="7"/>
      <c r="R8" s="7"/>
    </row>
    <row r="9" spans="1:27" s="7" customFormat="1" ht="23.1" customHeight="1" x14ac:dyDescent="0.5">
      <c r="A9" s="325" t="s">
        <v>12</v>
      </c>
      <c r="B9" s="242" t="s">
        <v>13</v>
      </c>
      <c r="C9" s="242" t="s">
        <v>13</v>
      </c>
      <c r="D9" s="242" t="s">
        <v>14</v>
      </c>
      <c r="E9" s="242" t="s">
        <v>15</v>
      </c>
      <c r="F9" s="242" t="s">
        <v>16</v>
      </c>
      <c r="G9" s="243" t="s">
        <v>17</v>
      </c>
      <c r="H9" s="242" t="s">
        <v>18</v>
      </c>
      <c r="I9" s="325" t="s">
        <v>19</v>
      </c>
      <c r="X9" s="2"/>
      <c r="Y9" s="25"/>
      <c r="Z9" s="25"/>
      <c r="AA9" s="26"/>
    </row>
    <row r="10" spans="1:27" s="7" customFormat="1" ht="23.1" customHeight="1" x14ac:dyDescent="0.5">
      <c r="A10" s="326"/>
      <c r="B10" s="244" t="s">
        <v>20</v>
      </c>
      <c r="C10" s="245" t="s">
        <v>11</v>
      </c>
      <c r="D10" s="245" t="s">
        <v>21</v>
      </c>
      <c r="E10" s="245" t="s">
        <v>22</v>
      </c>
      <c r="F10" s="245" t="s">
        <v>23</v>
      </c>
      <c r="G10" s="245" t="s">
        <v>24</v>
      </c>
      <c r="H10" s="245" t="s">
        <v>25</v>
      </c>
      <c r="I10" s="326"/>
      <c r="X10" s="2"/>
      <c r="Y10" s="25"/>
      <c r="Z10" s="25"/>
      <c r="AA10" s="26"/>
    </row>
    <row r="11" spans="1:27" s="32" customFormat="1" ht="21" customHeight="1" x14ac:dyDescent="0.5">
      <c r="A11" s="246">
        <v>39568</v>
      </c>
      <c r="B11" s="247">
        <v>1.23</v>
      </c>
      <c r="C11" s="247">
        <f t="shared" ref="C11:C29" si="0">+$C$8+B11</f>
        <v>285.49</v>
      </c>
      <c r="D11" s="247" t="s">
        <v>365</v>
      </c>
      <c r="E11" s="247">
        <v>32.799999999999997</v>
      </c>
      <c r="F11" s="247">
        <v>47.56</v>
      </c>
      <c r="G11" s="248">
        <f t="shared" ref="G11:G29" si="1">+H11/F11</f>
        <v>0.31833473507148863</v>
      </c>
      <c r="H11" s="248">
        <v>15.14</v>
      </c>
      <c r="I11" s="249" t="s">
        <v>106</v>
      </c>
    </row>
    <row r="12" spans="1:27" s="32" customFormat="1" ht="21" customHeight="1" x14ac:dyDescent="0.5">
      <c r="A12" s="246">
        <v>39583</v>
      </c>
      <c r="B12" s="247">
        <v>1.48</v>
      </c>
      <c r="C12" s="247">
        <f t="shared" si="0"/>
        <v>285.74</v>
      </c>
      <c r="D12" s="247" t="s">
        <v>387</v>
      </c>
      <c r="E12" s="247">
        <v>32</v>
      </c>
      <c r="F12" s="247">
        <v>48.72</v>
      </c>
      <c r="G12" s="248">
        <f t="shared" si="1"/>
        <v>0.42391215106732344</v>
      </c>
      <c r="H12" s="248">
        <v>20.652999999999999</v>
      </c>
      <c r="I12" s="249" t="s">
        <v>114</v>
      </c>
      <c r="K12" s="104"/>
    </row>
    <row r="13" spans="1:27" s="32" customFormat="1" ht="21" customHeight="1" x14ac:dyDescent="0.5">
      <c r="A13" s="246">
        <v>39604</v>
      </c>
      <c r="B13" s="247">
        <v>1.56</v>
      </c>
      <c r="C13" s="247">
        <f t="shared" si="0"/>
        <v>285.82</v>
      </c>
      <c r="D13" s="247" t="s">
        <v>270</v>
      </c>
      <c r="E13" s="247">
        <v>32.799999999999997</v>
      </c>
      <c r="F13" s="247">
        <v>57.17</v>
      </c>
      <c r="G13" s="248">
        <f t="shared" si="1"/>
        <v>0.51238411754416646</v>
      </c>
      <c r="H13" s="248">
        <v>29.292999999999999</v>
      </c>
      <c r="I13" s="249" t="s">
        <v>361</v>
      </c>
    </row>
    <row r="14" spans="1:27" s="32" customFormat="1" ht="21" customHeight="1" x14ac:dyDescent="0.5">
      <c r="A14" s="246">
        <v>39638</v>
      </c>
      <c r="B14" s="247">
        <v>0.48</v>
      </c>
      <c r="C14" s="247">
        <f t="shared" si="0"/>
        <v>284.74</v>
      </c>
      <c r="D14" s="247" t="s">
        <v>388</v>
      </c>
      <c r="E14" s="247">
        <v>29.5</v>
      </c>
      <c r="F14" s="247">
        <v>19.809999999999999</v>
      </c>
      <c r="G14" s="248">
        <f t="shared" si="1"/>
        <v>0.1159515396264513</v>
      </c>
      <c r="H14" s="248">
        <v>2.2970000000000002</v>
      </c>
      <c r="I14" s="249" t="s">
        <v>159</v>
      </c>
      <c r="K14" s="112"/>
    </row>
    <row r="15" spans="1:27" s="32" customFormat="1" ht="21" customHeight="1" x14ac:dyDescent="0.5">
      <c r="A15" s="246">
        <v>39651</v>
      </c>
      <c r="B15" s="247">
        <v>0.35</v>
      </c>
      <c r="C15" s="247">
        <f t="shared" si="0"/>
        <v>284.61</v>
      </c>
      <c r="D15" s="247" t="s">
        <v>389</v>
      </c>
      <c r="E15" s="247">
        <v>30</v>
      </c>
      <c r="F15" s="247">
        <v>16.579999999999998</v>
      </c>
      <c r="G15" s="248">
        <f t="shared" si="1"/>
        <v>3.4258142340168878E-2</v>
      </c>
      <c r="H15" s="248">
        <v>0.56799999999999995</v>
      </c>
      <c r="I15" s="249"/>
      <c r="L15" s="112"/>
    </row>
    <row r="16" spans="1:27" s="32" customFormat="1" ht="21" customHeight="1" x14ac:dyDescent="0.5">
      <c r="A16" s="246">
        <v>39671</v>
      </c>
      <c r="B16" s="247">
        <v>0.82</v>
      </c>
      <c r="C16" s="247">
        <f t="shared" si="0"/>
        <v>285.08</v>
      </c>
      <c r="D16" s="247" t="s">
        <v>390</v>
      </c>
      <c r="E16" s="247">
        <v>31</v>
      </c>
      <c r="F16" s="247">
        <v>28.26</v>
      </c>
      <c r="G16" s="248">
        <f t="shared" si="1"/>
        <v>0.30010615711252653</v>
      </c>
      <c r="H16" s="248">
        <v>8.4809999999999999</v>
      </c>
      <c r="I16" s="249" t="s">
        <v>189</v>
      </c>
    </row>
    <row r="17" spans="1:25" s="32" customFormat="1" ht="21" customHeight="1" x14ac:dyDescent="0.5">
      <c r="A17" s="246">
        <v>39689</v>
      </c>
      <c r="B17" s="247">
        <v>1.1000000000000001</v>
      </c>
      <c r="C17" s="247">
        <f t="shared" si="0"/>
        <v>285.36</v>
      </c>
      <c r="D17" s="247" t="s">
        <v>270</v>
      </c>
      <c r="E17" s="247">
        <v>32</v>
      </c>
      <c r="F17" s="247">
        <v>40.08</v>
      </c>
      <c r="G17" s="248">
        <f t="shared" si="1"/>
        <v>0.34441117764471058</v>
      </c>
      <c r="H17" s="248">
        <v>13.804</v>
      </c>
      <c r="I17" s="249"/>
    </row>
    <row r="18" spans="1:25" s="32" customFormat="1" ht="21" customHeight="1" x14ac:dyDescent="0.5">
      <c r="A18" s="246">
        <v>39696</v>
      </c>
      <c r="B18" s="247">
        <v>1.03</v>
      </c>
      <c r="C18" s="247">
        <f t="shared" si="0"/>
        <v>285.28999999999996</v>
      </c>
      <c r="D18" s="247" t="s">
        <v>391</v>
      </c>
      <c r="E18" s="247">
        <v>32</v>
      </c>
      <c r="F18" s="247">
        <v>37.78</v>
      </c>
      <c r="G18" s="248">
        <f t="shared" si="1"/>
        <v>0.3104552673372154</v>
      </c>
      <c r="H18" s="248">
        <v>11.728999999999999</v>
      </c>
      <c r="I18" s="249" t="s">
        <v>219</v>
      </c>
    </row>
    <row r="19" spans="1:25" s="32" customFormat="1" ht="21" customHeight="1" x14ac:dyDescent="0.5">
      <c r="A19" s="246">
        <v>39717</v>
      </c>
      <c r="B19" s="247">
        <v>1.1200000000000001</v>
      </c>
      <c r="C19" s="247">
        <f t="shared" si="0"/>
        <v>285.38</v>
      </c>
      <c r="D19" s="247" t="s">
        <v>392</v>
      </c>
      <c r="E19" s="247">
        <v>31.6</v>
      </c>
      <c r="F19" s="247">
        <v>42.99</v>
      </c>
      <c r="G19" s="248">
        <f t="shared" si="1"/>
        <v>0.347080716445685</v>
      </c>
      <c r="H19" s="248">
        <v>14.920999999999999</v>
      </c>
      <c r="I19" s="249"/>
    </row>
    <row r="20" spans="1:25" s="32" customFormat="1" ht="21" customHeight="1" x14ac:dyDescent="0.5">
      <c r="A20" s="246">
        <v>39736</v>
      </c>
      <c r="B20" s="247">
        <v>0.95</v>
      </c>
      <c r="C20" s="247">
        <f t="shared" si="0"/>
        <v>285.20999999999998</v>
      </c>
      <c r="D20" s="247" t="s">
        <v>393</v>
      </c>
      <c r="E20" s="247">
        <v>31</v>
      </c>
      <c r="F20" s="247">
        <v>37.270000000000003</v>
      </c>
      <c r="G20" s="248">
        <f t="shared" si="1"/>
        <v>0.30829085055004024</v>
      </c>
      <c r="H20" s="248">
        <v>11.49</v>
      </c>
      <c r="I20" s="249" t="s">
        <v>243</v>
      </c>
      <c r="K20" s="104"/>
      <c r="W20" s="250"/>
    </row>
    <row r="21" spans="1:25" s="32" customFormat="1" ht="21" customHeight="1" x14ac:dyDescent="0.5">
      <c r="A21" s="246">
        <v>39755</v>
      </c>
      <c r="B21" s="247">
        <v>4.59</v>
      </c>
      <c r="C21" s="247">
        <f t="shared" si="0"/>
        <v>288.84999999999997</v>
      </c>
      <c r="D21" s="247" t="s">
        <v>394</v>
      </c>
      <c r="E21" s="247">
        <v>42.5</v>
      </c>
      <c r="F21" s="247">
        <v>180.81</v>
      </c>
      <c r="G21" s="248">
        <f t="shared" si="1"/>
        <v>0.81647032796858587</v>
      </c>
      <c r="H21" s="248">
        <v>147.626</v>
      </c>
      <c r="I21" s="249"/>
      <c r="W21" s="250"/>
      <c r="X21" s="250"/>
      <c r="Y21" s="250"/>
    </row>
    <row r="22" spans="1:25" s="32" customFormat="1" ht="21" customHeight="1" x14ac:dyDescent="0.5">
      <c r="A22" s="246">
        <v>39755</v>
      </c>
      <c r="B22" s="247">
        <v>4.68</v>
      </c>
      <c r="C22" s="247">
        <f t="shared" si="0"/>
        <v>288.94</v>
      </c>
      <c r="D22" s="247" t="s">
        <v>395</v>
      </c>
      <c r="E22" s="247">
        <v>45</v>
      </c>
      <c r="F22" s="247">
        <v>186.28</v>
      </c>
      <c r="G22" s="248">
        <f t="shared" si="1"/>
        <v>0.79138930642044225</v>
      </c>
      <c r="H22" s="248">
        <v>147.41999999999999</v>
      </c>
      <c r="I22" s="249"/>
      <c r="W22" s="33"/>
      <c r="X22" s="33"/>
      <c r="Y22" s="33"/>
    </row>
    <row r="23" spans="1:25" s="32" customFormat="1" ht="21" customHeight="1" x14ac:dyDescent="0.5">
      <c r="A23" s="246">
        <v>39772</v>
      </c>
      <c r="B23" s="247">
        <v>1.1399999999999999</v>
      </c>
      <c r="C23" s="247">
        <f t="shared" si="0"/>
        <v>285.39999999999998</v>
      </c>
      <c r="D23" s="247" t="s">
        <v>396</v>
      </c>
      <c r="E23" s="247">
        <v>31.7</v>
      </c>
      <c r="F23" s="247">
        <v>47.17</v>
      </c>
      <c r="G23" s="248">
        <f t="shared" si="1"/>
        <v>0.39141403434386263</v>
      </c>
      <c r="H23" s="248">
        <v>18.463000000000001</v>
      </c>
      <c r="I23" s="249"/>
      <c r="S23" s="34"/>
      <c r="T23" s="34"/>
      <c r="U23" s="34"/>
      <c r="V23" s="34"/>
      <c r="W23" s="101"/>
      <c r="X23" s="33"/>
      <c r="Y23" s="34"/>
    </row>
    <row r="24" spans="1:25" s="32" customFormat="1" ht="21" customHeight="1" x14ac:dyDescent="0.5">
      <c r="A24" s="246">
        <v>40159</v>
      </c>
      <c r="B24" s="247">
        <v>0.92</v>
      </c>
      <c r="C24" s="247">
        <f t="shared" si="0"/>
        <v>285.18</v>
      </c>
      <c r="D24" s="247" t="s">
        <v>397</v>
      </c>
      <c r="E24" s="247">
        <v>31.1</v>
      </c>
      <c r="F24" s="247">
        <v>37.86</v>
      </c>
      <c r="G24" s="248">
        <f t="shared" si="1"/>
        <v>0.30235076597992605</v>
      </c>
      <c r="H24" s="248">
        <v>11.446999999999999</v>
      </c>
      <c r="I24" s="249" t="s">
        <v>262</v>
      </c>
      <c r="S24" s="34"/>
      <c r="T24" s="34"/>
      <c r="U24" s="34"/>
      <c r="V24" s="34"/>
      <c r="W24" s="101"/>
      <c r="X24" s="33"/>
      <c r="Y24" s="34"/>
    </row>
    <row r="25" spans="1:25" s="32" customFormat="1" ht="21" customHeight="1" x14ac:dyDescent="0.5">
      <c r="A25" s="246">
        <v>40173</v>
      </c>
      <c r="B25" s="247">
        <v>0.68</v>
      </c>
      <c r="C25" s="247">
        <f t="shared" si="0"/>
        <v>284.94</v>
      </c>
      <c r="D25" s="247" t="s">
        <v>398</v>
      </c>
      <c r="E25" s="247">
        <v>30</v>
      </c>
      <c r="F25" s="247">
        <v>31.12</v>
      </c>
      <c r="G25" s="248">
        <f t="shared" si="1"/>
        <v>0.19154884318766066</v>
      </c>
      <c r="H25" s="248">
        <v>5.9610000000000003</v>
      </c>
      <c r="I25" s="249"/>
      <c r="S25" s="34"/>
      <c r="T25" s="34"/>
      <c r="U25" s="34"/>
      <c r="V25" s="34"/>
      <c r="W25" s="101"/>
      <c r="X25" s="33"/>
      <c r="Y25" s="34"/>
    </row>
    <row r="26" spans="1:25" s="32" customFormat="1" ht="21" customHeight="1" x14ac:dyDescent="0.5">
      <c r="A26" s="246">
        <v>39839</v>
      </c>
      <c r="B26" s="247">
        <v>0.38</v>
      </c>
      <c r="C26" s="247">
        <f t="shared" si="0"/>
        <v>284.64</v>
      </c>
      <c r="D26" s="247" t="s">
        <v>399</v>
      </c>
      <c r="E26" s="247">
        <v>29</v>
      </c>
      <c r="F26" s="247">
        <v>22.62</v>
      </c>
      <c r="G26" s="248">
        <f t="shared" si="1"/>
        <v>5.7957559681697607E-2</v>
      </c>
      <c r="H26" s="248">
        <v>1.3109999999999999</v>
      </c>
      <c r="I26" s="249"/>
      <c r="S26" s="34"/>
      <c r="T26" s="34"/>
      <c r="U26" s="34"/>
      <c r="V26" s="34"/>
      <c r="W26" s="101"/>
      <c r="X26" s="33"/>
      <c r="Y26" s="34"/>
    </row>
    <row r="27" spans="1:25" s="32" customFormat="1" ht="21" customHeight="1" x14ac:dyDescent="0.5">
      <c r="A27" s="246">
        <v>39862</v>
      </c>
      <c r="B27" s="247">
        <v>0.28000000000000003</v>
      </c>
      <c r="C27" s="247">
        <f t="shared" si="0"/>
        <v>284.53999999999996</v>
      </c>
      <c r="D27" s="247" t="s">
        <v>400</v>
      </c>
      <c r="E27" s="247">
        <v>28.7</v>
      </c>
      <c r="F27" s="247">
        <v>21.062000000000001</v>
      </c>
      <c r="G27" s="248">
        <f t="shared" si="1"/>
        <v>2.9864210426360269E-2</v>
      </c>
      <c r="H27" s="248">
        <v>0.629</v>
      </c>
      <c r="I27" s="249" t="s">
        <v>291</v>
      </c>
      <c r="S27" s="34"/>
      <c r="T27" s="34"/>
      <c r="U27" s="34"/>
      <c r="V27" s="34"/>
      <c r="W27" s="33"/>
      <c r="X27" s="33"/>
      <c r="Y27" s="34"/>
    </row>
    <row r="28" spans="1:25" s="32" customFormat="1" ht="21" customHeight="1" x14ac:dyDescent="0.5">
      <c r="A28" s="246">
        <v>39882</v>
      </c>
      <c r="B28" s="247">
        <v>0.14000000000000001</v>
      </c>
      <c r="C28" s="247">
        <f t="shared" si="0"/>
        <v>284.39999999999998</v>
      </c>
      <c r="D28" s="247" t="s">
        <v>401</v>
      </c>
      <c r="E28" s="247">
        <v>3</v>
      </c>
      <c r="F28" s="247">
        <v>0.32</v>
      </c>
      <c r="G28" s="248">
        <f t="shared" si="1"/>
        <v>0.34062500000000001</v>
      </c>
      <c r="H28" s="248">
        <v>0.109</v>
      </c>
      <c r="I28" s="251" t="s">
        <v>402</v>
      </c>
      <c r="S28" s="34"/>
      <c r="T28" s="34"/>
      <c r="U28" s="34"/>
      <c r="V28" s="34"/>
      <c r="W28" s="33"/>
      <c r="X28" s="33"/>
      <c r="Y28" s="34"/>
    </row>
    <row r="29" spans="1:25" s="32" customFormat="1" ht="21" customHeight="1" x14ac:dyDescent="0.5">
      <c r="A29" s="246">
        <v>39896</v>
      </c>
      <c r="B29" s="244">
        <v>0.25</v>
      </c>
      <c r="C29" s="247">
        <f t="shared" si="0"/>
        <v>284.51</v>
      </c>
      <c r="D29" s="244" t="s">
        <v>403</v>
      </c>
      <c r="E29" s="247">
        <v>13.2</v>
      </c>
      <c r="F29" s="244">
        <v>3.79</v>
      </c>
      <c r="G29" s="248">
        <f t="shared" si="1"/>
        <v>0.14960422163588388</v>
      </c>
      <c r="H29" s="248">
        <v>0.56699999999999995</v>
      </c>
      <c r="I29" s="251" t="s">
        <v>404</v>
      </c>
      <c r="L29" s="112"/>
      <c r="S29" s="34"/>
      <c r="T29" s="34"/>
      <c r="U29" s="34"/>
      <c r="V29" s="34"/>
      <c r="W29" s="33"/>
      <c r="X29" s="33"/>
      <c r="Y29" s="34"/>
    </row>
    <row r="30" spans="1:25" s="32" customFormat="1" ht="21" customHeight="1" x14ac:dyDescent="0.5">
      <c r="A30" s="246"/>
      <c r="B30" s="244"/>
      <c r="C30" s="247"/>
      <c r="D30" s="244"/>
      <c r="E30" s="247"/>
      <c r="F30" s="244"/>
      <c r="G30" s="248"/>
      <c r="H30" s="244"/>
      <c r="I30" s="249"/>
      <c r="S30" s="34"/>
      <c r="T30" s="34"/>
      <c r="U30" s="34"/>
      <c r="V30" s="34"/>
      <c r="W30" s="33"/>
      <c r="X30" s="33"/>
      <c r="Y30" s="34"/>
    </row>
    <row r="31" spans="1:25" s="32" customFormat="1" ht="21" customHeight="1" x14ac:dyDescent="0.5">
      <c r="A31" s="28"/>
      <c r="B31" s="29"/>
      <c r="C31" s="29"/>
      <c r="D31" s="63"/>
      <c r="E31" s="29"/>
      <c r="F31" s="63"/>
      <c r="G31" s="30"/>
      <c r="H31" s="63"/>
      <c r="I31" s="251"/>
      <c r="S31" s="34"/>
      <c r="T31" s="34"/>
      <c r="U31" s="34"/>
      <c r="V31" s="34"/>
      <c r="W31" s="33"/>
      <c r="X31" s="33"/>
      <c r="Y31" s="34"/>
    </row>
    <row r="32" spans="1:25" s="32" customFormat="1" ht="21" customHeight="1" x14ac:dyDescent="0.5">
      <c r="A32" s="28"/>
      <c r="B32" s="29"/>
      <c r="C32" s="29"/>
      <c r="D32" s="63"/>
      <c r="E32" s="29"/>
      <c r="F32" s="63"/>
      <c r="G32" s="30"/>
      <c r="H32" s="63"/>
      <c r="I32" s="251"/>
      <c r="S32" s="34"/>
      <c r="T32" s="34"/>
      <c r="U32" s="34"/>
      <c r="V32" s="34"/>
      <c r="W32" s="33"/>
      <c r="X32" s="33"/>
      <c r="Y32" s="34"/>
    </row>
    <row r="33" spans="1:25" s="32" customFormat="1" ht="21" customHeight="1" x14ac:dyDescent="0.5">
      <c r="A33" s="28"/>
      <c r="B33" s="29"/>
      <c r="C33" s="29"/>
      <c r="D33" s="63"/>
      <c r="E33" s="29"/>
      <c r="F33" s="63"/>
      <c r="G33" s="30"/>
      <c r="H33" s="63"/>
      <c r="I33" s="251"/>
      <c r="S33" s="34"/>
      <c r="T33" s="34"/>
      <c r="U33" s="34"/>
      <c r="V33" s="34"/>
      <c r="W33" s="33"/>
      <c r="X33" s="33"/>
      <c r="Y33" s="34"/>
    </row>
    <row r="34" spans="1:25" s="32" customFormat="1" ht="21" customHeight="1" x14ac:dyDescent="0.5">
      <c r="A34" s="28"/>
      <c r="B34" s="63"/>
      <c r="C34" s="63"/>
      <c r="D34" s="63"/>
      <c r="E34" s="29"/>
      <c r="F34" s="63"/>
      <c r="G34" s="30"/>
      <c r="H34" s="63"/>
      <c r="I34" s="251"/>
      <c r="S34" s="34"/>
      <c r="T34" s="34"/>
      <c r="U34" s="34"/>
      <c r="V34" s="34"/>
      <c r="W34" s="33"/>
      <c r="X34" s="33"/>
      <c r="Y34" s="34"/>
    </row>
    <row r="35" spans="1:25" s="32" customFormat="1" ht="21" customHeight="1" x14ac:dyDescent="0.5">
      <c r="A35" s="28"/>
      <c r="B35" s="63"/>
      <c r="C35" s="63"/>
      <c r="D35" s="63"/>
      <c r="E35" s="29"/>
      <c r="F35" s="63"/>
      <c r="G35" s="30"/>
      <c r="H35" s="63"/>
      <c r="I35" s="63"/>
      <c r="S35" s="34"/>
      <c r="T35" s="34"/>
      <c r="U35" s="34"/>
      <c r="V35" s="34"/>
      <c r="W35" s="33"/>
      <c r="X35" s="33"/>
      <c r="Y35" s="34"/>
    </row>
    <row r="36" spans="1:25" s="32" customFormat="1" ht="21" customHeight="1" x14ac:dyDescent="0.5">
      <c r="A36" s="28"/>
      <c r="B36" s="63"/>
      <c r="C36" s="63"/>
      <c r="D36" s="63"/>
      <c r="E36" s="29"/>
      <c r="F36" s="63"/>
      <c r="G36" s="30"/>
      <c r="H36" s="63"/>
      <c r="I36" s="63"/>
      <c r="S36" s="34"/>
      <c r="T36" s="34"/>
      <c r="U36" s="34"/>
      <c r="V36" s="34"/>
      <c r="W36" s="33"/>
      <c r="X36" s="33"/>
      <c r="Y36" s="34"/>
    </row>
    <row r="37" spans="1:25" s="32" customFormat="1" ht="21" customHeight="1" x14ac:dyDescent="0.5">
      <c r="A37" s="28"/>
      <c r="B37" s="63"/>
      <c r="C37" s="63"/>
      <c r="D37" s="63"/>
      <c r="E37" s="29"/>
      <c r="F37" s="63"/>
      <c r="G37" s="30"/>
      <c r="H37" s="63"/>
      <c r="I37" s="251"/>
      <c r="S37" s="34"/>
      <c r="T37" s="34"/>
      <c r="U37" s="34"/>
      <c r="V37" s="34"/>
      <c r="W37" s="33"/>
      <c r="X37" s="33"/>
      <c r="Y37" s="34"/>
    </row>
    <row r="38" spans="1:25" s="32" customFormat="1" ht="21" customHeight="1" x14ac:dyDescent="0.5">
      <c r="A38" s="28"/>
      <c r="B38" s="63"/>
      <c r="C38" s="63"/>
      <c r="D38" s="63"/>
      <c r="E38" s="29"/>
      <c r="F38" s="63"/>
      <c r="G38" s="30"/>
      <c r="H38" s="63"/>
      <c r="I38" s="63"/>
      <c r="S38" s="34"/>
      <c r="T38" s="34"/>
      <c r="U38" s="34"/>
      <c r="V38" s="34"/>
      <c r="W38" s="33"/>
      <c r="X38" s="33"/>
      <c r="Y38" s="34"/>
    </row>
    <row r="39" spans="1:25" s="32" customFormat="1" ht="21" customHeight="1" x14ac:dyDescent="0.5">
      <c r="A39" s="38"/>
      <c r="B39" s="65"/>
      <c r="C39" s="65"/>
      <c r="D39" s="65"/>
      <c r="E39" s="39"/>
      <c r="F39" s="65"/>
      <c r="G39" s="40"/>
      <c r="H39" s="65"/>
      <c r="I39" s="65"/>
      <c r="S39" s="34"/>
      <c r="T39" s="34"/>
      <c r="U39" s="34"/>
      <c r="V39" s="34"/>
      <c r="W39" s="33"/>
      <c r="X39" s="33"/>
      <c r="Y39" s="34"/>
    </row>
    <row r="40" spans="1:25" s="32" customFormat="1" ht="21" customHeight="1" x14ac:dyDescent="0.5">
      <c r="A40" s="41"/>
      <c r="B40" s="149"/>
      <c r="C40" s="149"/>
      <c r="D40" s="149"/>
      <c r="E40" s="149"/>
      <c r="F40" s="149"/>
      <c r="G40" s="43"/>
      <c r="H40" s="149"/>
      <c r="I40" s="149"/>
      <c r="S40" s="34"/>
      <c r="T40" s="34"/>
      <c r="U40" s="34"/>
      <c r="V40" s="34"/>
      <c r="W40" s="33"/>
      <c r="X40" s="33"/>
      <c r="Y40" s="34"/>
    </row>
    <row r="41" spans="1:25" s="32" customFormat="1" ht="21" customHeight="1" x14ac:dyDescent="0.5">
      <c r="A41" s="28"/>
      <c r="B41" s="63"/>
      <c r="C41" s="63"/>
      <c r="D41" s="63"/>
      <c r="E41" s="63"/>
      <c r="F41" s="63"/>
      <c r="G41" s="30"/>
      <c r="H41" s="63"/>
      <c r="I41" s="63"/>
      <c r="S41" s="34"/>
      <c r="T41" s="34"/>
      <c r="U41" s="34"/>
      <c r="V41" s="34"/>
      <c r="W41" s="33"/>
      <c r="X41" s="33"/>
      <c r="Y41" s="34"/>
    </row>
    <row r="42" spans="1:25" s="32" customFormat="1" ht="21" customHeight="1" x14ac:dyDescent="0.5">
      <c r="A42" s="28"/>
      <c r="B42" s="63"/>
      <c r="C42" s="63"/>
      <c r="D42" s="63"/>
      <c r="E42" s="63"/>
      <c r="F42" s="63"/>
      <c r="G42" s="30"/>
      <c r="H42" s="63"/>
      <c r="I42" s="63"/>
      <c r="S42" s="34"/>
      <c r="T42" s="34"/>
      <c r="U42" s="34"/>
      <c r="V42" s="34"/>
      <c r="W42" s="33"/>
      <c r="X42" s="33"/>
      <c r="Y42" s="34"/>
    </row>
    <row r="43" spans="1:25" s="32" customFormat="1" ht="21" customHeight="1" x14ac:dyDescent="0.5">
      <c r="A43" s="28"/>
      <c r="B43" s="29"/>
      <c r="C43" s="29"/>
      <c r="D43" s="29"/>
      <c r="E43" s="29"/>
      <c r="F43" s="29"/>
      <c r="G43" s="30"/>
      <c r="H43" s="30"/>
      <c r="I43" s="31"/>
      <c r="S43" s="34"/>
      <c r="T43" s="34"/>
      <c r="U43" s="34"/>
      <c r="V43" s="34"/>
      <c r="W43" s="33"/>
      <c r="X43" s="33"/>
      <c r="Y43" s="34"/>
    </row>
    <row r="44" spans="1:25" s="32" customFormat="1" ht="21" customHeight="1" x14ac:dyDescent="0.5">
      <c r="A44" s="28"/>
      <c r="B44" s="29"/>
      <c r="C44" s="29"/>
      <c r="D44" s="29"/>
      <c r="E44" s="29"/>
      <c r="F44" s="29"/>
      <c r="G44" s="30"/>
      <c r="H44" s="30"/>
      <c r="I44" s="158"/>
      <c r="S44" s="34"/>
      <c r="T44" s="34"/>
      <c r="U44" s="34"/>
      <c r="V44" s="34"/>
      <c r="W44" s="33"/>
      <c r="X44" s="33"/>
      <c r="Y44" s="34"/>
    </row>
    <row r="45" spans="1:25" s="32" customFormat="1" ht="21" customHeight="1" x14ac:dyDescent="0.5">
      <c r="A45" s="28"/>
      <c r="B45" s="29"/>
      <c r="C45" s="29"/>
      <c r="D45" s="29"/>
      <c r="E45" s="29"/>
      <c r="F45" s="29"/>
      <c r="G45" s="30"/>
      <c r="H45" s="30"/>
      <c r="I45" s="31"/>
      <c r="S45" s="34"/>
      <c r="T45" s="34"/>
      <c r="U45" s="34"/>
      <c r="V45" s="34"/>
      <c r="W45" s="33"/>
      <c r="X45" s="33"/>
      <c r="Y45" s="34"/>
    </row>
    <row r="46" spans="1:25" s="32" customFormat="1" ht="21" customHeight="1" x14ac:dyDescent="0.5">
      <c r="A46" s="28"/>
      <c r="B46" s="29"/>
      <c r="C46" s="29"/>
      <c r="D46" s="29"/>
      <c r="E46" s="29"/>
      <c r="F46" s="29"/>
      <c r="G46" s="30"/>
      <c r="H46" s="30"/>
      <c r="I46" s="158"/>
      <c r="S46" s="34"/>
      <c r="T46" s="34"/>
      <c r="U46" s="34"/>
      <c r="V46" s="34"/>
      <c r="W46" s="33"/>
      <c r="X46" s="33"/>
      <c r="Y46" s="34"/>
    </row>
    <row r="47" spans="1:25" s="32" customFormat="1" ht="21" customHeight="1" x14ac:dyDescent="0.5">
      <c r="A47" s="28"/>
      <c r="B47" s="29"/>
      <c r="C47" s="29"/>
      <c r="D47" s="29"/>
      <c r="E47" s="29"/>
      <c r="F47" s="29"/>
      <c r="G47" s="30"/>
      <c r="H47" s="30"/>
      <c r="I47" s="210"/>
      <c r="S47" s="34"/>
      <c r="T47" s="34"/>
      <c r="U47" s="34"/>
      <c r="V47" s="34"/>
      <c r="W47" s="33"/>
      <c r="X47" s="33"/>
      <c r="Y47" s="34"/>
    </row>
    <row r="48" spans="1:25" s="32" customFormat="1" ht="21" customHeight="1" x14ac:dyDescent="0.5">
      <c r="A48" s="28"/>
      <c r="B48" s="29"/>
      <c r="C48" s="29"/>
      <c r="D48" s="29"/>
      <c r="E48" s="29"/>
      <c r="F48" s="29"/>
      <c r="G48" s="30"/>
      <c r="H48" s="30"/>
      <c r="I48" s="31"/>
      <c r="S48" s="34"/>
      <c r="T48" s="34"/>
      <c r="U48" s="34"/>
      <c r="V48" s="34"/>
      <c r="W48" s="33"/>
      <c r="X48" s="33"/>
      <c r="Y48" s="34"/>
    </row>
    <row r="49" spans="1:25" s="32" customFormat="1" ht="21" customHeight="1" x14ac:dyDescent="0.5">
      <c r="A49" s="28"/>
      <c r="B49" s="29"/>
      <c r="C49" s="29"/>
      <c r="D49" s="29"/>
      <c r="E49" s="29"/>
      <c r="F49" s="29"/>
      <c r="G49" s="30"/>
      <c r="H49" s="30"/>
      <c r="I49" s="31"/>
      <c r="S49" s="34"/>
      <c r="T49" s="34"/>
      <c r="U49" s="34"/>
      <c r="V49" s="34"/>
      <c r="W49" s="33"/>
      <c r="X49" s="33"/>
      <c r="Y49" s="34"/>
    </row>
    <row r="50" spans="1:25" s="32" customFormat="1" ht="21" customHeight="1" x14ac:dyDescent="0.5">
      <c r="A50" s="28"/>
      <c r="B50" s="29"/>
      <c r="C50" s="29"/>
      <c r="D50" s="29"/>
      <c r="E50" s="29"/>
      <c r="F50" s="29"/>
      <c r="G50" s="30"/>
      <c r="H50" s="30"/>
      <c r="I50" s="31"/>
      <c r="S50" s="34"/>
      <c r="T50" s="34"/>
      <c r="U50" s="34"/>
      <c r="V50" s="34"/>
      <c r="W50" s="33"/>
      <c r="X50" s="33"/>
      <c r="Y50" s="34"/>
    </row>
    <row r="51" spans="1:25" s="32" customFormat="1" ht="21" customHeight="1" x14ac:dyDescent="0.5">
      <c r="A51" s="28"/>
      <c r="B51" s="29"/>
      <c r="C51" s="29"/>
      <c r="D51" s="29"/>
      <c r="E51" s="29"/>
      <c r="F51" s="29"/>
      <c r="G51" s="30"/>
      <c r="H51" s="30"/>
      <c r="I51" s="31"/>
      <c r="S51" s="34"/>
      <c r="T51" s="34"/>
      <c r="U51" s="34"/>
      <c r="V51" s="34"/>
      <c r="W51" s="33"/>
      <c r="X51" s="33"/>
      <c r="Y51" s="34"/>
    </row>
    <row r="52" spans="1:25" s="32" customFormat="1" ht="21" customHeight="1" x14ac:dyDescent="0.5">
      <c r="A52" s="28"/>
      <c r="B52" s="29"/>
      <c r="C52" s="29"/>
      <c r="D52" s="29"/>
      <c r="E52" s="29"/>
      <c r="F52" s="29"/>
      <c r="G52" s="30"/>
      <c r="H52" s="30"/>
      <c r="I52" s="210"/>
      <c r="S52" s="34"/>
      <c r="T52" s="34"/>
      <c r="U52" s="34"/>
      <c r="V52" s="34"/>
      <c r="W52" s="33"/>
      <c r="X52" s="33"/>
      <c r="Y52" s="34"/>
    </row>
    <row r="53" spans="1:25" s="32" customFormat="1" ht="21" customHeight="1" x14ac:dyDescent="0.5">
      <c r="A53" s="28"/>
      <c r="B53" s="29"/>
      <c r="C53" s="29"/>
      <c r="D53" s="29"/>
      <c r="E53" s="29"/>
      <c r="F53" s="29"/>
      <c r="G53" s="30"/>
      <c r="H53" s="30"/>
      <c r="I53" s="31"/>
      <c r="S53" s="34"/>
      <c r="T53" s="34"/>
      <c r="U53" s="34"/>
      <c r="V53" s="34"/>
      <c r="W53" s="33"/>
      <c r="X53" s="33"/>
      <c r="Y53" s="34"/>
    </row>
    <row r="54" spans="1:25" s="32" customFormat="1" ht="21" customHeight="1" x14ac:dyDescent="0.5">
      <c r="A54" s="28"/>
      <c r="B54" s="29"/>
      <c r="C54" s="29"/>
      <c r="D54" s="29"/>
      <c r="E54" s="29"/>
      <c r="F54" s="29"/>
      <c r="G54" s="30"/>
      <c r="H54" s="30"/>
      <c r="I54" s="252"/>
      <c r="S54" s="34"/>
      <c r="T54" s="34"/>
      <c r="U54" s="34"/>
      <c r="V54" s="34"/>
      <c r="W54" s="33"/>
      <c r="X54" s="33"/>
      <c r="Y54" s="34"/>
    </row>
    <row r="55" spans="1:25" s="32" customFormat="1" ht="21" customHeight="1" x14ac:dyDescent="0.5">
      <c r="A55" s="28"/>
      <c r="B55" s="29"/>
      <c r="C55" s="29"/>
      <c r="D55" s="29"/>
      <c r="E55" s="29"/>
      <c r="F55" s="29"/>
      <c r="G55" s="30"/>
      <c r="H55" s="30"/>
      <c r="I55" s="31"/>
      <c r="S55" s="34"/>
      <c r="T55" s="34"/>
      <c r="U55" s="34"/>
      <c r="V55" s="34"/>
      <c r="W55" s="33"/>
      <c r="X55" s="33"/>
      <c r="Y55" s="34"/>
    </row>
    <row r="56" spans="1:25" s="32" customFormat="1" ht="21" customHeight="1" x14ac:dyDescent="0.5">
      <c r="A56" s="63"/>
      <c r="B56" s="63"/>
      <c r="C56" s="63"/>
      <c r="D56" s="63"/>
      <c r="E56" s="63"/>
      <c r="F56" s="63"/>
      <c r="G56" s="63"/>
      <c r="H56" s="63"/>
      <c r="I56" s="31"/>
      <c r="S56" s="34"/>
      <c r="T56" s="34"/>
      <c r="U56" s="34"/>
      <c r="V56" s="34"/>
      <c r="W56" s="33"/>
      <c r="X56" s="33"/>
      <c r="Y56" s="34"/>
    </row>
    <row r="57" spans="1:25" s="32" customFormat="1" ht="21" customHeight="1" x14ac:dyDescent="0.5">
      <c r="A57" s="63"/>
      <c r="B57" s="63"/>
      <c r="C57" s="63"/>
      <c r="D57" s="63"/>
      <c r="E57" s="63"/>
      <c r="F57" s="63"/>
      <c r="G57" s="63"/>
      <c r="H57" s="63"/>
      <c r="I57" s="31"/>
      <c r="S57" s="34"/>
      <c r="T57" s="34"/>
      <c r="U57" s="34"/>
      <c r="V57" s="34"/>
      <c r="W57" s="33"/>
      <c r="X57" s="33"/>
      <c r="Y57" s="34"/>
    </row>
    <row r="58" spans="1:25" s="32" customFormat="1" ht="21" customHeight="1" x14ac:dyDescent="0.5">
      <c r="A58" s="28"/>
      <c r="B58" s="29"/>
      <c r="C58" s="29"/>
      <c r="D58" s="29"/>
      <c r="E58" s="29"/>
      <c r="F58" s="29"/>
      <c r="G58" s="30"/>
      <c r="H58" s="30"/>
      <c r="I58" s="31"/>
      <c r="S58" s="34"/>
      <c r="T58" s="34"/>
      <c r="U58" s="34"/>
      <c r="V58" s="34"/>
      <c r="W58" s="33"/>
      <c r="X58" s="33"/>
      <c r="Y58" s="34"/>
    </row>
    <row r="59" spans="1:25" s="32" customFormat="1" ht="21" customHeight="1" x14ac:dyDescent="0.5">
      <c r="A59" s="28"/>
      <c r="B59" s="29"/>
      <c r="C59" s="29"/>
      <c r="D59" s="29"/>
      <c r="E59" s="29"/>
      <c r="F59" s="29"/>
      <c r="G59" s="30"/>
      <c r="H59" s="30"/>
      <c r="I59" s="31"/>
      <c r="S59" s="34"/>
      <c r="T59" s="34"/>
      <c r="U59" s="34"/>
      <c r="V59" s="34"/>
      <c r="W59" s="33"/>
      <c r="X59" s="33"/>
      <c r="Y59" s="34"/>
    </row>
    <row r="60" spans="1:25" s="32" customFormat="1" ht="21" customHeight="1" x14ac:dyDescent="0.5">
      <c r="A60" s="28"/>
      <c r="B60" s="29"/>
      <c r="C60" s="29"/>
      <c r="D60" s="29"/>
      <c r="E60" s="29"/>
      <c r="F60" s="29"/>
      <c r="G60" s="30"/>
      <c r="H60" s="30"/>
      <c r="I60" s="31"/>
      <c r="S60" s="34"/>
      <c r="T60" s="34"/>
      <c r="U60" s="34"/>
      <c r="V60" s="34"/>
      <c r="W60" s="33"/>
      <c r="X60" s="33"/>
      <c r="Y60" s="34"/>
    </row>
    <row r="61" spans="1:25" s="32" customFormat="1" ht="21" customHeight="1" x14ac:dyDescent="0.5">
      <c r="A61" s="28"/>
      <c r="B61" s="29"/>
      <c r="C61" s="29"/>
      <c r="D61" s="29"/>
      <c r="E61" s="29"/>
      <c r="F61" s="29"/>
      <c r="G61" s="30"/>
      <c r="H61" s="30"/>
      <c r="I61" s="210"/>
      <c r="S61" s="34"/>
      <c r="T61" s="34"/>
      <c r="U61" s="34"/>
      <c r="V61" s="34"/>
      <c r="W61" s="33"/>
      <c r="X61" s="33"/>
      <c r="Y61" s="34"/>
    </row>
    <row r="62" spans="1:25" s="32" customFormat="1" ht="21" customHeight="1" x14ac:dyDescent="0.5">
      <c r="A62" s="28"/>
      <c r="B62" s="29"/>
      <c r="C62" s="29"/>
      <c r="D62" s="29"/>
      <c r="E62" s="29"/>
      <c r="F62" s="29"/>
      <c r="G62" s="30"/>
      <c r="H62" s="30"/>
      <c r="I62" s="210"/>
      <c r="S62" s="34"/>
      <c r="T62" s="34"/>
      <c r="U62" s="34"/>
      <c r="V62" s="34"/>
      <c r="W62" s="33"/>
      <c r="X62" s="33"/>
      <c r="Y62" s="34"/>
    </row>
    <row r="63" spans="1:25" s="32" customFormat="1" ht="21" customHeight="1" x14ac:dyDescent="0.5">
      <c r="A63" s="28"/>
      <c r="B63" s="29"/>
      <c r="C63" s="29"/>
      <c r="D63" s="29"/>
      <c r="E63" s="29"/>
      <c r="F63" s="29"/>
      <c r="G63" s="30"/>
      <c r="H63" s="30"/>
      <c r="I63" s="210"/>
      <c r="S63" s="34"/>
      <c r="T63" s="34"/>
      <c r="U63" s="34"/>
      <c r="V63" s="34"/>
      <c r="W63" s="33"/>
      <c r="X63" s="33"/>
      <c r="Y63" s="34"/>
    </row>
    <row r="64" spans="1:25" s="32" customFormat="1" ht="21" customHeight="1" x14ac:dyDescent="0.5">
      <c r="A64" s="28"/>
      <c r="B64" s="29"/>
      <c r="C64" s="29"/>
      <c r="D64" s="29"/>
      <c r="E64" s="29"/>
      <c r="F64" s="29"/>
      <c r="G64" s="30"/>
      <c r="H64" s="30"/>
      <c r="I64" s="210"/>
      <c r="S64" s="34"/>
      <c r="T64" s="34"/>
      <c r="U64" s="34"/>
      <c r="V64" s="34"/>
      <c r="W64" s="33"/>
      <c r="X64" s="33"/>
      <c r="Y64" s="34"/>
    </row>
    <row r="65" spans="1:25" s="32" customFormat="1" ht="21" customHeight="1" x14ac:dyDescent="0.5">
      <c r="A65" s="28"/>
      <c r="B65" s="29"/>
      <c r="C65" s="29"/>
      <c r="D65" s="29"/>
      <c r="E65" s="29"/>
      <c r="F65" s="29"/>
      <c r="G65" s="30"/>
      <c r="H65" s="30"/>
      <c r="I65" s="210"/>
      <c r="S65" s="34"/>
      <c r="T65" s="34"/>
      <c r="U65" s="34"/>
      <c r="V65" s="34"/>
      <c r="W65" s="33"/>
      <c r="X65" s="33"/>
      <c r="Y65" s="34"/>
    </row>
    <row r="66" spans="1:25" s="32" customFormat="1" ht="21" customHeight="1" x14ac:dyDescent="0.5">
      <c r="A66" s="28"/>
      <c r="B66" s="29"/>
      <c r="C66" s="29"/>
      <c r="D66" s="29"/>
      <c r="E66" s="29"/>
      <c r="F66" s="29"/>
      <c r="G66" s="30"/>
      <c r="H66" s="30"/>
      <c r="I66" s="210"/>
      <c r="S66" s="34"/>
      <c r="T66" s="34"/>
      <c r="U66" s="34"/>
      <c r="V66" s="34"/>
      <c r="W66" s="33"/>
      <c r="X66" s="33"/>
      <c r="Y66" s="34"/>
    </row>
    <row r="67" spans="1:25" s="32" customFormat="1" ht="21" customHeight="1" x14ac:dyDescent="0.5">
      <c r="A67" s="38"/>
      <c r="B67" s="39"/>
      <c r="C67" s="39"/>
      <c r="D67" s="39"/>
      <c r="E67" s="39"/>
      <c r="F67" s="39"/>
      <c r="G67" s="40"/>
      <c r="H67" s="40"/>
      <c r="I67" s="253"/>
      <c r="S67" s="34"/>
      <c r="T67" s="34"/>
      <c r="U67" s="34"/>
      <c r="V67" s="34"/>
      <c r="W67" s="33"/>
      <c r="X67" s="33"/>
      <c r="Y67" s="34"/>
    </row>
    <row r="68" spans="1:25" s="32" customFormat="1" ht="21" customHeight="1" x14ac:dyDescent="0.5">
      <c r="A68" s="93"/>
      <c r="B68" s="33"/>
      <c r="C68" s="33"/>
      <c r="D68" s="33"/>
      <c r="E68" s="33"/>
      <c r="F68" s="33"/>
      <c r="G68" s="34"/>
      <c r="H68" s="34"/>
      <c r="I68" s="104"/>
      <c r="Q68" s="32" t="s">
        <v>26</v>
      </c>
      <c r="S68" s="34"/>
      <c r="T68" s="34"/>
      <c r="U68" s="34"/>
      <c r="V68" s="34"/>
      <c r="W68" s="33"/>
      <c r="X68" s="33"/>
      <c r="Y68" s="34"/>
    </row>
    <row r="69" spans="1:25" s="32" customFormat="1" ht="21" customHeight="1" x14ac:dyDescent="0.5">
      <c r="A69" s="93"/>
      <c r="B69" s="33"/>
      <c r="C69" s="33"/>
      <c r="D69" s="33"/>
      <c r="E69" s="33"/>
      <c r="F69" s="33"/>
      <c r="G69" s="34"/>
      <c r="H69" s="34"/>
      <c r="I69" s="104"/>
      <c r="S69" s="34"/>
      <c r="T69" s="34"/>
      <c r="U69" s="34"/>
      <c r="V69" s="34"/>
      <c r="W69" s="33"/>
      <c r="X69" s="33"/>
      <c r="Y69" s="34"/>
    </row>
    <row r="70" spans="1:25" x14ac:dyDescent="0.45">
      <c r="B70" s="119"/>
      <c r="C70" s="119"/>
      <c r="D70" s="119"/>
      <c r="E70" s="119"/>
      <c r="F70" s="119"/>
      <c r="G70" s="95"/>
      <c r="H70" s="95"/>
      <c r="J70" s="32"/>
      <c r="K70" s="32"/>
      <c r="L70" s="32"/>
      <c r="M70" s="32"/>
      <c r="N70" s="32"/>
      <c r="O70" s="32"/>
      <c r="P70" s="32"/>
      <c r="Q70" s="32"/>
      <c r="R70" s="32"/>
    </row>
    <row r="71" spans="1:25" x14ac:dyDescent="0.45">
      <c r="B71" s="119"/>
      <c r="C71" s="119"/>
      <c r="D71" s="119"/>
      <c r="E71" s="119"/>
      <c r="F71" s="119"/>
      <c r="G71" s="95"/>
      <c r="H71" s="95"/>
      <c r="J71" s="32"/>
      <c r="K71" s="32"/>
      <c r="L71" s="32"/>
      <c r="M71" s="32"/>
      <c r="N71" s="32"/>
      <c r="O71" s="32"/>
      <c r="P71" s="32"/>
      <c r="Q71" s="32"/>
      <c r="R71" s="32"/>
    </row>
    <row r="72" spans="1:25" x14ac:dyDescent="0.45">
      <c r="B72" s="119"/>
      <c r="C72" s="119"/>
      <c r="D72" s="119"/>
      <c r="E72" s="119"/>
      <c r="F72" s="119"/>
      <c r="G72" s="95"/>
      <c r="H72" s="95"/>
      <c r="J72" s="32"/>
      <c r="K72" s="32"/>
      <c r="L72" s="32"/>
      <c r="M72" s="32"/>
      <c r="N72" s="32"/>
      <c r="O72" s="32"/>
      <c r="P72" s="32"/>
      <c r="Q72" s="32"/>
      <c r="R72" s="32"/>
    </row>
    <row r="73" spans="1:25" x14ac:dyDescent="0.45">
      <c r="B73" s="119"/>
      <c r="C73" s="119"/>
      <c r="D73" s="119"/>
      <c r="E73" s="119"/>
      <c r="F73" s="119"/>
      <c r="G73" s="95"/>
      <c r="H73" s="95"/>
      <c r="J73" s="32"/>
      <c r="K73" s="32"/>
      <c r="L73" s="32"/>
      <c r="M73" s="32"/>
      <c r="N73" s="32"/>
      <c r="O73" s="32"/>
      <c r="P73" s="32"/>
      <c r="Q73" s="32"/>
      <c r="R73" s="32"/>
    </row>
    <row r="74" spans="1:25" x14ac:dyDescent="0.45">
      <c r="B74" s="119"/>
      <c r="C74" s="119"/>
      <c r="D74" s="119"/>
      <c r="E74" s="119"/>
      <c r="F74" s="119"/>
      <c r="G74" s="95"/>
      <c r="H74" s="95"/>
      <c r="J74" s="32"/>
      <c r="K74" s="32"/>
      <c r="L74" s="32"/>
      <c r="M74" s="32"/>
      <c r="N74" s="32"/>
      <c r="O74" s="32"/>
      <c r="P74" s="32"/>
      <c r="Q74" s="32"/>
      <c r="R74" s="32"/>
    </row>
    <row r="75" spans="1:25" x14ac:dyDescent="0.45">
      <c r="B75" s="119"/>
      <c r="C75" s="119"/>
      <c r="D75" s="119"/>
      <c r="E75" s="119"/>
      <c r="F75" s="119"/>
      <c r="G75" s="95"/>
      <c r="H75" s="95"/>
      <c r="J75" s="32"/>
      <c r="K75" s="32"/>
      <c r="L75" s="32"/>
      <c r="M75" s="32"/>
      <c r="N75" s="32"/>
      <c r="O75" s="32"/>
      <c r="P75" s="32"/>
      <c r="Q75" s="32"/>
      <c r="R75" s="32"/>
    </row>
    <row r="76" spans="1:25" x14ac:dyDescent="0.45">
      <c r="B76" s="119"/>
      <c r="C76" s="119"/>
      <c r="D76" s="119"/>
      <c r="E76" s="119"/>
      <c r="F76" s="119"/>
      <c r="G76" s="95"/>
      <c r="H76" s="95"/>
      <c r="J76" s="32"/>
      <c r="K76" s="32"/>
      <c r="L76" s="32"/>
      <c r="M76" s="32"/>
      <c r="N76" s="32"/>
      <c r="O76" s="32"/>
      <c r="P76" s="32"/>
      <c r="Q76" s="32"/>
      <c r="R76" s="32"/>
    </row>
    <row r="77" spans="1:25" x14ac:dyDescent="0.45">
      <c r="B77" s="119"/>
      <c r="C77" s="119"/>
      <c r="D77" s="119"/>
      <c r="E77" s="119"/>
      <c r="F77" s="119"/>
      <c r="G77" s="95"/>
      <c r="H77" s="95"/>
      <c r="J77" s="32"/>
      <c r="K77" s="32"/>
      <c r="L77" s="32"/>
      <c r="M77" s="32"/>
      <c r="N77" s="32"/>
      <c r="O77" s="32"/>
      <c r="P77" s="32"/>
      <c r="Q77" s="32"/>
      <c r="R77" s="32"/>
    </row>
    <row r="78" spans="1:25" x14ac:dyDescent="0.45">
      <c r="B78" s="119"/>
      <c r="C78" s="119"/>
      <c r="D78" s="119"/>
      <c r="E78" s="119"/>
      <c r="F78" s="119"/>
      <c r="G78" s="95"/>
      <c r="H78" s="95"/>
      <c r="J78" s="32"/>
      <c r="K78" s="32"/>
      <c r="L78" s="32"/>
      <c r="M78" s="32"/>
      <c r="N78" s="32"/>
      <c r="O78" s="32"/>
      <c r="P78" s="32"/>
      <c r="Q78" s="32"/>
      <c r="R78" s="32"/>
    </row>
    <row r="79" spans="1:25" x14ac:dyDescent="0.45">
      <c r="B79" s="119"/>
      <c r="C79" s="119"/>
      <c r="D79" s="119"/>
      <c r="E79" s="119"/>
      <c r="F79" s="119"/>
      <c r="G79" s="95"/>
      <c r="H79" s="95"/>
      <c r="J79" s="32"/>
      <c r="K79" s="32"/>
      <c r="L79" s="32"/>
      <c r="M79" s="32"/>
      <c r="N79" s="32"/>
      <c r="O79" s="32"/>
      <c r="P79" s="32"/>
      <c r="Q79" s="32"/>
      <c r="R79" s="32"/>
    </row>
    <row r="80" spans="1:25" x14ac:dyDescent="0.45">
      <c r="B80" s="119"/>
      <c r="C80" s="119"/>
      <c r="D80" s="119"/>
      <c r="E80" s="119"/>
      <c r="F80" s="119"/>
      <c r="G80" s="95"/>
      <c r="H80" s="95"/>
      <c r="J80" s="32"/>
      <c r="K80" s="32"/>
      <c r="L80" s="32"/>
      <c r="M80" s="32"/>
      <c r="N80" s="32"/>
      <c r="O80" s="32"/>
      <c r="P80" s="32"/>
      <c r="Q80" s="32"/>
      <c r="R80" s="32"/>
    </row>
    <row r="81" spans="2:18" x14ac:dyDescent="0.45">
      <c r="B81" s="119"/>
      <c r="C81" s="119"/>
      <c r="D81" s="119"/>
      <c r="E81" s="119"/>
      <c r="F81" s="119"/>
      <c r="G81" s="95"/>
      <c r="H81" s="95"/>
      <c r="J81" s="32"/>
      <c r="K81" s="32"/>
      <c r="L81" s="32"/>
      <c r="M81" s="32"/>
      <c r="N81" s="32"/>
      <c r="O81" s="32"/>
      <c r="P81" s="32"/>
      <c r="Q81" s="32"/>
      <c r="R81" s="32"/>
    </row>
    <row r="82" spans="2:18" x14ac:dyDescent="0.45">
      <c r="B82" s="119"/>
      <c r="C82" s="119"/>
      <c r="D82" s="119"/>
      <c r="E82" s="119"/>
      <c r="F82" s="119"/>
      <c r="G82" s="95"/>
      <c r="H82" s="95"/>
      <c r="J82" s="32"/>
      <c r="K82" s="32"/>
      <c r="L82" s="32"/>
      <c r="M82" s="32"/>
      <c r="N82" s="32"/>
      <c r="O82" s="32"/>
      <c r="P82" s="32"/>
      <c r="Q82" s="32"/>
      <c r="R82" s="32"/>
    </row>
    <row r="83" spans="2:18" x14ac:dyDescent="0.45">
      <c r="B83" s="119"/>
      <c r="C83" s="119"/>
      <c r="D83" s="119"/>
      <c r="E83" s="119"/>
      <c r="F83" s="119"/>
      <c r="G83" s="95"/>
      <c r="H83" s="95"/>
      <c r="J83" s="32"/>
      <c r="K83" s="32"/>
      <c r="L83" s="32"/>
      <c r="M83" s="32"/>
      <c r="N83" s="32"/>
      <c r="O83" s="32"/>
      <c r="P83" s="32"/>
      <c r="Q83" s="32"/>
      <c r="R83" s="32"/>
    </row>
    <row r="84" spans="2:18" x14ac:dyDescent="0.45">
      <c r="B84" s="119"/>
      <c r="C84" s="119"/>
      <c r="D84" s="119"/>
      <c r="E84" s="119"/>
      <c r="F84" s="119"/>
      <c r="G84" s="95"/>
      <c r="H84" s="95"/>
      <c r="J84" s="32"/>
      <c r="K84" s="32"/>
      <c r="L84" s="32"/>
      <c r="M84" s="32"/>
      <c r="N84" s="32"/>
      <c r="O84" s="32"/>
      <c r="P84" s="32"/>
      <c r="Q84" s="32"/>
      <c r="R84" s="32"/>
    </row>
    <row r="85" spans="2:18" x14ac:dyDescent="0.45">
      <c r="B85" s="119"/>
      <c r="C85" s="119"/>
      <c r="D85" s="119"/>
      <c r="E85" s="119"/>
      <c r="F85" s="119"/>
      <c r="G85" s="95"/>
      <c r="H85" s="95"/>
      <c r="J85" s="32"/>
      <c r="K85" s="32"/>
      <c r="L85" s="32"/>
      <c r="M85" s="32"/>
      <c r="N85" s="32"/>
      <c r="O85" s="32"/>
      <c r="P85" s="32"/>
      <c r="Q85" s="32"/>
      <c r="R85" s="32"/>
    </row>
    <row r="86" spans="2:18" x14ac:dyDescent="0.45">
      <c r="B86" s="119"/>
      <c r="C86" s="119"/>
      <c r="D86" s="119"/>
      <c r="E86" s="119"/>
      <c r="F86" s="119"/>
      <c r="G86" s="95"/>
      <c r="H86" s="95"/>
      <c r="J86" s="36"/>
      <c r="K86" s="36"/>
      <c r="L86" s="36"/>
      <c r="M86" s="36"/>
      <c r="N86" s="36"/>
      <c r="O86" s="36"/>
      <c r="P86" s="36"/>
      <c r="Q86" s="36"/>
      <c r="R86" s="36"/>
    </row>
    <row r="87" spans="2:18" x14ac:dyDescent="0.45">
      <c r="B87" s="119"/>
      <c r="C87" s="119"/>
      <c r="D87" s="119"/>
      <c r="E87" s="119"/>
      <c r="F87" s="119"/>
      <c r="G87" s="95"/>
      <c r="H87" s="95"/>
      <c r="J87" s="36"/>
      <c r="K87" s="36"/>
      <c r="L87" s="36"/>
      <c r="M87" s="36"/>
      <c r="N87" s="36"/>
      <c r="O87" s="36"/>
      <c r="P87" s="36"/>
      <c r="Q87" s="36"/>
      <c r="R87" s="36"/>
    </row>
    <row r="88" spans="2:18" ht="21.75" x14ac:dyDescent="0.5">
      <c r="B88" s="119"/>
      <c r="C88" s="119"/>
      <c r="D88" s="119"/>
      <c r="E88" s="119"/>
      <c r="F88" s="119"/>
      <c r="G88" s="95"/>
      <c r="H88" s="95"/>
      <c r="J88"/>
      <c r="K88"/>
      <c r="L88"/>
      <c r="M88"/>
      <c r="N88"/>
      <c r="O88"/>
      <c r="P88"/>
      <c r="Q88"/>
      <c r="R88"/>
    </row>
    <row r="89" spans="2:18" ht="21.75" x14ac:dyDescent="0.5">
      <c r="B89" s="119"/>
      <c r="C89" s="119"/>
      <c r="D89" s="119"/>
      <c r="E89" s="119"/>
      <c r="F89" s="119"/>
      <c r="G89" s="95"/>
      <c r="H89" s="95"/>
      <c r="J89"/>
      <c r="K89"/>
      <c r="L89"/>
      <c r="M89"/>
      <c r="N89"/>
      <c r="O89"/>
      <c r="P89"/>
      <c r="Q89"/>
      <c r="R89"/>
    </row>
    <row r="90" spans="2:18" ht="21.75" x14ac:dyDescent="0.5">
      <c r="B90" s="119"/>
      <c r="C90" s="119"/>
      <c r="D90" s="119"/>
      <c r="E90" s="119"/>
      <c r="F90" s="119"/>
      <c r="G90" s="95"/>
      <c r="H90" s="95"/>
      <c r="J90"/>
      <c r="K90"/>
      <c r="L90"/>
      <c r="M90"/>
      <c r="N90"/>
      <c r="O90"/>
      <c r="P90"/>
      <c r="Q90"/>
      <c r="R90"/>
    </row>
    <row r="91" spans="2:18" ht="21.75" x14ac:dyDescent="0.5">
      <c r="B91" s="119"/>
      <c r="C91" s="119"/>
      <c r="D91" s="119"/>
      <c r="E91" s="119"/>
      <c r="F91" s="119"/>
      <c r="G91" s="95"/>
      <c r="H91" s="95"/>
      <c r="J91"/>
      <c r="K91"/>
      <c r="L91"/>
      <c r="M91"/>
      <c r="N91"/>
      <c r="O91"/>
      <c r="P91"/>
      <c r="Q91"/>
      <c r="R91"/>
    </row>
    <row r="92" spans="2:18" ht="21.75" x14ac:dyDescent="0.5">
      <c r="B92" s="119"/>
      <c r="C92" s="119"/>
      <c r="D92" s="119"/>
      <c r="E92" s="119"/>
      <c r="F92" s="119"/>
      <c r="G92" s="95"/>
      <c r="H92" s="95"/>
      <c r="J92"/>
      <c r="K92"/>
      <c r="L92"/>
      <c r="M92"/>
      <c r="N92"/>
      <c r="O92"/>
      <c r="P92"/>
      <c r="Q92"/>
      <c r="R92"/>
    </row>
    <row r="93" spans="2:18" ht="21.75" x14ac:dyDescent="0.5">
      <c r="B93" s="119"/>
      <c r="C93" s="119"/>
      <c r="D93" s="119"/>
      <c r="E93" s="119"/>
      <c r="F93" s="119"/>
      <c r="G93" s="95"/>
      <c r="H93" s="95"/>
      <c r="J93"/>
      <c r="K93"/>
      <c r="L93"/>
      <c r="M93"/>
      <c r="N93"/>
      <c r="O93"/>
      <c r="P93"/>
      <c r="Q93"/>
      <c r="R93"/>
    </row>
    <row r="94" spans="2:18" ht="21.75" x14ac:dyDescent="0.5">
      <c r="B94" s="119"/>
      <c r="C94" s="119"/>
      <c r="D94" s="119"/>
      <c r="E94" s="119"/>
      <c r="F94" s="119"/>
      <c r="G94" s="95"/>
      <c r="H94" s="95"/>
      <c r="J94"/>
      <c r="K94"/>
      <c r="L94"/>
      <c r="M94"/>
      <c r="N94"/>
      <c r="O94"/>
      <c r="P94"/>
      <c r="Q94"/>
      <c r="R94"/>
    </row>
    <row r="95" spans="2:18" ht="21.75" x14ac:dyDescent="0.5">
      <c r="B95" s="119"/>
      <c r="C95" s="119"/>
      <c r="D95" s="119"/>
      <c r="E95" s="119"/>
      <c r="F95" s="119"/>
      <c r="G95" s="95"/>
      <c r="H95" s="95"/>
      <c r="J95"/>
      <c r="K95"/>
      <c r="L95"/>
      <c r="M95"/>
      <c r="N95"/>
      <c r="O95"/>
      <c r="P95"/>
      <c r="Q95"/>
      <c r="R95"/>
    </row>
    <row r="96" spans="2:18" ht="21.75" x14ac:dyDescent="0.5">
      <c r="B96" s="119"/>
      <c r="C96" s="119"/>
      <c r="D96" s="119"/>
      <c r="E96" s="119"/>
      <c r="F96" s="119"/>
      <c r="G96" s="95"/>
      <c r="H96" s="95"/>
      <c r="J96"/>
      <c r="K96"/>
      <c r="L96"/>
      <c r="M96"/>
      <c r="N96"/>
      <c r="O96"/>
      <c r="P96"/>
      <c r="Q96"/>
      <c r="R96"/>
    </row>
    <row r="97" spans="2:18" ht="21.75" x14ac:dyDescent="0.5">
      <c r="B97" s="119"/>
      <c r="C97" s="119"/>
      <c r="D97" s="119"/>
      <c r="E97" s="119"/>
      <c r="F97" s="119"/>
      <c r="G97" s="95"/>
      <c r="H97" s="95"/>
      <c r="J97"/>
      <c r="K97"/>
      <c r="L97"/>
      <c r="M97"/>
      <c r="N97"/>
      <c r="O97"/>
      <c r="P97"/>
      <c r="Q97"/>
      <c r="R97"/>
    </row>
    <row r="98" spans="2:18" ht="21.75" x14ac:dyDescent="0.5">
      <c r="B98" s="119"/>
      <c r="C98" s="119"/>
      <c r="D98" s="119"/>
      <c r="E98" s="119"/>
      <c r="F98" s="119"/>
      <c r="G98" s="95"/>
      <c r="H98" s="95"/>
      <c r="J98"/>
      <c r="K98"/>
      <c r="L98"/>
      <c r="M98"/>
      <c r="N98"/>
      <c r="O98"/>
      <c r="P98"/>
      <c r="Q98"/>
      <c r="R98"/>
    </row>
    <row r="99" spans="2:18" ht="21.75" x14ac:dyDescent="0.5">
      <c r="B99" s="119"/>
      <c r="C99" s="119"/>
      <c r="D99" s="119"/>
      <c r="E99" s="119"/>
      <c r="F99" s="119"/>
      <c r="G99" s="95"/>
      <c r="H99" s="95"/>
      <c r="J99"/>
      <c r="K99"/>
      <c r="L99"/>
      <c r="M99"/>
      <c r="N99"/>
      <c r="O99"/>
      <c r="P99"/>
      <c r="Q99"/>
      <c r="R99"/>
    </row>
    <row r="100" spans="2:18" ht="21.75" x14ac:dyDescent="0.5">
      <c r="B100" s="119"/>
      <c r="C100" s="119"/>
      <c r="D100" s="119"/>
      <c r="E100" s="119"/>
      <c r="F100" s="119"/>
      <c r="G100" s="95"/>
      <c r="H100" s="95"/>
      <c r="J100"/>
      <c r="K100"/>
      <c r="L100"/>
      <c r="M100"/>
      <c r="N100"/>
      <c r="O100"/>
      <c r="P100"/>
      <c r="Q100"/>
      <c r="R100"/>
    </row>
    <row r="101" spans="2:18" ht="21.75" x14ac:dyDescent="0.5">
      <c r="B101" s="119"/>
      <c r="C101" s="119"/>
      <c r="D101" s="119"/>
      <c r="E101" s="119"/>
      <c r="F101" s="119"/>
      <c r="G101" s="95"/>
      <c r="H101" s="95"/>
      <c r="J101"/>
      <c r="K101"/>
      <c r="L101"/>
      <c r="M101"/>
      <c r="N101"/>
      <c r="O101"/>
      <c r="P101"/>
      <c r="Q101"/>
      <c r="R101"/>
    </row>
    <row r="102" spans="2:18" ht="21.75" x14ac:dyDescent="0.5">
      <c r="B102" s="119"/>
      <c r="C102" s="119"/>
      <c r="D102" s="119"/>
      <c r="E102" s="119"/>
      <c r="F102" s="119"/>
      <c r="G102" s="95"/>
      <c r="H102" s="95"/>
      <c r="J102"/>
      <c r="K102"/>
      <c r="L102"/>
      <c r="M102"/>
      <c r="N102"/>
      <c r="O102"/>
      <c r="P102"/>
      <c r="Q102"/>
      <c r="R102"/>
    </row>
    <row r="103" spans="2:18" ht="21.75" x14ac:dyDescent="0.5">
      <c r="B103" s="119"/>
      <c r="C103" s="119"/>
      <c r="D103" s="119"/>
      <c r="E103" s="119"/>
      <c r="F103" s="119"/>
      <c r="G103" s="95"/>
      <c r="H103" s="95"/>
      <c r="J103"/>
      <c r="K103"/>
      <c r="L103"/>
      <c r="M103"/>
      <c r="N103"/>
      <c r="O103"/>
      <c r="P103"/>
      <c r="Q103"/>
      <c r="R103"/>
    </row>
    <row r="104" spans="2:18" ht="21.75" x14ac:dyDescent="0.5">
      <c r="B104" s="119"/>
      <c r="C104" s="119"/>
      <c r="D104" s="119"/>
      <c r="E104" s="119"/>
      <c r="F104" s="119"/>
      <c r="G104" s="95"/>
      <c r="H104" s="95"/>
      <c r="J104"/>
      <c r="K104"/>
      <c r="L104"/>
      <c r="M104"/>
      <c r="N104"/>
      <c r="O104"/>
      <c r="P104"/>
      <c r="Q104"/>
      <c r="R104"/>
    </row>
    <row r="105" spans="2:18" ht="21.75" x14ac:dyDescent="0.5">
      <c r="B105" s="119"/>
      <c r="C105" s="119"/>
      <c r="D105" s="119"/>
      <c r="E105" s="119"/>
      <c r="F105" s="119"/>
      <c r="G105" s="95"/>
      <c r="H105" s="95"/>
      <c r="J105"/>
      <c r="K105"/>
      <c r="L105"/>
      <c r="M105"/>
      <c r="N105"/>
      <c r="O105"/>
      <c r="P105"/>
      <c r="Q105"/>
      <c r="R105"/>
    </row>
    <row r="106" spans="2:18" ht="21.75" x14ac:dyDescent="0.5">
      <c r="B106" s="119"/>
      <c r="C106" s="119"/>
      <c r="D106" s="119"/>
      <c r="E106" s="119"/>
      <c r="F106" s="119"/>
      <c r="G106" s="95"/>
      <c r="H106" s="95"/>
      <c r="J106"/>
      <c r="K106"/>
      <c r="L106"/>
      <c r="M106"/>
      <c r="N106"/>
      <c r="O106"/>
      <c r="P106"/>
      <c r="Q106"/>
      <c r="R106"/>
    </row>
    <row r="107" spans="2:18" ht="21.75" x14ac:dyDescent="0.5">
      <c r="B107" s="119"/>
      <c r="C107" s="119"/>
      <c r="D107" s="119"/>
      <c r="E107" s="119"/>
      <c r="F107" s="119"/>
      <c r="G107" s="95"/>
      <c r="H107" s="95"/>
      <c r="J107"/>
      <c r="K107"/>
      <c r="L107"/>
      <c r="M107"/>
      <c r="N107"/>
      <c r="O107"/>
      <c r="P107"/>
      <c r="Q107"/>
      <c r="R107"/>
    </row>
    <row r="108" spans="2:18" ht="21.75" x14ac:dyDescent="0.5">
      <c r="B108" s="119"/>
      <c r="C108" s="119"/>
      <c r="D108" s="119"/>
      <c r="E108" s="119"/>
      <c r="F108" s="119"/>
      <c r="G108" s="95"/>
      <c r="H108" s="95"/>
      <c r="J108"/>
      <c r="K108"/>
      <c r="L108"/>
      <c r="M108"/>
      <c r="N108"/>
      <c r="O108"/>
      <c r="P108"/>
      <c r="Q108"/>
      <c r="R108"/>
    </row>
    <row r="109" spans="2:18" ht="21.75" x14ac:dyDescent="0.5">
      <c r="B109" s="119"/>
      <c r="C109" s="119"/>
      <c r="D109" s="119"/>
      <c r="E109" s="119"/>
      <c r="F109" s="119"/>
      <c r="G109" s="95"/>
      <c r="H109" s="95"/>
      <c r="J109"/>
      <c r="K109"/>
      <c r="L109"/>
      <c r="M109"/>
      <c r="N109"/>
      <c r="O109"/>
      <c r="P109"/>
      <c r="Q109"/>
      <c r="R109"/>
    </row>
    <row r="110" spans="2:18" ht="21.75" x14ac:dyDescent="0.5">
      <c r="B110" s="119"/>
      <c r="C110" s="119"/>
      <c r="D110" s="119"/>
      <c r="E110" s="119"/>
      <c r="F110" s="119"/>
      <c r="G110" s="95"/>
      <c r="H110" s="95"/>
      <c r="J110"/>
      <c r="K110"/>
      <c r="L110"/>
      <c r="M110"/>
      <c r="N110"/>
      <c r="O110"/>
      <c r="P110"/>
      <c r="Q110"/>
      <c r="R110"/>
    </row>
    <row r="111" spans="2:18" ht="21.75" x14ac:dyDescent="0.5">
      <c r="B111" s="119"/>
      <c r="C111" s="119"/>
      <c r="D111" s="119"/>
      <c r="E111" s="119"/>
      <c r="F111" s="119"/>
      <c r="G111" s="95"/>
      <c r="H111" s="95"/>
      <c r="J111"/>
      <c r="K111"/>
      <c r="L111"/>
      <c r="M111"/>
      <c r="N111"/>
      <c r="O111"/>
      <c r="P111"/>
      <c r="Q111"/>
      <c r="R111"/>
    </row>
    <row r="112" spans="2:18" ht="21.75" x14ac:dyDescent="0.5">
      <c r="B112" s="119"/>
      <c r="C112" s="119"/>
      <c r="D112" s="119"/>
      <c r="E112" s="119"/>
      <c r="F112" s="119"/>
      <c r="G112" s="95"/>
      <c r="H112" s="95"/>
      <c r="J112"/>
      <c r="K112"/>
      <c r="L112"/>
      <c r="M112"/>
      <c r="N112"/>
      <c r="O112"/>
      <c r="P112"/>
      <c r="Q112"/>
      <c r="R112"/>
    </row>
    <row r="113" spans="2:18" ht="21.75" x14ac:dyDescent="0.5">
      <c r="B113" s="119"/>
      <c r="C113" s="119"/>
      <c r="D113" s="119"/>
      <c r="E113" s="119"/>
      <c r="F113" s="119"/>
      <c r="G113" s="95"/>
      <c r="H113" s="95"/>
      <c r="J113"/>
      <c r="K113"/>
      <c r="L113"/>
      <c r="M113"/>
      <c r="N113"/>
      <c r="O113"/>
      <c r="P113"/>
      <c r="Q113"/>
      <c r="R113"/>
    </row>
    <row r="114" spans="2:18" ht="21.75" x14ac:dyDescent="0.5">
      <c r="B114" s="119"/>
      <c r="C114" s="119"/>
      <c r="D114" s="119"/>
      <c r="E114" s="119"/>
      <c r="F114" s="119"/>
      <c r="G114" s="95"/>
      <c r="H114" s="95"/>
      <c r="J114"/>
      <c r="K114"/>
      <c r="L114"/>
      <c r="M114"/>
      <c r="N114"/>
      <c r="O114"/>
      <c r="P114"/>
      <c r="Q114"/>
      <c r="R114"/>
    </row>
    <row r="115" spans="2:18" ht="21.75" x14ac:dyDescent="0.5">
      <c r="B115" s="119"/>
      <c r="C115" s="119"/>
      <c r="D115" s="119"/>
      <c r="E115" s="119"/>
      <c r="F115" s="119"/>
      <c r="G115" s="95"/>
      <c r="H115" s="95"/>
      <c r="J115"/>
      <c r="K115"/>
      <c r="L115"/>
      <c r="M115"/>
      <c r="N115"/>
      <c r="O115"/>
      <c r="P115"/>
      <c r="Q115"/>
      <c r="R115"/>
    </row>
    <row r="116" spans="2:18" ht="21.75" x14ac:dyDescent="0.5">
      <c r="B116" s="119"/>
      <c r="C116" s="119"/>
      <c r="D116" s="119"/>
      <c r="E116" s="119"/>
      <c r="F116" s="119"/>
      <c r="G116" s="95"/>
      <c r="H116" s="95"/>
      <c r="J116"/>
      <c r="K116"/>
      <c r="L116"/>
      <c r="M116"/>
      <c r="N116"/>
      <c r="O116"/>
      <c r="P116"/>
      <c r="Q116"/>
      <c r="R116"/>
    </row>
    <row r="117" spans="2:18" ht="21.75" x14ac:dyDescent="0.5">
      <c r="B117" s="119"/>
      <c r="C117" s="119"/>
      <c r="D117" s="119"/>
      <c r="E117" s="119"/>
      <c r="F117" s="119"/>
      <c r="G117" s="95"/>
      <c r="H117" s="95"/>
      <c r="J117"/>
      <c r="K117"/>
      <c r="L117"/>
      <c r="M117"/>
      <c r="N117"/>
      <c r="O117"/>
      <c r="P117"/>
      <c r="Q117"/>
      <c r="R117"/>
    </row>
    <row r="118" spans="2:18" ht="21.75" x14ac:dyDescent="0.5">
      <c r="B118" s="119"/>
      <c r="C118" s="119"/>
      <c r="D118" s="119"/>
      <c r="E118" s="119"/>
      <c r="F118" s="119"/>
      <c r="G118" s="95"/>
      <c r="H118" s="95"/>
      <c r="J118"/>
      <c r="K118"/>
      <c r="L118"/>
      <c r="M118"/>
      <c r="N118"/>
      <c r="O118"/>
      <c r="P118"/>
      <c r="Q118"/>
      <c r="R118"/>
    </row>
    <row r="119" spans="2:18" ht="21.75" x14ac:dyDescent="0.5">
      <c r="B119" s="119"/>
      <c r="C119" s="119"/>
      <c r="D119" s="119"/>
      <c r="E119" s="119"/>
      <c r="F119" s="119"/>
      <c r="G119" s="95"/>
      <c r="H119" s="95"/>
      <c r="J119"/>
      <c r="K119"/>
      <c r="L119"/>
      <c r="M119"/>
      <c r="N119"/>
      <c r="O119"/>
      <c r="P119"/>
      <c r="Q119"/>
      <c r="R119"/>
    </row>
    <row r="120" spans="2:18" ht="21.75" x14ac:dyDescent="0.5">
      <c r="B120" s="119"/>
      <c r="C120" s="119"/>
      <c r="D120" s="119"/>
      <c r="E120" s="119"/>
      <c r="F120" s="119"/>
      <c r="G120" s="95"/>
      <c r="H120" s="95"/>
      <c r="J120"/>
      <c r="K120"/>
      <c r="L120"/>
      <c r="M120"/>
      <c r="N120"/>
      <c r="O120"/>
      <c r="P120"/>
      <c r="Q120"/>
      <c r="R120"/>
    </row>
    <row r="121" spans="2:18" ht="21.75" x14ac:dyDescent="0.5">
      <c r="B121" s="119"/>
      <c r="C121" s="119"/>
      <c r="D121" s="119"/>
      <c r="E121" s="119"/>
      <c r="F121" s="119"/>
      <c r="G121" s="95"/>
      <c r="H121" s="95"/>
      <c r="J121"/>
      <c r="K121"/>
      <c r="L121"/>
      <c r="M121"/>
      <c r="N121"/>
      <c r="O121"/>
      <c r="P121"/>
      <c r="Q121"/>
      <c r="R121"/>
    </row>
    <row r="122" spans="2:18" ht="21.75" x14ac:dyDescent="0.5">
      <c r="B122" s="119"/>
      <c r="C122" s="119"/>
      <c r="D122" s="119"/>
      <c r="E122" s="119"/>
      <c r="F122" s="119"/>
      <c r="G122" s="95"/>
      <c r="H122" s="95"/>
      <c r="J122"/>
      <c r="K122"/>
      <c r="L122"/>
      <c r="M122"/>
      <c r="N122"/>
      <c r="O122"/>
      <c r="P122"/>
      <c r="Q122"/>
      <c r="R122"/>
    </row>
    <row r="123" spans="2:18" ht="21.75" x14ac:dyDescent="0.5">
      <c r="B123" s="119"/>
      <c r="C123" s="119"/>
      <c r="D123" s="119"/>
      <c r="E123" s="119"/>
      <c r="F123" s="119"/>
      <c r="G123" s="95"/>
      <c r="H123" s="95"/>
      <c r="J123"/>
      <c r="K123"/>
      <c r="L123"/>
      <c r="M123"/>
      <c r="N123"/>
      <c r="O123"/>
      <c r="P123"/>
      <c r="Q123"/>
      <c r="R123"/>
    </row>
    <row r="124" spans="2:18" ht="21.75" x14ac:dyDescent="0.5">
      <c r="B124" s="119"/>
      <c r="C124" s="119"/>
      <c r="D124" s="119"/>
      <c r="E124" s="119"/>
      <c r="F124" s="119"/>
      <c r="G124" s="95"/>
      <c r="H124" s="95"/>
      <c r="J124"/>
      <c r="K124"/>
      <c r="L124"/>
      <c r="M124"/>
      <c r="N124"/>
      <c r="O124"/>
      <c r="P124"/>
      <c r="Q124"/>
      <c r="R124"/>
    </row>
    <row r="125" spans="2:18" ht="21.75" x14ac:dyDescent="0.5">
      <c r="B125" s="119"/>
      <c r="C125" s="119"/>
      <c r="D125" s="119"/>
      <c r="E125" s="119"/>
      <c r="F125" s="119"/>
      <c r="G125" s="95"/>
      <c r="H125" s="95"/>
      <c r="J125"/>
      <c r="K125"/>
      <c r="L125"/>
      <c r="M125"/>
      <c r="N125"/>
      <c r="O125"/>
      <c r="P125"/>
      <c r="Q125"/>
      <c r="R125"/>
    </row>
    <row r="126" spans="2:18" ht="21.75" x14ac:dyDescent="0.5">
      <c r="B126" s="119"/>
      <c r="C126" s="119"/>
      <c r="D126" s="119"/>
      <c r="E126" s="119"/>
      <c r="F126" s="119"/>
      <c r="G126" s="95"/>
      <c r="H126" s="95"/>
      <c r="J126"/>
      <c r="K126"/>
      <c r="L126"/>
      <c r="M126"/>
      <c r="N126"/>
      <c r="O126"/>
      <c r="P126"/>
      <c r="Q126"/>
      <c r="R126"/>
    </row>
    <row r="127" spans="2:18" ht="21.75" x14ac:dyDescent="0.5">
      <c r="B127" s="119"/>
      <c r="C127" s="119"/>
      <c r="D127" s="119"/>
      <c r="E127" s="119"/>
      <c r="F127" s="119"/>
      <c r="G127" s="95"/>
      <c r="H127" s="95"/>
      <c r="J127"/>
      <c r="K127"/>
      <c r="L127"/>
      <c r="M127"/>
      <c r="N127"/>
      <c r="O127"/>
      <c r="P127"/>
      <c r="Q127"/>
      <c r="R127"/>
    </row>
    <row r="128" spans="2:18" ht="21.75" x14ac:dyDescent="0.5">
      <c r="B128" s="119"/>
      <c r="C128" s="119"/>
      <c r="D128" s="119"/>
      <c r="E128" s="119"/>
      <c r="F128" s="119"/>
      <c r="G128" s="95"/>
      <c r="H128" s="95"/>
      <c r="J128"/>
      <c r="K128"/>
      <c r="L128"/>
      <c r="M128"/>
      <c r="N128"/>
      <c r="O128"/>
      <c r="P128"/>
      <c r="Q128"/>
      <c r="R128"/>
    </row>
    <row r="129" spans="2:18" ht="21.75" x14ac:dyDescent="0.5">
      <c r="B129" s="119"/>
      <c r="C129" s="119"/>
      <c r="D129" s="119"/>
      <c r="E129" s="119"/>
      <c r="F129" s="119"/>
      <c r="G129" s="95"/>
      <c r="H129" s="95"/>
      <c r="J129"/>
      <c r="K129"/>
      <c r="L129"/>
      <c r="M129"/>
      <c r="N129"/>
      <c r="O129"/>
      <c r="P129"/>
      <c r="Q129"/>
      <c r="R129"/>
    </row>
    <row r="130" spans="2:18" ht="21.75" x14ac:dyDescent="0.5">
      <c r="B130" s="119"/>
      <c r="C130" s="119"/>
      <c r="D130" s="119"/>
      <c r="E130" s="119"/>
      <c r="F130" s="119"/>
      <c r="G130" s="95"/>
      <c r="H130" s="95"/>
      <c r="J130"/>
      <c r="K130"/>
      <c r="L130"/>
      <c r="M130"/>
      <c r="N130"/>
      <c r="O130"/>
      <c r="P130"/>
      <c r="Q130"/>
      <c r="R130"/>
    </row>
    <row r="131" spans="2:18" ht="21.75" x14ac:dyDescent="0.5">
      <c r="B131" s="119"/>
      <c r="C131" s="119"/>
      <c r="D131" s="119"/>
      <c r="E131" s="119"/>
      <c r="F131" s="119"/>
      <c r="G131" s="95"/>
      <c r="H131" s="95"/>
      <c r="J131"/>
      <c r="K131"/>
      <c r="L131"/>
      <c r="M131"/>
      <c r="N131"/>
      <c r="O131"/>
      <c r="P131"/>
      <c r="Q131"/>
      <c r="R131"/>
    </row>
    <row r="132" spans="2:18" ht="21.75" x14ac:dyDescent="0.5">
      <c r="B132" s="119"/>
      <c r="C132" s="119"/>
      <c r="D132" s="119"/>
      <c r="E132" s="119"/>
      <c r="F132" s="119"/>
      <c r="G132" s="95"/>
      <c r="H132" s="95"/>
      <c r="J132"/>
      <c r="K132"/>
      <c r="L132"/>
      <c r="M132"/>
      <c r="N132"/>
      <c r="O132"/>
      <c r="P132"/>
      <c r="Q132"/>
      <c r="R132"/>
    </row>
    <row r="133" spans="2:18" ht="21.75" x14ac:dyDescent="0.5">
      <c r="B133" s="119"/>
      <c r="C133" s="119"/>
      <c r="D133" s="119"/>
      <c r="E133" s="119"/>
      <c r="F133" s="119"/>
      <c r="G133" s="95"/>
      <c r="H133" s="95"/>
      <c r="J133"/>
      <c r="K133"/>
      <c r="L133"/>
      <c r="M133"/>
      <c r="N133"/>
      <c r="O133"/>
      <c r="P133"/>
      <c r="Q133"/>
      <c r="R133"/>
    </row>
    <row r="134" spans="2:18" ht="21.75" x14ac:dyDescent="0.5">
      <c r="B134" s="119"/>
      <c r="C134" s="119"/>
      <c r="D134" s="119"/>
      <c r="E134" s="119"/>
      <c r="F134" s="119"/>
      <c r="G134" s="95"/>
      <c r="H134" s="95"/>
      <c r="J134"/>
      <c r="K134"/>
      <c r="L134"/>
      <c r="M134"/>
      <c r="N134"/>
      <c r="O134"/>
      <c r="P134"/>
      <c r="Q134"/>
      <c r="R134"/>
    </row>
    <row r="135" spans="2:18" ht="21.75" x14ac:dyDescent="0.5">
      <c r="B135" s="119"/>
      <c r="C135" s="119"/>
      <c r="D135" s="119"/>
      <c r="E135" s="119"/>
      <c r="F135" s="119"/>
      <c r="G135" s="95"/>
      <c r="H135" s="95"/>
      <c r="J135"/>
      <c r="K135"/>
      <c r="L135"/>
      <c r="M135"/>
      <c r="N135"/>
      <c r="O135"/>
      <c r="P135"/>
      <c r="Q135"/>
      <c r="R135"/>
    </row>
    <row r="136" spans="2:18" ht="21.75" x14ac:dyDescent="0.5">
      <c r="B136" s="119"/>
      <c r="C136" s="119"/>
      <c r="D136" s="119"/>
      <c r="E136" s="119"/>
      <c r="F136" s="119"/>
      <c r="G136" s="95"/>
      <c r="H136" s="95"/>
      <c r="J136"/>
      <c r="K136"/>
      <c r="L136"/>
      <c r="M136"/>
      <c r="N136"/>
      <c r="O136"/>
      <c r="P136"/>
      <c r="Q136"/>
      <c r="R136"/>
    </row>
    <row r="137" spans="2:18" ht="21.75" x14ac:dyDescent="0.5">
      <c r="B137" s="119"/>
      <c r="C137" s="119"/>
      <c r="D137" s="119"/>
      <c r="E137" s="119"/>
      <c r="F137" s="119"/>
      <c r="G137" s="95"/>
      <c r="H137" s="95"/>
      <c r="J137"/>
      <c r="K137"/>
      <c r="L137"/>
      <c r="M137"/>
      <c r="N137"/>
      <c r="O137"/>
      <c r="P137"/>
      <c r="Q137"/>
      <c r="R137"/>
    </row>
    <row r="138" spans="2:18" ht="21.75" x14ac:dyDescent="0.5">
      <c r="B138" s="119"/>
      <c r="C138" s="119"/>
      <c r="D138" s="119"/>
      <c r="E138" s="119"/>
      <c r="F138" s="119"/>
      <c r="G138" s="95"/>
      <c r="H138" s="95"/>
      <c r="J138"/>
      <c r="K138"/>
      <c r="L138"/>
      <c r="M138"/>
      <c r="N138"/>
      <c r="O138"/>
      <c r="P138"/>
      <c r="Q138"/>
      <c r="R138"/>
    </row>
    <row r="139" spans="2:18" ht="21.75" x14ac:dyDescent="0.5">
      <c r="B139" s="119"/>
      <c r="C139" s="119"/>
      <c r="D139" s="119"/>
      <c r="E139" s="119"/>
      <c r="F139" s="119"/>
      <c r="G139" s="95"/>
      <c r="H139" s="95"/>
      <c r="J139"/>
      <c r="K139"/>
      <c r="L139"/>
      <c r="M139"/>
      <c r="N139"/>
      <c r="O139"/>
      <c r="P139"/>
      <c r="Q139"/>
      <c r="R139"/>
    </row>
    <row r="140" spans="2:18" ht="21.75" x14ac:dyDescent="0.5">
      <c r="B140" s="119"/>
      <c r="C140" s="119"/>
      <c r="D140" s="119"/>
      <c r="E140" s="119"/>
      <c r="F140" s="119"/>
      <c r="G140" s="95"/>
      <c r="H140" s="95"/>
      <c r="J140"/>
      <c r="K140"/>
      <c r="L140"/>
      <c r="M140"/>
      <c r="N140"/>
      <c r="O140"/>
      <c r="P140"/>
      <c r="Q140"/>
      <c r="R140"/>
    </row>
    <row r="141" spans="2:18" ht="21.75" x14ac:dyDescent="0.5">
      <c r="B141" s="119"/>
      <c r="C141" s="119"/>
      <c r="D141" s="119"/>
      <c r="E141" s="119"/>
      <c r="F141" s="119"/>
      <c r="G141" s="95"/>
      <c r="H141" s="95"/>
      <c r="J141"/>
      <c r="K141"/>
      <c r="L141"/>
      <c r="M141"/>
      <c r="N141"/>
      <c r="O141"/>
      <c r="P141"/>
      <c r="Q141"/>
      <c r="R141"/>
    </row>
    <row r="142" spans="2:18" ht="21.75" x14ac:dyDescent="0.5">
      <c r="B142" s="119"/>
      <c r="C142" s="119"/>
      <c r="D142" s="119"/>
      <c r="E142" s="119"/>
      <c r="F142" s="119"/>
      <c r="G142" s="95"/>
      <c r="H142" s="95"/>
      <c r="J142"/>
      <c r="K142"/>
      <c r="L142"/>
      <c r="M142"/>
      <c r="N142"/>
      <c r="O142"/>
      <c r="P142"/>
      <c r="Q142"/>
      <c r="R142"/>
    </row>
    <row r="143" spans="2:18" ht="21.75" x14ac:dyDescent="0.5">
      <c r="B143" s="119"/>
      <c r="C143" s="119"/>
      <c r="D143" s="119"/>
      <c r="E143" s="119"/>
      <c r="F143" s="119"/>
      <c r="G143" s="95"/>
      <c r="H143" s="95"/>
      <c r="J143"/>
      <c r="K143"/>
      <c r="L143"/>
      <c r="M143"/>
      <c r="N143"/>
      <c r="O143"/>
      <c r="P143"/>
      <c r="Q143"/>
      <c r="R143"/>
    </row>
    <row r="144" spans="2:18" ht="21.75" x14ac:dyDescent="0.5">
      <c r="B144" s="119"/>
      <c r="C144" s="119"/>
      <c r="D144" s="119"/>
      <c r="E144" s="119"/>
      <c r="F144" s="119"/>
      <c r="G144" s="95"/>
      <c r="H144" s="95"/>
      <c r="J144"/>
      <c r="K144"/>
      <c r="L144"/>
      <c r="M144"/>
      <c r="N144"/>
      <c r="O144"/>
      <c r="P144"/>
      <c r="Q144"/>
      <c r="R144"/>
    </row>
    <row r="145" spans="2:18" ht="21.75" x14ac:dyDescent="0.5">
      <c r="B145" s="119"/>
      <c r="C145" s="119"/>
      <c r="D145" s="119"/>
      <c r="E145" s="119"/>
      <c r="F145" s="119"/>
      <c r="G145" s="95"/>
      <c r="H145" s="95"/>
      <c r="J145"/>
      <c r="K145"/>
      <c r="L145"/>
      <c r="M145"/>
      <c r="N145"/>
      <c r="O145"/>
      <c r="P145"/>
      <c r="Q145"/>
      <c r="R145"/>
    </row>
    <row r="146" spans="2:18" ht="21.75" x14ac:dyDescent="0.5">
      <c r="B146" s="119"/>
      <c r="C146" s="119"/>
      <c r="D146" s="119"/>
      <c r="E146" s="119"/>
      <c r="F146" s="119"/>
      <c r="G146" s="95"/>
      <c r="H146" s="95"/>
      <c r="J146"/>
      <c r="K146"/>
      <c r="L146"/>
      <c r="M146"/>
      <c r="N146"/>
      <c r="O146"/>
      <c r="P146"/>
      <c r="Q146"/>
      <c r="R146"/>
    </row>
    <row r="147" spans="2:18" ht="21.75" x14ac:dyDescent="0.5">
      <c r="B147" s="119"/>
      <c r="C147" s="119"/>
      <c r="D147" s="119"/>
      <c r="E147" s="119"/>
      <c r="F147" s="119"/>
      <c r="G147" s="95"/>
      <c r="H147" s="95"/>
      <c r="J147"/>
      <c r="K147"/>
      <c r="L147"/>
      <c r="M147"/>
      <c r="N147"/>
      <c r="O147"/>
      <c r="P147"/>
      <c r="Q147"/>
      <c r="R147"/>
    </row>
    <row r="148" spans="2:18" ht="21.75" x14ac:dyDescent="0.5">
      <c r="B148" s="119"/>
      <c r="C148" s="119"/>
      <c r="D148" s="119"/>
      <c r="E148" s="119"/>
      <c r="F148" s="119"/>
      <c r="G148" s="95"/>
      <c r="H148" s="95"/>
      <c r="J148"/>
      <c r="K148"/>
      <c r="L148"/>
      <c r="M148"/>
      <c r="N148"/>
      <c r="O148"/>
      <c r="P148"/>
      <c r="Q148"/>
      <c r="R148"/>
    </row>
    <row r="149" spans="2:18" ht="21.75" x14ac:dyDescent="0.5">
      <c r="B149" s="119"/>
      <c r="C149" s="119"/>
      <c r="D149" s="119"/>
      <c r="E149" s="119"/>
      <c r="F149" s="119"/>
      <c r="G149" s="95"/>
      <c r="H149" s="95"/>
      <c r="J149"/>
      <c r="K149"/>
      <c r="L149"/>
      <c r="M149"/>
      <c r="N149"/>
      <c r="O149"/>
      <c r="P149"/>
      <c r="Q149"/>
      <c r="R149"/>
    </row>
    <row r="150" spans="2:18" ht="21.75" x14ac:dyDescent="0.5">
      <c r="B150" s="119"/>
      <c r="C150" s="119"/>
      <c r="D150" s="119"/>
      <c r="E150" s="119"/>
      <c r="F150" s="119"/>
      <c r="G150" s="95"/>
      <c r="H150" s="95"/>
      <c r="J150"/>
      <c r="K150"/>
      <c r="L150"/>
      <c r="M150"/>
      <c r="N150"/>
      <c r="O150"/>
      <c r="P150"/>
      <c r="Q150"/>
      <c r="R150"/>
    </row>
    <row r="151" spans="2:18" ht="21.75" x14ac:dyDescent="0.5">
      <c r="B151" s="119"/>
      <c r="C151" s="119"/>
      <c r="D151" s="119"/>
      <c r="E151" s="119"/>
      <c r="F151" s="119"/>
      <c r="G151" s="95"/>
      <c r="H151" s="95"/>
      <c r="J151"/>
      <c r="K151"/>
      <c r="L151"/>
      <c r="M151"/>
      <c r="N151"/>
      <c r="O151"/>
      <c r="P151"/>
      <c r="Q151"/>
      <c r="R151"/>
    </row>
    <row r="152" spans="2:18" ht="21.75" x14ac:dyDescent="0.5">
      <c r="B152" s="119"/>
      <c r="C152" s="119"/>
      <c r="D152" s="119"/>
      <c r="E152" s="119"/>
      <c r="F152" s="119"/>
      <c r="G152" s="95"/>
      <c r="H152" s="95"/>
      <c r="J152"/>
      <c r="K152"/>
      <c r="L152"/>
      <c r="M152"/>
      <c r="N152"/>
      <c r="O152"/>
      <c r="P152"/>
      <c r="Q152"/>
      <c r="R152"/>
    </row>
    <row r="153" spans="2:18" ht="21.75" x14ac:dyDescent="0.5">
      <c r="B153" s="119"/>
      <c r="C153" s="119"/>
      <c r="D153" s="119"/>
      <c r="E153" s="119"/>
      <c r="F153" s="119"/>
      <c r="G153" s="95"/>
      <c r="H153" s="95"/>
      <c r="J153"/>
      <c r="K153"/>
      <c r="L153"/>
      <c r="M153"/>
      <c r="N153"/>
      <c r="O153"/>
      <c r="P153"/>
      <c r="Q153"/>
      <c r="R153"/>
    </row>
    <row r="154" spans="2:18" ht="21.75" x14ac:dyDescent="0.5">
      <c r="B154" s="119"/>
      <c r="C154" s="119"/>
      <c r="D154" s="119"/>
      <c r="E154" s="119"/>
      <c r="F154" s="119"/>
      <c r="G154" s="95"/>
      <c r="H154" s="95"/>
      <c r="J154"/>
      <c r="K154"/>
      <c r="L154"/>
      <c r="M154"/>
      <c r="N154"/>
      <c r="O154"/>
      <c r="P154"/>
      <c r="Q154"/>
      <c r="R154"/>
    </row>
    <row r="155" spans="2:18" ht="21.75" x14ac:dyDescent="0.5">
      <c r="B155" s="119"/>
      <c r="C155" s="119"/>
      <c r="D155" s="119"/>
      <c r="E155" s="119"/>
      <c r="F155" s="119"/>
      <c r="G155" s="95"/>
      <c r="H155" s="95"/>
      <c r="J155"/>
      <c r="K155"/>
      <c r="L155"/>
      <c r="M155"/>
      <c r="N155"/>
      <c r="O155"/>
      <c r="P155"/>
      <c r="Q155"/>
      <c r="R155"/>
    </row>
    <row r="156" spans="2:18" x14ac:dyDescent="0.45">
      <c r="B156" s="119"/>
      <c r="C156" s="119"/>
      <c r="D156" s="119"/>
      <c r="E156" s="119"/>
      <c r="F156" s="119"/>
      <c r="G156" s="95"/>
      <c r="H156" s="95"/>
      <c r="J156" s="36"/>
      <c r="K156" s="36"/>
      <c r="L156" s="36"/>
      <c r="M156" s="36"/>
      <c r="N156" s="36"/>
      <c r="O156" s="36"/>
      <c r="P156" s="36"/>
      <c r="Q156" s="36"/>
      <c r="R156" s="36"/>
    </row>
    <row r="157" spans="2:18" x14ac:dyDescent="0.45">
      <c r="B157" s="119"/>
      <c r="C157" s="119"/>
      <c r="D157" s="119"/>
      <c r="E157" s="119"/>
      <c r="F157" s="119"/>
      <c r="G157" s="95"/>
      <c r="H157" s="95"/>
      <c r="J157" s="36"/>
      <c r="K157" s="36"/>
      <c r="L157" s="36"/>
      <c r="M157" s="36"/>
      <c r="N157" s="36"/>
      <c r="O157" s="36"/>
      <c r="P157" s="36"/>
      <c r="Q157" s="36"/>
      <c r="R157" s="36"/>
    </row>
    <row r="158" spans="2:18" x14ac:dyDescent="0.45">
      <c r="B158" s="119"/>
      <c r="C158" s="119"/>
      <c r="D158" s="119"/>
      <c r="E158" s="119"/>
      <c r="F158" s="119"/>
      <c r="G158" s="95"/>
      <c r="H158" s="95"/>
      <c r="J158" s="36"/>
      <c r="K158" s="36"/>
      <c r="L158" s="36"/>
      <c r="M158" s="36"/>
      <c r="N158" s="36"/>
      <c r="O158" s="36"/>
      <c r="P158" s="36"/>
      <c r="Q158" s="36"/>
      <c r="R158" s="36"/>
    </row>
    <row r="159" spans="2:18" x14ac:dyDescent="0.45">
      <c r="B159" s="119"/>
      <c r="C159" s="119"/>
      <c r="D159" s="119"/>
      <c r="E159" s="119"/>
      <c r="F159" s="119"/>
      <c r="G159" s="95"/>
      <c r="H159" s="95"/>
      <c r="J159" s="36"/>
      <c r="K159" s="36"/>
      <c r="L159" s="36"/>
      <c r="M159" s="36"/>
      <c r="N159" s="36"/>
      <c r="O159" s="36"/>
      <c r="P159" s="36"/>
      <c r="Q159" s="36"/>
      <c r="R159" s="36"/>
    </row>
    <row r="160" spans="2:18" x14ac:dyDescent="0.45">
      <c r="B160" s="119"/>
      <c r="C160" s="119"/>
      <c r="D160" s="119"/>
      <c r="E160" s="119"/>
      <c r="F160" s="119"/>
      <c r="G160" s="95"/>
      <c r="H160" s="95"/>
      <c r="J160" s="36"/>
      <c r="K160" s="36"/>
      <c r="L160" s="36"/>
      <c r="M160" s="36"/>
      <c r="N160" s="36"/>
      <c r="O160" s="36"/>
      <c r="P160" s="36"/>
      <c r="Q160" s="36"/>
      <c r="R160" s="36"/>
    </row>
    <row r="161" spans="2:18" x14ac:dyDescent="0.45">
      <c r="B161" s="119"/>
      <c r="C161" s="119"/>
      <c r="D161" s="119"/>
      <c r="E161" s="119"/>
      <c r="F161" s="119"/>
      <c r="G161" s="95"/>
      <c r="H161" s="95"/>
      <c r="J161" s="36"/>
      <c r="K161" s="36"/>
      <c r="L161" s="36"/>
      <c r="M161" s="36"/>
      <c r="N161" s="36"/>
      <c r="O161" s="36"/>
      <c r="P161" s="36"/>
      <c r="Q161" s="36"/>
      <c r="R161" s="36"/>
    </row>
    <row r="162" spans="2:18" x14ac:dyDescent="0.45">
      <c r="B162" s="119"/>
      <c r="C162" s="119"/>
      <c r="D162" s="119"/>
      <c r="E162" s="119"/>
      <c r="F162" s="119"/>
      <c r="G162" s="95"/>
      <c r="H162" s="95"/>
      <c r="J162" s="36"/>
      <c r="K162" s="36"/>
      <c r="L162" s="36"/>
      <c r="M162" s="36"/>
      <c r="N162" s="36"/>
      <c r="O162" s="36"/>
      <c r="P162" s="36"/>
      <c r="Q162" s="36"/>
      <c r="R162" s="36"/>
    </row>
    <row r="163" spans="2:18" x14ac:dyDescent="0.45">
      <c r="B163" s="119"/>
      <c r="C163" s="119"/>
      <c r="D163" s="119"/>
      <c r="E163" s="119"/>
      <c r="F163" s="119"/>
      <c r="G163" s="95"/>
      <c r="H163" s="95"/>
      <c r="J163" s="36"/>
      <c r="K163" s="36"/>
      <c r="L163" s="36"/>
      <c r="M163" s="36"/>
      <c r="N163" s="36"/>
      <c r="O163" s="36"/>
      <c r="P163" s="36"/>
      <c r="Q163" s="36"/>
      <c r="R163" s="36"/>
    </row>
    <row r="164" spans="2:18" x14ac:dyDescent="0.45">
      <c r="B164" s="119"/>
      <c r="C164" s="119"/>
      <c r="D164" s="119"/>
      <c r="E164" s="119"/>
      <c r="F164" s="119"/>
      <c r="G164" s="95"/>
      <c r="H164" s="95"/>
      <c r="J164" s="36"/>
      <c r="K164" s="36"/>
      <c r="L164" s="36"/>
      <c r="M164" s="36"/>
      <c r="N164" s="36"/>
      <c r="O164" s="36"/>
      <c r="P164" s="36"/>
      <c r="Q164" s="36"/>
      <c r="R164" s="36"/>
    </row>
    <row r="165" spans="2:18" x14ac:dyDescent="0.45">
      <c r="B165" s="119"/>
      <c r="C165" s="119"/>
      <c r="D165" s="119"/>
      <c r="E165" s="119"/>
      <c r="F165" s="119"/>
      <c r="G165" s="95"/>
      <c r="H165" s="95"/>
      <c r="J165" s="36"/>
      <c r="K165" s="36"/>
      <c r="L165" s="36"/>
      <c r="M165" s="36"/>
      <c r="N165" s="36"/>
      <c r="O165" s="36"/>
      <c r="P165" s="36"/>
      <c r="Q165" s="36"/>
      <c r="R165" s="36"/>
    </row>
    <row r="166" spans="2:18" x14ac:dyDescent="0.45">
      <c r="B166" s="119"/>
      <c r="C166" s="119"/>
      <c r="D166" s="119"/>
      <c r="E166" s="119"/>
      <c r="F166" s="119"/>
      <c r="G166" s="95"/>
      <c r="H166" s="95"/>
      <c r="J166" s="36"/>
      <c r="K166" s="36"/>
      <c r="L166" s="36"/>
      <c r="M166" s="36"/>
      <c r="N166" s="36"/>
      <c r="O166" s="36"/>
      <c r="P166" s="36"/>
      <c r="Q166" s="36"/>
      <c r="R166" s="36"/>
    </row>
    <row r="167" spans="2:18" x14ac:dyDescent="0.45">
      <c r="B167" s="119"/>
      <c r="C167" s="119"/>
      <c r="D167" s="119"/>
      <c r="E167" s="119"/>
      <c r="F167" s="119"/>
      <c r="G167" s="95"/>
      <c r="H167" s="95"/>
      <c r="J167" s="36"/>
      <c r="K167" s="36"/>
      <c r="L167" s="36"/>
      <c r="M167" s="36"/>
      <c r="N167" s="36"/>
      <c r="O167" s="36"/>
      <c r="P167" s="36"/>
      <c r="Q167" s="36"/>
      <c r="R167" s="36"/>
    </row>
    <row r="168" spans="2:18" x14ac:dyDescent="0.45">
      <c r="B168" s="119"/>
      <c r="C168" s="119"/>
      <c r="D168" s="119"/>
      <c r="E168" s="119"/>
      <c r="F168" s="119"/>
      <c r="G168" s="95"/>
      <c r="H168" s="95"/>
      <c r="J168" s="36"/>
      <c r="K168" s="36"/>
      <c r="L168" s="36"/>
      <c r="M168" s="36"/>
      <c r="N168" s="36"/>
      <c r="O168" s="36"/>
      <c r="P168" s="36"/>
      <c r="Q168" s="36"/>
      <c r="R168" s="36"/>
    </row>
    <row r="169" spans="2:18" x14ac:dyDescent="0.45">
      <c r="B169" s="119"/>
      <c r="C169" s="119"/>
      <c r="D169" s="119"/>
      <c r="E169" s="119"/>
      <c r="F169" s="119"/>
      <c r="G169" s="95"/>
      <c r="H169" s="95"/>
    </row>
    <row r="170" spans="2:18" x14ac:dyDescent="0.45">
      <c r="B170" s="119"/>
      <c r="C170" s="119"/>
      <c r="D170" s="119"/>
      <c r="E170" s="119"/>
      <c r="F170" s="119"/>
      <c r="G170" s="95"/>
      <c r="H170" s="95"/>
    </row>
    <row r="171" spans="2:18" x14ac:dyDescent="0.45">
      <c r="B171" s="119"/>
      <c r="C171" s="119"/>
      <c r="D171" s="119"/>
      <c r="E171" s="119"/>
      <c r="F171" s="119"/>
      <c r="G171" s="95"/>
      <c r="H171" s="95"/>
    </row>
    <row r="172" spans="2:18" x14ac:dyDescent="0.45">
      <c r="B172" s="119"/>
      <c r="C172" s="119"/>
      <c r="D172" s="119"/>
      <c r="E172" s="119"/>
      <c r="F172" s="119"/>
      <c r="G172" s="95"/>
      <c r="H172" s="95"/>
    </row>
    <row r="173" spans="2:18" x14ac:dyDescent="0.45">
      <c r="B173" s="119"/>
      <c r="C173" s="119"/>
      <c r="D173" s="119"/>
      <c r="E173" s="119"/>
      <c r="F173" s="119"/>
      <c r="G173" s="95"/>
      <c r="H173" s="95"/>
    </row>
    <row r="174" spans="2:18" x14ac:dyDescent="0.45">
      <c r="B174" s="119"/>
      <c r="C174" s="119"/>
      <c r="D174" s="119"/>
      <c r="E174" s="119"/>
      <c r="F174" s="119"/>
      <c r="G174" s="95"/>
      <c r="H174" s="95"/>
    </row>
    <row r="175" spans="2:18" x14ac:dyDescent="0.45">
      <c r="B175" s="119"/>
      <c r="C175" s="119"/>
      <c r="D175" s="119"/>
      <c r="E175" s="119"/>
      <c r="F175" s="119"/>
      <c r="G175" s="95"/>
      <c r="H175" s="95"/>
    </row>
    <row r="176" spans="2:18" x14ac:dyDescent="0.45">
      <c r="B176" s="119"/>
      <c r="C176" s="119"/>
      <c r="D176" s="119"/>
      <c r="E176" s="119"/>
      <c r="F176" s="119"/>
      <c r="G176" s="95"/>
      <c r="H176" s="95"/>
    </row>
    <row r="177" spans="2:8" x14ac:dyDescent="0.45">
      <c r="B177" s="119"/>
      <c r="C177" s="119"/>
      <c r="D177" s="119"/>
      <c r="E177" s="119"/>
      <c r="F177" s="119"/>
      <c r="G177" s="95"/>
      <c r="H177" s="95"/>
    </row>
    <row r="178" spans="2:8" x14ac:dyDescent="0.45">
      <c r="B178" s="119"/>
      <c r="C178" s="119"/>
      <c r="D178" s="119"/>
      <c r="E178" s="119"/>
      <c r="F178" s="119"/>
      <c r="G178" s="95"/>
      <c r="H178" s="95"/>
    </row>
    <row r="179" spans="2:8" x14ac:dyDescent="0.45">
      <c r="B179" s="119"/>
      <c r="C179" s="119"/>
      <c r="D179" s="119"/>
      <c r="E179" s="119"/>
      <c r="F179" s="119"/>
      <c r="G179" s="95"/>
      <c r="H179" s="95"/>
    </row>
    <row r="180" spans="2:8" x14ac:dyDescent="0.45">
      <c r="B180" s="119"/>
      <c r="C180" s="119"/>
      <c r="D180" s="119"/>
      <c r="E180" s="119"/>
      <c r="F180" s="119"/>
      <c r="G180" s="95"/>
      <c r="H180" s="95"/>
    </row>
    <row r="181" spans="2:8" x14ac:dyDescent="0.45">
      <c r="B181" s="119"/>
      <c r="C181" s="119"/>
      <c r="D181" s="119"/>
      <c r="E181" s="119"/>
      <c r="F181" s="119"/>
      <c r="G181" s="95"/>
      <c r="H181" s="95"/>
    </row>
    <row r="182" spans="2:8" x14ac:dyDescent="0.45">
      <c r="B182" s="119"/>
      <c r="C182" s="119"/>
      <c r="D182" s="119"/>
      <c r="E182" s="119"/>
      <c r="F182" s="119"/>
      <c r="G182" s="95"/>
      <c r="H182" s="95"/>
    </row>
    <row r="183" spans="2:8" x14ac:dyDescent="0.45">
      <c r="B183" s="119"/>
      <c r="C183" s="119"/>
      <c r="D183" s="119"/>
      <c r="E183" s="119"/>
      <c r="F183" s="119"/>
      <c r="G183" s="95"/>
      <c r="H183" s="95"/>
    </row>
    <row r="184" spans="2:8" x14ac:dyDescent="0.45">
      <c r="B184" s="119"/>
      <c r="C184" s="119"/>
      <c r="D184" s="119"/>
      <c r="E184" s="119"/>
      <c r="F184" s="119"/>
      <c r="G184" s="95"/>
      <c r="H184" s="95"/>
    </row>
    <row r="185" spans="2:8" x14ac:dyDescent="0.45">
      <c r="B185" s="119"/>
      <c r="C185" s="119"/>
      <c r="D185" s="119"/>
      <c r="E185" s="119"/>
      <c r="F185" s="119"/>
      <c r="G185" s="95"/>
      <c r="H185" s="95"/>
    </row>
    <row r="186" spans="2:8" x14ac:dyDescent="0.45">
      <c r="B186" s="119"/>
      <c r="C186" s="119"/>
      <c r="D186" s="119"/>
      <c r="E186" s="119"/>
      <c r="F186" s="119"/>
      <c r="G186" s="95"/>
      <c r="H186" s="95"/>
    </row>
    <row r="187" spans="2:8" x14ac:dyDescent="0.45">
      <c r="B187" s="87"/>
      <c r="C187" s="87"/>
      <c r="D187" s="87"/>
      <c r="E187" s="87"/>
      <c r="F187" s="87"/>
      <c r="G187" s="51"/>
      <c r="H187" s="51"/>
    </row>
    <row r="188" spans="2:8" x14ac:dyDescent="0.45">
      <c r="B188" s="87"/>
      <c r="C188" s="87"/>
      <c r="D188" s="87"/>
      <c r="E188" s="87"/>
      <c r="F188" s="87"/>
      <c r="G188" s="51"/>
      <c r="H188" s="51"/>
    </row>
    <row r="189" spans="2:8" x14ac:dyDescent="0.45">
      <c r="B189" s="87"/>
      <c r="C189" s="87"/>
      <c r="D189" s="87"/>
      <c r="E189" s="87"/>
      <c r="F189" s="87"/>
      <c r="G189" s="51"/>
      <c r="H189" s="51"/>
    </row>
    <row r="190" spans="2:8" x14ac:dyDescent="0.45">
      <c r="B190" s="87"/>
      <c r="C190" s="87"/>
      <c r="D190" s="87"/>
      <c r="E190" s="87"/>
      <c r="F190" s="87"/>
      <c r="G190" s="51"/>
      <c r="H190" s="51"/>
    </row>
    <row r="191" spans="2:8" x14ac:dyDescent="0.45">
      <c r="B191" s="87"/>
      <c r="C191" s="87"/>
      <c r="D191" s="87"/>
      <c r="E191" s="87"/>
      <c r="F191" s="87"/>
      <c r="G191" s="51"/>
      <c r="H191" s="51"/>
    </row>
    <row r="192" spans="2:8" x14ac:dyDescent="0.45">
      <c r="B192" s="87"/>
      <c r="C192" s="87"/>
      <c r="D192" s="87"/>
      <c r="E192" s="87"/>
      <c r="F192" s="87"/>
      <c r="G192" s="51"/>
      <c r="H192" s="51"/>
    </row>
    <row r="193" spans="2:8" x14ac:dyDescent="0.45">
      <c r="B193" s="87"/>
      <c r="C193" s="87"/>
      <c r="D193" s="87"/>
      <c r="E193" s="87"/>
      <c r="F193" s="87"/>
      <c r="G193" s="51"/>
      <c r="H193" s="51"/>
    </row>
    <row r="194" spans="2:8" x14ac:dyDescent="0.45">
      <c r="B194" s="87"/>
      <c r="C194" s="87"/>
      <c r="D194" s="87"/>
      <c r="E194" s="87"/>
      <c r="F194" s="87"/>
      <c r="G194" s="51"/>
      <c r="H194" s="51"/>
    </row>
    <row r="195" spans="2:8" x14ac:dyDescent="0.45">
      <c r="B195" s="87"/>
      <c r="C195" s="87"/>
      <c r="D195" s="87"/>
      <c r="E195" s="87"/>
      <c r="F195" s="87"/>
      <c r="G195" s="51"/>
      <c r="H195" s="51"/>
    </row>
    <row r="196" spans="2:8" x14ac:dyDescent="0.45">
      <c r="B196" s="87"/>
      <c r="C196" s="87"/>
      <c r="D196" s="87"/>
      <c r="E196" s="87"/>
      <c r="F196" s="87"/>
      <c r="G196" s="51"/>
      <c r="H196" s="51"/>
    </row>
    <row r="197" spans="2:8" x14ac:dyDescent="0.45">
      <c r="B197" s="87"/>
      <c r="C197" s="87"/>
      <c r="D197" s="87"/>
      <c r="E197" s="87"/>
      <c r="F197" s="87"/>
      <c r="G197" s="51"/>
      <c r="H197" s="51"/>
    </row>
    <row r="198" spans="2:8" x14ac:dyDescent="0.45">
      <c r="B198" s="87"/>
      <c r="C198" s="87"/>
      <c r="D198" s="87"/>
      <c r="E198" s="87"/>
      <c r="F198" s="87"/>
      <c r="G198" s="51"/>
      <c r="H198" s="51"/>
    </row>
    <row r="199" spans="2:8" x14ac:dyDescent="0.45">
      <c r="B199" s="87"/>
      <c r="C199" s="87"/>
      <c r="D199" s="87"/>
      <c r="E199" s="87"/>
      <c r="F199" s="87"/>
      <c r="G199" s="51"/>
      <c r="H199" s="51"/>
    </row>
    <row r="200" spans="2:8" x14ac:dyDescent="0.45">
      <c r="B200" s="87"/>
      <c r="C200" s="87"/>
      <c r="D200" s="87"/>
      <c r="E200" s="87"/>
      <c r="F200" s="87"/>
      <c r="G200" s="51"/>
      <c r="H200" s="51"/>
    </row>
    <row r="201" spans="2:8" x14ac:dyDescent="0.45">
      <c r="B201" s="87"/>
      <c r="C201" s="87"/>
      <c r="D201" s="87"/>
      <c r="E201" s="87"/>
      <c r="F201" s="87"/>
      <c r="G201" s="51"/>
      <c r="H201" s="51"/>
    </row>
    <row r="202" spans="2:8" x14ac:dyDescent="0.45">
      <c r="B202" s="87"/>
      <c r="C202" s="87"/>
      <c r="D202" s="87"/>
      <c r="E202" s="87"/>
      <c r="F202" s="87"/>
      <c r="G202" s="51"/>
      <c r="H202" s="51"/>
    </row>
    <row r="203" spans="2:8" x14ac:dyDescent="0.45">
      <c r="B203" s="87"/>
      <c r="C203" s="87"/>
      <c r="D203" s="87"/>
      <c r="E203" s="87"/>
      <c r="F203" s="87"/>
      <c r="G203" s="51"/>
      <c r="H203" s="51"/>
    </row>
    <row r="204" spans="2:8" x14ac:dyDescent="0.45">
      <c r="B204" s="87"/>
      <c r="C204" s="87"/>
      <c r="D204" s="87"/>
      <c r="E204" s="87"/>
      <c r="F204" s="87"/>
      <c r="G204" s="51"/>
      <c r="H204" s="51"/>
    </row>
    <row r="205" spans="2:8" x14ac:dyDescent="0.45">
      <c r="B205" s="87"/>
      <c r="C205" s="87"/>
      <c r="D205" s="87"/>
      <c r="E205" s="87"/>
      <c r="F205" s="87"/>
      <c r="G205" s="51"/>
      <c r="H205" s="51"/>
    </row>
    <row r="206" spans="2:8" x14ac:dyDescent="0.45">
      <c r="B206" s="87"/>
      <c r="C206" s="87"/>
      <c r="D206" s="87"/>
      <c r="E206" s="87"/>
      <c r="F206" s="87"/>
      <c r="G206" s="51"/>
      <c r="H206" s="51"/>
    </row>
    <row r="207" spans="2:8" x14ac:dyDescent="0.45">
      <c r="B207" s="87"/>
      <c r="C207" s="87"/>
      <c r="D207" s="87"/>
      <c r="E207" s="87"/>
      <c r="F207" s="87"/>
      <c r="G207" s="51"/>
      <c r="H207" s="51"/>
    </row>
    <row r="208" spans="2:8" x14ac:dyDescent="0.45">
      <c r="B208" s="87"/>
      <c r="C208" s="87"/>
      <c r="D208" s="87"/>
      <c r="E208" s="87"/>
      <c r="F208" s="87"/>
      <c r="G208" s="51"/>
      <c r="H208" s="51"/>
    </row>
    <row r="209" spans="2:8" x14ac:dyDescent="0.45">
      <c r="B209" s="87"/>
      <c r="C209" s="87"/>
      <c r="D209" s="87"/>
      <c r="E209" s="87"/>
      <c r="F209" s="87"/>
      <c r="G209" s="51"/>
      <c r="H209" s="51"/>
    </row>
    <row r="210" spans="2:8" x14ac:dyDescent="0.45">
      <c r="B210" s="87"/>
      <c r="C210" s="87"/>
      <c r="D210" s="87"/>
      <c r="E210" s="87"/>
      <c r="F210" s="87"/>
      <c r="G210" s="51"/>
      <c r="H210" s="51"/>
    </row>
    <row r="211" spans="2:8" x14ac:dyDescent="0.45">
      <c r="B211" s="87"/>
      <c r="C211" s="87"/>
      <c r="D211" s="87"/>
      <c r="E211" s="87"/>
      <c r="F211" s="87"/>
      <c r="G211" s="51"/>
      <c r="H211" s="51"/>
    </row>
    <row r="212" spans="2:8" x14ac:dyDescent="0.45">
      <c r="B212" s="87"/>
      <c r="C212" s="87"/>
      <c r="D212" s="87"/>
      <c r="E212" s="87"/>
      <c r="F212" s="87"/>
      <c r="G212" s="51"/>
      <c r="H212" s="51"/>
    </row>
    <row r="213" spans="2:8" x14ac:dyDescent="0.45">
      <c r="B213" s="87"/>
      <c r="C213" s="87"/>
      <c r="D213" s="87"/>
      <c r="E213" s="87"/>
      <c r="F213" s="87"/>
      <c r="G213" s="51"/>
      <c r="H213" s="51"/>
    </row>
    <row r="214" spans="2:8" x14ac:dyDescent="0.45">
      <c r="B214" s="87"/>
      <c r="C214" s="87"/>
      <c r="D214" s="87"/>
      <c r="E214" s="87"/>
      <c r="F214" s="87"/>
      <c r="G214" s="51"/>
      <c r="H214" s="51"/>
    </row>
    <row r="215" spans="2:8" x14ac:dyDescent="0.45">
      <c r="B215" s="87"/>
      <c r="C215" s="87"/>
      <c r="D215" s="87"/>
      <c r="E215" s="87"/>
      <c r="F215" s="87"/>
      <c r="G215" s="51"/>
      <c r="H215" s="51"/>
    </row>
    <row r="216" spans="2:8" x14ac:dyDescent="0.45">
      <c r="B216" s="87"/>
      <c r="C216" s="87"/>
      <c r="D216" s="87"/>
      <c r="E216" s="87"/>
      <c r="F216" s="87"/>
      <c r="G216" s="51"/>
      <c r="H216" s="51"/>
    </row>
    <row r="217" spans="2:8" x14ac:dyDescent="0.45">
      <c r="B217" s="87"/>
      <c r="C217" s="87"/>
      <c r="D217" s="87"/>
      <c r="E217" s="87"/>
      <c r="F217" s="87"/>
      <c r="G217" s="51"/>
      <c r="H217" s="51"/>
    </row>
    <row r="218" spans="2:8" x14ac:dyDescent="0.45">
      <c r="B218" s="87"/>
      <c r="C218" s="87"/>
      <c r="D218" s="87"/>
      <c r="E218" s="87"/>
      <c r="F218" s="87"/>
      <c r="G218" s="51"/>
      <c r="H218" s="51"/>
    </row>
    <row r="219" spans="2:8" x14ac:dyDescent="0.45">
      <c r="B219" s="87"/>
      <c r="C219" s="87"/>
      <c r="D219" s="87"/>
      <c r="E219" s="87"/>
      <c r="F219" s="87"/>
      <c r="G219" s="51"/>
      <c r="H219" s="51"/>
    </row>
    <row r="220" spans="2:8" x14ac:dyDescent="0.45">
      <c r="B220" s="87"/>
      <c r="C220" s="87"/>
      <c r="D220" s="87"/>
      <c r="E220" s="87"/>
      <c r="F220" s="87"/>
      <c r="G220" s="51"/>
      <c r="H220" s="51"/>
    </row>
    <row r="221" spans="2:8" x14ac:dyDescent="0.45">
      <c r="B221" s="87"/>
      <c r="C221" s="87"/>
      <c r="D221" s="87"/>
      <c r="E221" s="87"/>
      <c r="F221" s="87"/>
      <c r="G221" s="51"/>
      <c r="H221" s="51"/>
    </row>
    <row r="222" spans="2:8" x14ac:dyDescent="0.45">
      <c r="B222" s="87"/>
      <c r="C222" s="87"/>
      <c r="D222" s="87"/>
      <c r="E222" s="87"/>
      <c r="F222" s="87"/>
      <c r="G222" s="51"/>
      <c r="H222" s="51"/>
    </row>
    <row r="223" spans="2:8" x14ac:dyDescent="0.45">
      <c r="B223" s="87"/>
      <c r="C223" s="87"/>
      <c r="D223" s="87"/>
      <c r="E223" s="87"/>
      <c r="F223" s="87"/>
      <c r="G223" s="51"/>
      <c r="H223" s="51"/>
    </row>
    <row r="224" spans="2:8" x14ac:dyDescent="0.45">
      <c r="B224" s="87"/>
      <c r="C224" s="87"/>
      <c r="D224" s="87"/>
      <c r="E224" s="87"/>
      <c r="F224" s="87"/>
      <c r="G224" s="51"/>
      <c r="H224" s="51"/>
    </row>
    <row r="225" spans="2:8" x14ac:dyDescent="0.45">
      <c r="B225" s="87"/>
      <c r="C225" s="87"/>
      <c r="D225" s="87"/>
      <c r="E225" s="87"/>
      <c r="F225" s="87"/>
      <c r="G225" s="51"/>
      <c r="H225" s="51"/>
    </row>
    <row r="226" spans="2:8" x14ac:dyDescent="0.45">
      <c r="B226" s="87"/>
      <c r="C226" s="87"/>
      <c r="D226" s="87"/>
      <c r="E226" s="87"/>
      <c r="F226" s="87"/>
      <c r="G226" s="51"/>
      <c r="H226" s="51"/>
    </row>
    <row r="227" spans="2:8" x14ac:dyDescent="0.45">
      <c r="B227" s="87"/>
      <c r="C227" s="87"/>
      <c r="D227" s="87"/>
      <c r="E227" s="87"/>
      <c r="F227" s="87"/>
      <c r="G227" s="51"/>
      <c r="H227" s="51"/>
    </row>
    <row r="228" spans="2:8" x14ac:dyDescent="0.45">
      <c r="B228" s="87"/>
      <c r="C228" s="87"/>
      <c r="D228" s="87"/>
      <c r="E228" s="87"/>
      <c r="F228" s="87"/>
      <c r="G228" s="51"/>
      <c r="H228" s="51"/>
    </row>
    <row r="229" spans="2:8" x14ac:dyDescent="0.45">
      <c r="B229" s="87"/>
      <c r="C229" s="87"/>
      <c r="D229" s="87"/>
      <c r="E229" s="87"/>
      <c r="F229" s="87"/>
      <c r="G229" s="51"/>
      <c r="H229" s="51"/>
    </row>
    <row r="230" spans="2:8" x14ac:dyDescent="0.45">
      <c r="B230" s="87"/>
      <c r="C230" s="87"/>
      <c r="D230" s="87"/>
      <c r="E230" s="87"/>
      <c r="F230" s="87"/>
      <c r="G230" s="51"/>
      <c r="H230" s="51"/>
    </row>
    <row r="231" spans="2:8" x14ac:dyDescent="0.45">
      <c r="B231" s="87"/>
      <c r="C231" s="87"/>
      <c r="D231" s="87"/>
      <c r="E231" s="87"/>
      <c r="F231" s="87"/>
      <c r="G231" s="51"/>
      <c r="H231" s="51"/>
    </row>
    <row r="232" spans="2:8" x14ac:dyDescent="0.45">
      <c r="B232" s="87"/>
      <c r="C232" s="87"/>
      <c r="D232" s="87"/>
      <c r="E232" s="87"/>
      <c r="F232" s="87"/>
      <c r="G232" s="51"/>
      <c r="H232" s="51"/>
    </row>
    <row r="233" spans="2:8" x14ac:dyDescent="0.45">
      <c r="B233" s="87"/>
      <c r="C233" s="87"/>
      <c r="D233" s="87"/>
      <c r="E233" s="87"/>
      <c r="F233" s="87"/>
      <c r="G233" s="51"/>
      <c r="H233" s="51"/>
    </row>
    <row r="234" spans="2:8" x14ac:dyDescent="0.45">
      <c r="B234" s="87"/>
      <c r="C234" s="87"/>
      <c r="D234" s="87"/>
      <c r="E234" s="87"/>
      <c r="F234" s="87"/>
      <c r="G234" s="51"/>
      <c r="H234" s="51"/>
    </row>
    <row r="235" spans="2:8" x14ac:dyDescent="0.45">
      <c r="B235" s="87"/>
      <c r="C235" s="87"/>
      <c r="D235" s="87"/>
      <c r="E235" s="87"/>
      <c r="F235" s="87"/>
      <c r="G235" s="51"/>
      <c r="H235" s="51"/>
    </row>
    <row r="236" spans="2:8" x14ac:dyDescent="0.45">
      <c r="B236" s="87"/>
      <c r="C236" s="87"/>
      <c r="D236" s="87"/>
      <c r="E236" s="87"/>
      <c r="F236" s="87"/>
      <c r="G236" s="51"/>
      <c r="H236" s="51"/>
    </row>
    <row r="237" spans="2:8" x14ac:dyDescent="0.45">
      <c r="B237" s="87"/>
      <c r="C237" s="87"/>
      <c r="D237" s="87"/>
      <c r="E237" s="87"/>
      <c r="F237" s="87"/>
      <c r="G237" s="51"/>
      <c r="H237" s="51"/>
    </row>
    <row r="238" spans="2:8" x14ac:dyDescent="0.45">
      <c r="B238" s="87"/>
      <c r="C238" s="87"/>
      <c r="D238" s="87"/>
      <c r="E238" s="87"/>
      <c r="F238" s="87"/>
      <c r="G238" s="51"/>
      <c r="H238" s="51"/>
    </row>
    <row r="239" spans="2:8" x14ac:dyDescent="0.45">
      <c r="B239" s="87"/>
      <c r="C239" s="87"/>
      <c r="D239" s="87"/>
      <c r="E239" s="87"/>
      <c r="F239" s="87"/>
      <c r="G239" s="51"/>
      <c r="H239" s="51"/>
    </row>
    <row r="240" spans="2:8" x14ac:dyDescent="0.45">
      <c r="B240" s="87"/>
      <c r="C240" s="87"/>
      <c r="D240" s="87"/>
      <c r="E240" s="87"/>
      <c r="F240" s="87"/>
      <c r="G240" s="51"/>
      <c r="H240" s="51"/>
    </row>
    <row r="241" spans="2:8" x14ac:dyDescent="0.45">
      <c r="B241" s="87"/>
      <c r="C241" s="87"/>
      <c r="D241" s="87"/>
      <c r="E241" s="87"/>
      <c r="F241" s="87"/>
      <c r="G241" s="51"/>
      <c r="H241" s="51"/>
    </row>
    <row r="242" spans="2:8" x14ac:dyDescent="0.45">
      <c r="B242" s="87"/>
      <c r="C242" s="87"/>
      <c r="D242" s="87"/>
      <c r="E242" s="87"/>
      <c r="F242" s="87"/>
      <c r="G242" s="51"/>
      <c r="H242" s="51"/>
    </row>
    <row r="243" spans="2:8" x14ac:dyDescent="0.45">
      <c r="B243" s="87"/>
      <c r="C243" s="87"/>
      <c r="D243" s="87"/>
      <c r="E243" s="87"/>
      <c r="F243" s="87"/>
      <c r="G243" s="51"/>
      <c r="H243" s="51"/>
    </row>
    <row r="244" spans="2:8" x14ac:dyDescent="0.45">
      <c r="B244" s="87"/>
      <c r="C244" s="87"/>
      <c r="D244" s="87"/>
      <c r="E244" s="87"/>
      <c r="F244" s="87"/>
      <c r="G244" s="51"/>
      <c r="H244" s="51"/>
    </row>
    <row r="245" spans="2:8" x14ac:dyDescent="0.45">
      <c r="B245" s="87"/>
      <c r="C245" s="87"/>
      <c r="D245" s="87"/>
      <c r="E245" s="87"/>
      <c r="F245" s="87"/>
      <c r="G245" s="51"/>
      <c r="H245" s="51"/>
    </row>
    <row r="246" spans="2:8" x14ac:dyDescent="0.45">
      <c r="B246" s="87"/>
      <c r="C246" s="87"/>
      <c r="D246" s="87"/>
      <c r="E246" s="87"/>
      <c r="F246" s="87"/>
      <c r="G246" s="51"/>
      <c r="H246" s="51"/>
    </row>
    <row r="247" spans="2:8" x14ac:dyDescent="0.45">
      <c r="B247" s="87"/>
      <c r="C247" s="87"/>
      <c r="D247" s="87"/>
      <c r="E247" s="87"/>
      <c r="F247" s="87"/>
      <c r="G247" s="51"/>
      <c r="H247" s="51"/>
    </row>
    <row r="248" spans="2:8" x14ac:dyDescent="0.45">
      <c r="B248" s="87"/>
      <c r="C248" s="87"/>
      <c r="D248" s="87"/>
      <c r="E248" s="87"/>
      <c r="F248" s="87"/>
      <c r="G248" s="51"/>
      <c r="H248" s="51"/>
    </row>
    <row r="249" spans="2:8" x14ac:dyDescent="0.45">
      <c r="B249" s="87"/>
      <c r="C249" s="87"/>
      <c r="D249" s="87"/>
      <c r="E249" s="87"/>
      <c r="F249" s="87"/>
      <c r="G249" s="51"/>
      <c r="H249" s="51"/>
    </row>
    <row r="250" spans="2:8" x14ac:dyDescent="0.45">
      <c r="B250" s="87"/>
      <c r="C250" s="87"/>
      <c r="D250" s="87"/>
      <c r="E250" s="87"/>
      <c r="F250" s="87"/>
      <c r="G250" s="51"/>
      <c r="H250" s="51"/>
    </row>
    <row r="251" spans="2:8" x14ac:dyDescent="0.45">
      <c r="B251" s="87"/>
      <c r="C251" s="87"/>
      <c r="D251" s="87"/>
      <c r="E251" s="87"/>
      <c r="F251" s="87"/>
      <c r="G251" s="51"/>
      <c r="H251" s="51"/>
    </row>
    <row r="252" spans="2:8" x14ac:dyDescent="0.45">
      <c r="B252" s="87"/>
      <c r="C252" s="87"/>
      <c r="D252" s="87"/>
      <c r="E252" s="87"/>
      <c r="F252" s="87"/>
      <c r="G252" s="51"/>
      <c r="H252" s="51"/>
    </row>
    <row r="253" spans="2:8" x14ac:dyDescent="0.45">
      <c r="B253" s="87"/>
      <c r="C253" s="87"/>
      <c r="D253" s="87"/>
      <c r="E253" s="87"/>
      <c r="F253" s="87"/>
      <c r="G253" s="51"/>
      <c r="H253" s="51"/>
    </row>
    <row r="254" spans="2:8" x14ac:dyDescent="0.45">
      <c r="B254" s="87"/>
      <c r="C254" s="87"/>
      <c r="D254" s="87"/>
      <c r="E254" s="87"/>
      <c r="F254" s="87"/>
      <c r="G254" s="51"/>
      <c r="H254" s="51"/>
    </row>
    <row r="255" spans="2:8" x14ac:dyDescent="0.45">
      <c r="B255" s="87"/>
      <c r="C255" s="87"/>
      <c r="D255" s="87"/>
      <c r="E255" s="87"/>
      <c r="F255" s="87"/>
      <c r="G255" s="51"/>
      <c r="H255" s="51"/>
    </row>
    <row r="256" spans="2:8" x14ac:dyDescent="0.45">
      <c r="B256" s="87"/>
      <c r="C256" s="87"/>
      <c r="D256" s="87"/>
      <c r="E256" s="87"/>
      <c r="F256" s="87"/>
      <c r="G256" s="51"/>
      <c r="H256" s="51"/>
    </row>
    <row r="257" spans="2:8" x14ac:dyDescent="0.45">
      <c r="B257" s="87"/>
      <c r="C257" s="87"/>
      <c r="D257" s="87"/>
      <c r="E257" s="87"/>
      <c r="F257" s="87"/>
      <c r="G257" s="51"/>
      <c r="H257" s="51"/>
    </row>
    <row r="258" spans="2:8" x14ac:dyDescent="0.45">
      <c r="B258" s="87"/>
      <c r="C258" s="87"/>
      <c r="D258" s="87"/>
      <c r="E258" s="87"/>
      <c r="F258" s="87"/>
      <c r="G258" s="51"/>
      <c r="H258" s="51"/>
    </row>
    <row r="259" spans="2:8" x14ac:dyDescent="0.45">
      <c r="B259" s="87"/>
      <c r="C259" s="87"/>
      <c r="D259" s="87"/>
      <c r="E259" s="87"/>
      <c r="F259" s="87"/>
      <c r="G259" s="51"/>
      <c r="H259" s="51"/>
    </row>
    <row r="260" spans="2:8" x14ac:dyDescent="0.45">
      <c r="B260" s="87"/>
      <c r="C260" s="87"/>
      <c r="D260" s="87"/>
      <c r="E260" s="87"/>
      <c r="F260" s="87"/>
      <c r="G260" s="51"/>
      <c r="H260" s="51"/>
    </row>
    <row r="261" spans="2:8" x14ac:dyDescent="0.45">
      <c r="B261" s="87"/>
      <c r="C261" s="87"/>
      <c r="D261" s="87"/>
      <c r="E261" s="87"/>
      <c r="F261" s="87"/>
      <c r="G261" s="51"/>
      <c r="H261" s="51"/>
    </row>
    <row r="262" spans="2:8" x14ac:dyDescent="0.45">
      <c r="B262" s="87"/>
      <c r="C262" s="87"/>
      <c r="D262" s="87"/>
      <c r="E262" s="87"/>
      <c r="F262" s="87"/>
      <c r="G262" s="51"/>
      <c r="H262" s="51"/>
    </row>
    <row r="263" spans="2:8" x14ac:dyDescent="0.45">
      <c r="B263" s="87"/>
      <c r="C263" s="87"/>
      <c r="D263" s="87"/>
      <c r="E263" s="87"/>
      <c r="F263" s="87"/>
      <c r="G263" s="51"/>
      <c r="H263" s="51"/>
    </row>
    <row r="264" spans="2:8" x14ac:dyDescent="0.45">
      <c r="B264" s="87"/>
      <c r="C264" s="87"/>
      <c r="D264" s="87"/>
      <c r="E264" s="87"/>
      <c r="F264" s="87"/>
      <c r="G264" s="51"/>
      <c r="H264" s="51"/>
    </row>
    <row r="265" spans="2:8" x14ac:dyDescent="0.45">
      <c r="B265" s="87"/>
      <c r="C265" s="87"/>
      <c r="D265" s="87"/>
      <c r="E265" s="87"/>
      <c r="F265" s="87"/>
      <c r="G265" s="51"/>
      <c r="H265" s="51"/>
    </row>
    <row r="266" spans="2:8" x14ac:dyDescent="0.45">
      <c r="B266" s="87"/>
      <c r="C266" s="87"/>
      <c r="D266" s="87"/>
      <c r="E266" s="87"/>
      <c r="F266" s="87"/>
      <c r="G266" s="51"/>
      <c r="H266" s="51"/>
    </row>
    <row r="267" spans="2:8" x14ac:dyDescent="0.45">
      <c r="B267" s="87"/>
      <c r="C267" s="87"/>
      <c r="D267" s="87"/>
      <c r="E267" s="87"/>
      <c r="F267" s="87"/>
      <c r="G267" s="51"/>
      <c r="H267" s="51"/>
    </row>
    <row r="268" spans="2:8" x14ac:dyDescent="0.45">
      <c r="B268" s="87"/>
      <c r="C268" s="87"/>
      <c r="D268" s="87"/>
      <c r="E268" s="87"/>
      <c r="F268" s="87"/>
      <c r="G268" s="51"/>
      <c r="H268" s="51"/>
    </row>
    <row r="269" spans="2:8" x14ac:dyDescent="0.45">
      <c r="B269" s="87"/>
      <c r="C269" s="87"/>
      <c r="D269" s="87"/>
      <c r="E269" s="87"/>
      <c r="F269" s="87"/>
      <c r="G269" s="51"/>
      <c r="H269" s="51"/>
    </row>
    <row r="270" spans="2:8" x14ac:dyDescent="0.45">
      <c r="B270" s="87"/>
      <c r="C270" s="87"/>
      <c r="D270" s="87"/>
      <c r="E270" s="87"/>
      <c r="F270" s="87"/>
      <c r="G270" s="51"/>
      <c r="H270" s="51"/>
    </row>
    <row r="271" spans="2:8" x14ac:dyDescent="0.45">
      <c r="B271" s="87"/>
      <c r="C271" s="87"/>
      <c r="D271" s="87"/>
      <c r="E271" s="87"/>
      <c r="F271" s="87"/>
      <c r="G271" s="51"/>
      <c r="H271" s="51"/>
    </row>
    <row r="272" spans="2:8" x14ac:dyDescent="0.45">
      <c r="B272" s="87"/>
      <c r="C272" s="87"/>
      <c r="D272" s="87"/>
      <c r="E272" s="87"/>
      <c r="F272" s="87"/>
      <c r="G272" s="51"/>
      <c r="H272" s="51"/>
    </row>
    <row r="273" spans="2:8" x14ac:dyDescent="0.45">
      <c r="B273" s="87"/>
      <c r="C273" s="87"/>
      <c r="D273" s="87"/>
      <c r="E273" s="87"/>
      <c r="F273" s="87"/>
      <c r="G273" s="51"/>
      <c r="H273" s="51"/>
    </row>
    <row r="274" spans="2:8" x14ac:dyDescent="0.45">
      <c r="B274" s="87"/>
      <c r="C274" s="87"/>
      <c r="D274" s="87"/>
      <c r="E274" s="87"/>
      <c r="F274" s="87"/>
      <c r="G274" s="51"/>
      <c r="H274" s="51"/>
    </row>
    <row r="275" spans="2:8" x14ac:dyDescent="0.45">
      <c r="B275" s="87"/>
      <c r="C275" s="87"/>
      <c r="D275" s="87"/>
      <c r="E275" s="87"/>
      <c r="F275" s="87"/>
      <c r="G275" s="51"/>
      <c r="H275" s="51"/>
    </row>
    <row r="276" spans="2:8" x14ac:dyDescent="0.45">
      <c r="B276" s="87"/>
      <c r="C276" s="87"/>
      <c r="D276" s="87"/>
      <c r="E276" s="87"/>
      <c r="F276" s="87"/>
      <c r="G276" s="51"/>
      <c r="H276" s="51"/>
    </row>
    <row r="277" spans="2:8" x14ac:dyDescent="0.45">
      <c r="B277" s="87"/>
      <c r="C277" s="87"/>
      <c r="D277" s="87"/>
      <c r="E277" s="87"/>
      <c r="F277" s="87"/>
      <c r="G277" s="51"/>
      <c r="H277" s="51"/>
    </row>
    <row r="278" spans="2:8" x14ac:dyDescent="0.45">
      <c r="B278" s="87"/>
      <c r="C278" s="87"/>
      <c r="D278" s="87"/>
      <c r="E278" s="87"/>
      <c r="F278" s="87"/>
      <c r="G278" s="51"/>
      <c r="H278" s="51"/>
    </row>
    <row r="279" spans="2:8" x14ac:dyDescent="0.45">
      <c r="B279" s="87"/>
      <c r="C279" s="87"/>
      <c r="D279" s="87"/>
      <c r="E279" s="87"/>
      <c r="F279" s="87"/>
      <c r="G279" s="51"/>
      <c r="H279" s="51"/>
    </row>
    <row r="280" spans="2:8" x14ac:dyDescent="0.45">
      <c r="B280" s="87"/>
      <c r="C280" s="87"/>
      <c r="D280" s="87"/>
      <c r="E280" s="87"/>
      <c r="F280" s="87"/>
      <c r="G280" s="51"/>
      <c r="H280" s="51"/>
    </row>
    <row r="281" spans="2:8" x14ac:dyDescent="0.45">
      <c r="B281" s="87"/>
      <c r="C281" s="87"/>
      <c r="D281" s="87"/>
      <c r="E281" s="87"/>
      <c r="F281" s="87"/>
      <c r="G281" s="51"/>
      <c r="H281" s="51"/>
    </row>
    <row r="282" spans="2:8" x14ac:dyDescent="0.45">
      <c r="B282" s="87"/>
      <c r="C282" s="87"/>
      <c r="D282" s="87"/>
      <c r="E282" s="87"/>
      <c r="F282" s="87"/>
      <c r="G282" s="51"/>
      <c r="H282" s="51"/>
    </row>
    <row r="283" spans="2:8" x14ac:dyDescent="0.45">
      <c r="B283" s="87"/>
      <c r="C283" s="87"/>
      <c r="D283" s="87"/>
      <c r="E283" s="87"/>
      <c r="F283" s="87"/>
      <c r="G283" s="51"/>
      <c r="H283" s="51"/>
    </row>
    <row r="284" spans="2:8" x14ac:dyDescent="0.45">
      <c r="B284" s="87"/>
      <c r="C284" s="87"/>
      <c r="D284" s="87"/>
      <c r="E284" s="87"/>
      <c r="F284" s="87"/>
      <c r="G284" s="51"/>
      <c r="H284" s="51"/>
    </row>
    <row r="285" spans="2:8" x14ac:dyDescent="0.45">
      <c r="B285" s="87"/>
      <c r="C285" s="87"/>
      <c r="D285" s="87"/>
      <c r="E285" s="87"/>
      <c r="F285" s="87"/>
      <c r="G285" s="51"/>
      <c r="H285" s="51"/>
    </row>
    <row r="286" spans="2:8" x14ac:dyDescent="0.45">
      <c r="B286" s="87"/>
      <c r="C286" s="87"/>
      <c r="D286" s="87"/>
      <c r="E286" s="87"/>
      <c r="F286" s="87"/>
      <c r="G286" s="51"/>
      <c r="H286" s="51"/>
    </row>
    <row r="287" spans="2:8" x14ac:dyDescent="0.45">
      <c r="B287" s="87"/>
      <c r="C287" s="87"/>
      <c r="D287" s="87"/>
      <c r="E287" s="87"/>
      <c r="F287" s="87"/>
      <c r="G287" s="51"/>
      <c r="H287" s="51"/>
    </row>
    <row r="288" spans="2:8" x14ac:dyDescent="0.45">
      <c r="B288" s="87"/>
      <c r="C288" s="87"/>
      <c r="D288" s="87"/>
      <c r="E288" s="87"/>
      <c r="F288" s="87"/>
      <c r="G288" s="51"/>
      <c r="H288" s="51"/>
    </row>
    <row r="289" spans="2:8" x14ac:dyDescent="0.45">
      <c r="B289" s="87"/>
      <c r="C289" s="87"/>
      <c r="D289" s="87"/>
      <c r="E289" s="87"/>
      <c r="F289" s="87"/>
      <c r="G289" s="51"/>
      <c r="H289" s="51"/>
    </row>
    <row r="290" spans="2:8" x14ac:dyDescent="0.45">
      <c r="B290" s="87"/>
      <c r="C290" s="87"/>
      <c r="D290" s="87"/>
      <c r="E290" s="87"/>
      <c r="F290" s="87"/>
      <c r="G290" s="51"/>
      <c r="H290" s="51"/>
    </row>
    <row r="291" spans="2:8" x14ac:dyDescent="0.45">
      <c r="B291" s="87"/>
      <c r="C291" s="87"/>
      <c r="D291" s="87"/>
      <c r="E291" s="87"/>
      <c r="F291" s="87"/>
      <c r="G291" s="51"/>
      <c r="H291" s="51"/>
    </row>
    <row r="292" spans="2:8" x14ac:dyDescent="0.45">
      <c r="B292" s="87"/>
      <c r="C292" s="87"/>
      <c r="D292" s="87"/>
      <c r="E292" s="87"/>
      <c r="F292" s="87"/>
      <c r="G292" s="51"/>
      <c r="H292" s="51"/>
    </row>
    <row r="293" spans="2:8" x14ac:dyDescent="0.45">
      <c r="B293" s="87"/>
      <c r="C293" s="87"/>
      <c r="D293" s="87"/>
      <c r="E293" s="87"/>
      <c r="F293" s="87"/>
      <c r="G293" s="51"/>
      <c r="H293" s="51"/>
    </row>
    <row r="294" spans="2:8" x14ac:dyDescent="0.45">
      <c r="B294" s="87"/>
      <c r="C294" s="87"/>
      <c r="D294" s="87"/>
      <c r="E294" s="87"/>
      <c r="F294" s="87"/>
      <c r="G294" s="51"/>
      <c r="H294" s="51"/>
    </row>
    <row r="295" spans="2:8" x14ac:dyDescent="0.45">
      <c r="B295" s="87"/>
      <c r="C295" s="87"/>
      <c r="D295" s="87"/>
      <c r="E295" s="87"/>
      <c r="F295" s="87"/>
      <c r="G295" s="51"/>
      <c r="H295" s="51"/>
    </row>
    <row r="296" spans="2:8" x14ac:dyDescent="0.45">
      <c r="B296" s="87"/>
      <c r="C296" s="87"/>
      <c r="D296" s="87"/>
      <c r="E296" s="87"/>
      <c r="F296" s="87"/>
      <c r="G296" s="51"/>
      <c r="H296" s="51"/>
    </row>
    <row r="297" spans="2:8" x14ac:dyDescent="0.45">
      <c r="B297" s="87"/>
      <c r="C297" s="87"/>
      <c r="D297" s="87"/>
      <c r="E297" s="87"/>
      <c r="F297" s="87"/>
      <c r="G297" s="51"/>
      <c r="H297" s="51"/>
    </row>
    <row r="298" spans="2:8" x14ac:dyDescent="0.45">
      <c r="B298" s="87"/>
      <c r="C298" s="87"/>
      <c r="D298" s="87"/>
      <c r="E298" s="87"/>
      <c r="F298" s="87"/>
      <c r="G298" s="51"/>
      <c r="H298" s="51"/>
    </row>
    <row r="299" spans="2:8" x14ac:dyDescent="0.45">
      <c r="B299" s="87"/>
      <c r="C299" s="87"/>
      <c r="D299" s="87"/>
      <c r="E299" s="87"/>
      <c r="F299" s="87"/>
      <c r="G299" s="51"/>
      <c r="H299" s="51"/>
    </row>
    <row r="300" spans="2:8" x14ac:dyDescent="0.45">
      <c r="B300" s="87"/>
      <c r="C300" s="87"/>
      <c r="D300" s="87"/>
      <c r="E300" s="87"/>
      <c r="F300" s="87"/>
      <c r="G300" s="51"/>
      <c r="H300" s="51"/>
    </row>
    <row r="301" spans="2:8" x14ac:dyDescent="0.45">
      <c r="B301" s="87"/>
      <c r="C301" s="87"/>
      <c r="D301" s="87"/>
      <c r="E301" s="87"/>
      <c r="F301" s="87"/>
      <c r="G301" s="51"/>
      <c r="H301" s="51"/>
    </row>
    <row r="302" spans="2:8" x14ac:dyDescent="0.45">
      <c r="B302" s="87"/>
      <c r="C302" s="87"/>
      <c r="D302" s="87"/>
      <c r="E302" s="87"/>
      <c r="F302" s="87"/>
      <c r="G302" s="51"/>
      <c r="H302" s="51"/>
    </row>
    <row r="303" spans="2:8" x14ac:dyDescent="0.45">
      <c r="B303" s="87"/>
      <c r="C303" s="87"/>
      <c r="D303" s="87"/>
      <c r="E303" s="87"/>
      <c r="F303" s="87"/>
      <c r="G303" s="51"/>
      <c r="H303" s="51"/>
    </row>
    <row r="304" spans="2:8" x14ac:dyDescent="0.45">
      <c r="B304" s="87"/>
      <c r="C304" s="87"/>
      <c r="D304" s="87"/>
      <c r="E304" s="87"/>
      <c r="F304" s="87"/>
      <c r="G304" s="51"/>
      <c r="H304" s="51"/>
    </row>
    <row r="305" spans="2:8" x14ac:dyDescent="0.45">
      <c r="B305" s="87"/>
      <c r="C305" s="87"/>
      <c r="D305" s="87"/>
      <c r="E305" s="87"/>
      <c r="F305" s="87"/>
      <c r="G305" s="51"/>
      <c r="H305" s="51"/>
    </row>
    <row r="306" spans="2:8" x14ac:dyDescent="0.45">
      <c r="B306" s="87"/>
      <c r="C306" s="87"/>
      <c r="D306" s="87"/>
      <c r="E306" s="87"/>
      <c r="F306" s="87"/>
      <c r="G306" s="51"/>
      <c r="H306" s="51"/>
    </row>
    <row r="307" spans="2:8" x14ac:dyDescent="0.45">
      <c r="B307" s="87"/>
      <c r="C307" s="87"/>
      <c r="D307" s="87"/>
      <c r="E307" s="87"/>
      <c r="F307" s="87"/>
      <c r="G307" s="51"/>
      <c r="H307" s="51"/>
    </row>
    <row r="308" spans="2:8" x14ac:dyDescent="0.45">
      <c r="B308" s="87"/>
      <c r="C308" s="87"/>
      <c r="D308" s="87"/>
      <c r="E308" s="87"/>
      <c r="F308" s="87"/>
      <c r="G308" s="51"/>
      <c r="H308" s="51"/>
    </row>
    <row r="309" spans="2:8" x14ac:dyDescent="0.45">
      <c r="B309" s="87"/>
      <c r="C309" s="87"/>
      <c r="D309" s="87"/>
      <c r="E309" s="87"/>
      <c r="F309" s="87"/>
      <c r="G309" s="51"/>
      <c r="H309" s="51"/>
    </row>
    <row r="310" spans="2:8" x14ac:dyDescent="0.45">
      <c r="B310" s="87"/>
      <c r="C310" s="87"/>
      <c r="D310" s="87"/>
      <c r="E310" s="87"/>
      <c r="F310" s="87"/>
      <c r="G310" s="51"/>
      <c r="H310" s="51"/>
    </row>
    <row r="311" spans="2:8" x14ac:dyDescent="0.45">
      <c r="B311" s="87"/>
      <c r="C311" s="87"/>
      <c r="D311" s="87"/>
      <c r="E311" s="87"/>
      <c r="F311" s="87"/>
      <c r="G311" s="51"/>
      <c r="H311" s="51"/>
    </row>
    <row r="312" spans="2:8" x14ac:dyDescent="0.45">
      <c r="B312" s="87"/>
      <c r="C312" s="87"/>
      <c r="D312" s="87"/>
      <c r="E312" s="87"/>
      <c r="F312" s="87"/>
      <c r="G312" s="51"/>
      <c r="H312" s="51"/>
    </row>
    <row r="313" spans="2:8" x14ac:dyDescent="0.45">
      <c r="B313" s="87"/>
      <c r="C313" s="87"/>
      <c r="D313" s="87"/>
      <c r="E313" s="87"/>
      <c r="F313" s="87"/>
      <c r="G313" s="51"/>
      <c r="H313" s="51"/>
    </row>
    <row r="314" spans="2:8" x14ac:dyDescent="0.45">
      <c r="B314" s="87"/>
      <c r="C314" s="87"/>
      <c r="D314" s="87"/>
      <c r="E314" s="87"/>
      <c r="F314" s="87"/>
      <c r="G314" s="51"/>
      <c r="H314" s="51"/>
    </row>
    <row r="315" spans="2:8" x14ac:dyDescent="0.45">
      <c r="B315" s="87"/>
      <c r="C315" s="87"/>
      <c r="D315" s="87"/>
      <c r="E315" s="87"/>
      <c r="F315" s="87"/>
      <c r="G315" s="51"/>
      <c r="H315" s="51"/>
    </row>
    <row r="316" spans="2:8" x14ac:dyDescent="0.45">
      <c r="B316" s="87"/>
      <c r="C316" s="87"/>
      <c r="D316" s="87"/>
      <c r="E316" s="87"/>
      <c r="F316" s="87"/>
      <c r="G316" s="51"/>
      <c r="H316" s="51"/>
    </row>
    <row r="317" spans="2:8" x14ac:dyDescent="0.45">
      <c r="B317" s="87"/>
      <c r="C317" s="87"/>
      <c r="D317" s="87"/>
      <c r="E317" s="87"/>
      <c r="F317" s="87"/>
      <c r="G317" s="51"/>
      <c r="H317" s="51"/>
    </row>
    <row r="318" spans="2:8" x14ac:dyDescent="0.45">
      <c r="B318" s="87"/>
      <c r="C318" s="87"/>
      <c r="D318" s="87"/>
      <c r="E318" s="87"/>
      <c r="F318" s="87"/>
      <c r="G318" s="51"/>
      <c r="H318" s="51"/>
    </row>
    <row r="319" spans="2:8" x14ac:dyDescent="0.45">
      <c r="B319" s="87"/>
      <c r="C319" s="87"/>
      <c r="D319" s="87"/>
      <c r="E319" s="87"/>
      <c r="F319" s="87"/>
      <c r="G319" s="51"/>
      <c r="H319" s="51"/>
    </row>
    <row r="320" spans="2:8" x14ac:dyDescent="0.45">
      <c r="B320" s="87"/>
      <c r="C320" s="87"/>
      <c r="D320" s="87"/>
      <c r="E320" s="87"/>
      <c r="F320" s="87"/>
      <c r="G320" s="51"/>
      <c r="H320" s="51"/>
    </row>
    <row r="321" spans="2:8" x14ac:dyDescent="0.45">
      <c r="B321" s="87"/>
      <c r="C321" s="87"/>
      <c r="D321" s="87"/>
      <c r="E321" s="87"/>
      <c r="F321" s="87"/>
      <c r="G321" s="51"/>
      <c r="H321" s="51"/>
    </row>
    <row r="322" spans="2:8" x14ac:dyDescent="0.45">
      <c r="B322" s="87"/>
      <c r="C322" s="87"/>
      <c r="D322" s="87"/>
      <c r="E322" s="87"/>
      <c r="F322" s="87"/>
      <c r="G322" s="51"/>
      <c r="H322" s="51"/>
    </row>
    <row r="323" spans="2:8" x14ac:dyDescent="0.45">
      <c r="B323" s="87"/>
      <c r="C323" s="87"/>
      <c r="D323" s="87"/>
      <c r="E323" s="87"/>
      <c r="F323" s="87"/>
      <c r="G323" s="51"/>
      <c r="H323" s="51"/>
    </row>
    <row r="324" spans="2:8" x14ac:dyDescent="0.45">
      <c r="B324" s="87"/>
      <c r="C324" s="87"/>
      <c r="D324" s="87"/>
      <c r="E324" s="87"/>
      <c r="F324" s="87"/>
      <c r="G324" s="51"/>
      <c r="H324" s="51"/>
    </row>
    <row r="325" spans="2:8" x14ac:dyDescent="0.45">
      <c r="B325" s="87"/>
      <c r="C325" s="87"/>
      <c r="D325" s="87"/>
      <c r="E325" s="87"/>
      <c r="F325" s="87"/>
      <c r="G325" s="51"/>
      <c r="H325" s="51"/>
    </row>
    <row r="326" spans="2:8" x14ac:dyDescent="0.45">
      <c r="B326" s="87"/>
      <c r="C326" s="87"/>
      <c r="D326" s="87"/>
      <c r="E326" s="87"/>
      <c r="F326" s="87"/>
      <c r="G326" s="51"/>
      <c r="H326" s="51"/>
    </row>
    <row r="327" spans="2:8" x14ac:dyDescent="0.45">
      <c r="B327" s="87"/>
      <c r="C327" s="87"/>
      <c r="D327" s="87"/>
      <c r="E327" s="87"/>
      <c r="F327" s="87"/>
      <c r="G327" s="51"/>
      <c r="H327" s="51"/>
    </row>
  </sheetData>
  <mergeCells count="2">
    <mergeCell ref="A9:A10"/>
    <mergeCell ref="I9:I10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060"/>
  <sheetViews>
    <sheetView workbookViewId="0">
      <selection sqref="A1:IV65536"/>
    </sheetView>
  </sheetViews>
  <sheetFormatPr defaultRowHeight="21" x14ac:dyDescent="0.45"/>
  <cols>
    <col min="1" max="1" width="8.28515625" style="11" customWidth="1"/>
    <col min="2" max="3" width="8.7109375" style="11" customWidth="1"/>
    <col min="4" max="4" width="11" style="11" customWidth="1"/>
    <col min="5" max="5" width="8.7109375" style="11" customWidth="1"/>
    <col min="6" max="6" width="9.28515625" style="11" customWidth="1"/>
    <col min="7" max="7" width="10.7109375" style="11" customWidth="1"/>
    <col min="8" max="8" width="10.5703125" style="11" customWidth="1"/>
    <col min="9" max="9" width="28.140625" style="11" customWidth="1"/>
    <col min="10" max="10" width="13.7109375" style="15" customWidth="1"/>
    <col min="11" max="11" width="10.7109375" style="15" customWidth="1"/>
    <col min="12" max="12" width="10.140625" style="15" customWidth="1"/>
    <col min="13" max="13" width="9.140625" style="15"/>
    <col min="14" max="14" width="10.140625" style="15" customWidth="1"/>
    <col min="15" max="15" width="9.7109375" style="15" customWidth="1"/>
    <col min="16" max="19" width="9.140625" style="15"/>
    <col min="20" max="20" width="9.140625" style="11"/>
    <col min="21" max="39" width="9.140625" style="16"/>
    <col min="40" max="16384" width="9.140625" style="11"/>
  </cols>
  <sheetData>
    <row r="1" spans="1:39" s="2" customFormat="1" ht="21" customHeight="1" x14ac:dyDescent="0.55000000000000004">
      <c r="A1" s="254" t="s">
        <v>0</v>
      </c>
      <c r="B1" s="117"/>
      <c r="C1" s="255"/>
      <c r="D1" s="256"/>
      <c r="E1" s="257"/>
      <c r="F1" s="257"/>
      <c r="G1" s="257"/>
      <c r="H1" s="117"/>
      <c r="I1" s="234" t="s">
        <v>1</v>
      </c>
      <c r="J1" s="7"/>
      <c r="K1" s="7"/>
      <c r="L1" s="7"/>
      <c r="M1" s="7"/>
      <c r="N1" s="7"/>
      <c r="O1" s="7"/>
      <c r="P1" s="7"/>
      <c r="Q1" s="7"/>
      <c r="R1" s="7"/>
      <c r="S1" s="7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</row>
    <row r="2" spans="1:39" s="2" customFormat="1" ht="21" customHeight="1" x14ac:dyDescent="0.5">
      <c r="A2" s="254" t="s">
        <v>2</v>
      </c>
      <c r="B2" s="117"/>
      <c r="C2" s="68"/>
      <c r="D2" s="256"/>
      <c r="E2" s="257"/>
      <c r="F2" s="257"/>
      <c r="G2" s="257"/>
      <c r="H2" s="117"/>
      <c r="I2" s="117"/>
      <c r="J2" s="7"/>
      <c r="K2" s="7"/>
      <c r="L2" s="7"/>
      <c r="M2" s="7"/>
      <c r="N2" s="7"/>
      <c r="O2" s="7"/>
      <c r="P2" s="7"/>
      <c r="Q2" s="7"/>
      <c r="R2" s="7"/>
      <c r="S2" s="7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</row>
    <row r="3" spans="1:39" s="106" customFormat="1" ht="15" customHeight="1" x14ac:dyDescent="0.55000000000000004">
      <c r="A3" s="254"/>
      <c r="B3" s="117"/>
      <c r="C3" s="68"/>
      <c r="D3" s="256"/>
      <c r="E3" s="257"/>
      <c r="F3" s="257"/>
      <c r="G3" s="257"/>
      <c r="H3" s="117"/>
      <c r="I3" s="117"/>
      <c r="J3" s="15"/>
      <c r="K3" s="15"/>
      <c r="L3" s="15"/>
      <c r="M3" s="15"/>
      <c r="N3" s="15"/>
      <c r="O3" s="15"/>
      <c r="P3" s="15"/>
      <c r="Q3" s="15"/>
      <c r="R3" s="15"/>
      <c r="S3" s="15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26"/>
      <c r="AF3" s="126"/>
      <c r="AG3" s="126"/>
      <c r="AH3" s="126"/>
      <c r="AI3" s="126"/>
      <c r="AJ3" s="126"/>
      <c r="AK3" s="126"/>
      <c r="AL3" s="126"/>
      <c r="AM3" s="126"/>
    </row>
    <row r="4" spans="1:39" s="18" customFormat="1" ht="26.25" customHeight="1" x14ac:dyDescent="0.5">
      <c r="A4" s="327" t="s">
        <v>3</v>
      </c>
      <c r="B4" s="327"/>
      <c r="C4" s="327"/>
      <c r="D4" s="327"/>
      <c r="E4" s="327"/>
      <c r="F4" s="327"/>
      <c r="G4" s="327"/>
      <c r="H4" s="327"/>
      <c r="I4" s="327"/>
      <c r="J4" s="22"/>
      <c r="K4" s="22"/>
      <c r="L4" s="22"/>
      <c r="M4" s="22"/>
      <c r="N4" s="22"/>
      <c r="O4" s="22"/>
      <c r="P4" s="22"/>
      <c r="Q4" s="22"/>
      <c r="R4" s="22"/>
      <c r="S4" s="22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</row>
    <row r="5" spans="1:39" s="18" customFormat="1" ht="5.0999999999999996" customHeight="1" x14ac:dyDescent="0.45">
      <c r="A5" s="258"/>
      <c r="B5" s="112"/>
      <c r="C5" s="73"/>
      <c r="D5" s="259"/>
      <c r="E5" s="241"/>
      <c r="F5" s="241"/>
      <c r="G5" s="241"/>
      <c r="H5" s="112"/>
      <c r="I5" s="112"/>
      <c r="J5" s="15"/>
      <c r="K5" s="15"/>
      <c r="L5" s="15"/>
      <c r="M5" s="15"/>
      <c r="N5" s="15"/>
      <c r="O5" s="15"/>
      <c r="P5" s="15"/>
      <c r="Q5" s="15"/>
      <c r="R5" s="15"/>
      <c r="S5" s="36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</row>
    <row r="6" spans="1:39" s="56" customFormat="1" ht="23.1" customHeight="1" x14ac:dyDescent="0.45">
      <c r="A6" s="258" t="s">
        <v>60</v>
      </c>
      <c r="B6" s="112"/>
      <c r="C6" s="75"/>
      <c r="D6" s="239" t="s">
        <v>405</v>
      </c>
      <c r="E6" s="239"/>
      <c r="F6" s="112"/>
      <c r="G6" s="239" t="s">
        <v>406</v>
      </c>
      <c r="H6" s="112"/>
      <c r="I6" s="260"/>
      <c r="J6" s="7"/>
      <c r="K6" s="7"/>
      <c r="L6" s="7"/>
      <c r="M6" s="7"/>
      <c r="N6" s="7"/>
      <c r="O6" s="7"/>
      <c r="P6" s="7"/>
      <c r="Q6" s="7"/>
      <c r="R6" s="7"/>
      <c r="S6" s="59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</row>
    <row r="7" spans="1:39" s="56" customFormat="1" ht="23.1" customHeight="1" x14ac:dyDescent="0.45">
      <c r="A7" s="258" t="s">
        <v>407</v>
      </c>
      <c r="B7" s="112"/>
      <c r="C7" s="75"/>
      <c r="D7" s="239" t="s">
        <v>408</v>
      </c>
      <c r="E7" s="239"/>
      <c r="F7" s="112"/>
      <c r="G7" s="239" t="s">
        <v>64</v>
      </c>
      <c r="H7" s="112"/>
      <c r="I7" s="112"/>
      <c r="J7" s="7"/>
      <c r="K7" s="7"/>
      <c r="L7" s="7"/>
      <c r="M7" s="7"/>
      <c r="N7" s="7"/>
      <c r="O7" s="7"/>
      <c r="P7" s="7"/>
      <c r="Q7" s="7"/>
      <c r="R7" s="7"/>
      <c r="S7" s="59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</row>
    <row r="8" spans="1:39" s="56" customFormat="1" ht="23.1" customHeight="1" x14ac:dyDescent="0.45">
      <c r="A8" s="258" t="s">
        <v>10</v>
      </c>
      <c r="B8" s="112"/>
      <c r="C8" s="240">
        <v>261.75</v>
      </c>
      <c r="D8" s="239" t="s">
        <v>11</v>
      </c>
      <c r="E8" s="75"/>
      <c r="F8" s="241"/>
      <c r="G8" s="237" t="s">
        <v>75</v>
      </c>
      <c r="H8" s="76"/>
      <c r="I8" s="112"/>
      <c r="J8" s="7"/>
      <c r="K8" s="7"/>
      <c r="L8" s="7"/>
      <c r="M8" s="7"/>
      <c r="N8" s="7"/>
      <c r="O8" s="7"/>
      <c r="P8" s="7"/>
      <c r="Q8" s="7"/>
      <c r="R8" s="7"/>
      <c r="S8" s="59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</row>
    <row r="9" spans="1:39" s="7" customFormat="1" ht="23.1" customHeight="1" x14ac:dyDescent="0.5">
      <c r="A9" s="325" t="s">
        <v>12</v>
      </c>
      <c r="B9" s="242" t="s">
        <v>13</v>
      </c>
      <c r="C9" s="242" t="s">
        <v>13</v>
      </c>
      <c r="D9" s="242" t="s">
        <v>14</v>
      </c>
      <c r="E9" s="242" t="s">
        <v>15</v>
      </c>
      <c r="F9" s="242" t="s">
        <v>16</v>
      </c>
      <c r="G9" s="242" t="s">
        <v>17</v>
      </c>
      <c r="H9" s="242" t="s">
        <v>18</v>
      </c>
      <c r="I9" s="325" t="s">
        <v>19</v>
      </c>
      <c r="X9" s="2" t="s">
        <v>33</v>
      </c>
      <c r="Y9" s="25">
        <f>+B15</f>
        <v>-0.15</v>
      </c>
      <c r="Z9" s="25">
        <f>+F15</f>
        <v>78.62</v>
      </c>
      <c r="AA9" s="26">
        <f>+G15</f>
        <v>1.1960824217756296</v>
      </c>
    </row>
    <row r="10" spans="1:39" s="7" customFormat="1" ht="23.1" customHeight="1" x14ac:dyDescent="0.5">
      <c r="A10" s="326"/>
      <c r="B10" s="245" t="s">
        <v>20</v>
      </c>
      <c r="C10" s="245" t="s">
        <v>11</v>
      </c>
      <c r="D10" s="245" t="s">
        <v>21</v>
      </c>
      <c r="E10" s="245" t="s">
        <v>22</v>
      </c>
      <c r="F10" s="245" t="s">
        <v>23</v>
      </c>
      <c r="G10" s="245" t="s">
        <v>24</v>
      </c>
      <c r="H10" s="245" t="s">
        <v>25</v>
      </c>
      <c r="I10" s="326"/>
      <c r="X10" s="2" t="s">
        <v>33</v>
      </c>
      <c r="Y10" s="25" t="e">
        <f>+#REF!</f>
        <v>#REF!</v>
      </c>
      <c r="Z10" s="25" t="e">
        <f>+#REF!</f>
        <v>#REF!</v>
      </c>
      <c r="AA10" s="26" t="e">
        <f>+#REF!</f>
        <v>#REF!</v>
      </c>
    </row>
    <row r="11" spans="1:39" s="32" customFormat="1" ht="20.100000000000001" customHeight="1" x14ac:dyDescent="0.5">
      <c r="A11" s="246">
        <v>39562</v>
      </c>
      <c r="B11" s="247">
        <v>-0.79</v>
      </c>
      <c r="C11" s="248">
        <f t="shared" ref="C11:C31" si="0">+$C$8+B11</f>
        <v>260.95999999999998</v>
      </c>
      <c r="D11" s="247" t="s">
        <v>263</v>
      </c>
      <c r="E11" s="247">
        <v>36.6</v>
      </c>
      <c r="F11" s="247">
        <v>8.66</v>
      </c>
      <c r="G11" s="248">
        <f t="shared" ref="G11:G31" si="1">+H11/F11</f>
        <v>0.45750577367205542</v>
      </c>
      <c r="H11" s="248">
        <v>3.9620000000000002</v>
      </c>
      <c r="I11" s="249" t="s">
        <v>106</v>
      </c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</row>
    <row r="12" spans="1:39" s="32" customFormat="1" ht="20.100000000000001" customHeight="1" x14ac:dyDescent="0.5">
      <c r="A12" s="246">
        <v>39568</v>
      </c>
      <c r="B12" s="247">
        <v>-0.22</v>
      </c>
      <c r="C12" s="248">
        <f t="shared" si="0"/>
        <v>261.52999999999997</v>
      </c>
      <c r="D12" s="247" t="s">
        <v>409</v>
      </c>
      <c r="E12" s="247">
        <v>109</v>
      </c>
      <c r="F12" s="247">
        <v>68.72</v>
      </c>
      <c r="G12" s="248">
        <f t="shared" si="1"/>
        <v>0.98822759022118745</v>
      </c>
      <c r="H12" s="248">
        <v>67.911000000000001</v>
      </c>
      <c r="I12" s="249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</row>
    <row r="13" spans="1:39" s="32" customFormat="1" ht="20.100000000000001" customHeight="1" x14ac:dyDescent="0.5">
      <c r="A13" s="246">
        <v>39582</v>
      </c>
      <c r="B13" s="247">
        <v>0.41</v>
      </c>
      <c r="C13" s="248">
        <f t="shared" si="0"/>
        <v>262.16000000000003</v>
      </c>
      <c r="D13" s="247" t="s">
        <v>410</v>
      </c>
      <c r="E13" s="247">
        <v>120</v>
      </c>
      <c r="F13" s="247">
        <v>134</v>
      </c>
      <c r="G13" s="248">
        <f t="shared" si="1"/>
        <v>1.1749179104477612</v>
      </c>
      <c r="H13" s="248">
        <v>157.43899999999999</v>
      </c>
      <c r="I13" s="249" t="s">
        <v>114</v>
      </c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</row>
    <row r="14" spans="1:39" s="32" customFormat="1" ht="20.100000000000001" customHeight="1" x14ac:dyDescent="0.5">
      <c r="A14" s="246">
        <v>39590</v>
      </c>
      <c r="B14" s="247">
        <v>0.24</v>
      </c>
      <c r="C14" s="248">
        <f t="shared" si="0"/>
        <v>261.99</v>
      </c>
      <c r="D14" s="247" t="s">
        <v>411</v>
      </c>
      <c r="E14" s="247">
        <v>111</v>
      </c>
      <c r="F14" s="247">
        <v>109.61</v>
      </c>
      <c r="G14" s="248">
        <f t="shared" si="1"/>
        <v>1.3105738527506614</v>
      </c>
      <c r="H14" s="248">
        <v>143.65199999999999</v>
      </c>
      <c r="I14" s="249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</row>
    <row r="15" spans="1:39" s="32" customFormat="1" ht="20.100000000000001" customHeight="1" x14ac:dyDescent="0.5">
      <c r="A15" s="246">
        <v>39604</v>
      </c>
      <c r="B15" s="247">
        <v>-0.15</v>
      </c>
      <c r="C15" s="248">
        <f t="shared" si="0"/>
        <v>261.60000000000002</v>
      </c>
      <c r="D15" s="247" t="s">
        <v>412</v>
      </c>
      <c r="E15" s="247">
        <v>97</v>
      </c>
      <c r="F15" s="247">
        <v>78.62</v>
      </c>
      <c r="G15" s="248">
        <f t="shared" si="1"/>
        <v>1.1960824217756296</v>
      </c>
      <c r="H15" s="248">
        <v>94.036000000000001</v>
      </c>
      <c r="I15" s="249" t="s">
        <v>139</v>
      </c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</row>
    <row r="16" spans="1:39" s="32" customFormat="1" ht="20.100000000000001" customHeight="1" x14ac:dyDescent="0.5">
      <c r="A16" s="246">
        <v>39618</v>
      </c>
      <c r="B16" s="247">
        <v>-0.3</v>
      </c>
      <c r="C16" s="248">
        <f t="shared" si="0"/>
        <v>261.45</v>
      </c>
      <c r="D16" s="247" t="s">
        <v>370</v>
      </c>
      <c r="E16" s="247">
        <v>108</v>
      </c>
      <c r="F16" s="247">
        <v>74.540000000000006</v>
      </c>
      <c r="G16" s="248">
        <f t="shared" si="1"/>
        <v>0.92794472766299962</v>
      </c>
      <c r="H16" s="248">
        <v>69.168999999999997</v>
      </c>
      <c r="I16" s="249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</row>
    <row r="17" spans="1:39" s="32" customFormat="1" ht="20.100000000000001" customHeight="1" x14ac:dyDescent="0.5">
      <c r="A17" s="246">
        <v>39638</v>
      </c>
      <c r="B17" s="247">
        <v>-0.45</v>
      </c>
      <c r="C17" s="248">
        <f t="shared" si="0"/>
        <v>261.3</v>
      </c>
      <c r="D17" s="247" t="s">
        <v>413</v>
      </c>
      <c r="E17" s="247">
        <v>86.5</v>
      </c>
      <c r="F17" s="247">
        <v>50.63</v>
      </c>
      <c r="G17" s="248">
        <f t="shared" si="1"/>
        <v>0.76577128184870624</v>
      </c>
      <c r="H17" s="248">
        <v>38.771000000000001</v>
      </c>
      <c r="I17" s="249" t="s">
        <v>159</v>
      </c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</row>
    <row r="18" spans="1:39" s="32" customFormat="1" ht="20.100000000000001" customHeight="1" x14ac:dyDescent="0.5">
      <c r="A18" s="246">
        <v>39644</v>
      </c>
      <c r="B18" s="247">
        <v>-0.47</v>
      </c>
      <c r="C18" s="248">
        <f t="shared" si="0"/>
        <v>261.27999999999997</v>
      </c>
      <c r="D18" s="247" t="s">
        <v>414</v>
      </c>
      <c r="E18" s="247">
        <v>86.15</v>
      </c>
      <c r="F18" s="247">
        <v>48.26</v>
      </c>
      <c r="G18" s="248">
        <f t="shared" si="1"/>
        <v>0.68246995441359304</v>
      </c>
      <c r="H18" s="248">
        <v>32.936</v>
      </c>
      <c r="I18" s="249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</row>
    <row r="19" spans="1:39" s="32" customFormat="1" ht="20.100000000000001" customHeight="1" x14ac:dyDescent="0.5">
      <c r="A19" s="246">
        <v>39671</v>
      </c>
      <c r="B19" s="247">
        <v>0.2</v>
      </c>
      <c r="C19" s="247">
        <f t="shared" si="0"/>
        <v>261.95</v>
      </c>
      <c r="D19" s="247" t="s">
        <v>415</v>
      </c>
      <c r="E19" s="247">
        <v>113.2</v>
      </c>
      <c r="F19" s="247">
        <v>123.45</v>
      </c>
      <c r="G19" s="248">
        <f t="shared" si="1"/>
        <v>1.3146537059538275</v>
      </c>
      <c r="H19" s="248">
        <v>162.29400000000001</v>
      </c>
      <c r="I19" s="249" t="s">
        <v>189</v>
      </c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</row>
    <row r="20" spans="1:39" s="32" customFormat="1" ht="20.100000000000001" customHeight="1" x14ac:dyDescent="0.5">
      <c r="A20" s="246">
        <v>39681</v>
      </c>
      <c r="B20" s="247">
        <v>0.35</v>
      </c>
      <c r="C20" s="247">
        <f t="shared" si="0"/>
        <v>262.10000000000002</v>
      </c>
      <c r="D20" s="247" t="s">
        <v>416</v>
      </c>
      <c r="E20" s="247">
        <v>121.8</v>
      </c>
      <c r="F20" s="247">
        <v>146.77000000000001</v>
      </c>
      <c r="G20" s="248">
        <f t="shared" si="1"/>
        <v>1.1687947128159706</v>
      </c>
      <c r="H20" s="248">
        <v>171.54400000000001</v>
      </c>
      <c r="I20" s="249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</row>
    <row r="21" spans="1:39" s="32" customFormat="1" ht="20.100000000000001" customHeight="1" x14ac:dyDescent="0.5">
      <c r="A21" s="246">
        <v>39689</v>
      </c>
      <c r="B21" s="247">
        <v>0.56000000000000005</v>
      </c>
      <c r="C21" s="247">
        <f t="shared" si="0"/>
        <v>262.31</v>
      </c>
      <c r="D21" s="247" t="s">
        <v>417</v>
      </c>
      <c r="E21" s="247">
        <v>130.6</v>
      </c>
      <c r="F21" s="247">
        <v>176.85</v>
      </c>
      <c r="G21" s="248">
        <f t="shared" si="1"/>
        <v>1.3633191970596552</v>
      </c>
      <c r="H21" s="248">
        <v>241.10300000000001</v>
      </c>
      <c r="I21" s="249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</row>
    <row r="22" spans="1:39" s="32" customFormat="1" ht="20.100000000000001" customHeight="1" x14ac:dyDescent="0.5">
      <c r="A22" s="246">
        <v>39696</v>
      </c>
      <c r="B22" s="247">
        <v>0.66</v>
      </c>
      <c r="C22" s="247">
        <f t="shared" si="0"/>
        <v>262.41000000000003</v>
      </c>
      <c r="D22" s="247" t="s">
        <v>418</v>
      </c>
      <c r="E22" s="247">
        <v>131</v>
      </c>
      <c r="F22" s="247">
        <v>193.25</v>
      </c>
      <c r="G22" s="248">
        <f t="shared" si="1"/>
        <v>1.1346235446313067</v>
      </c>
      <c r="H22" s="248">
        <v>219.26599999999999</v>
      </c>
      <c r="I22" s="249" t="s">
        <v>219</v>
      </c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</row>
    <row r="23" spans="1:39" s="32" customFormat="1" ht="20.100000000000001" customHeight="1" x14ac:dyDescent="0.5">
      <c r="A23" s="246">
        <v>39710</v>
      </c>
      <c r="B23" s="247">
        <v>1.1599999999999999</v>
      </c>
      <c r="C23" s="247">
        <f t="shared" si="0"/>
        <v>262.91000000000003</v>
      </c>
      <c r="D23" s="247" t="s">
        <v>418</v>
      </c>
      <c r="E23" s="247">
        <v>134</v>
      </c>
      <c r="F23" s="247">
        <v>278.24</v>
      </c>
      <c r="G23" s="248">
        <f t="shared" si="1"/>
        <v>1.1293559516963774</v>
      </c>
      <c r="H23" s="248">
        <v>314.23200000000003</v>
      </c>
      <c r="I23" s="249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</row>
    <row r="24" spans="1:39" s="32" customFormat="1" ht="20.100000000000001" customHeight="1" x14ac:dyDescent="0.5">
      <c r="A24" s="246">
        <v>39736</v>
      </c>
      <c r="B24" s="247">
        <v>0.53</v>
      </c>
      <c r="C24" s="247">
        <f t="shared" si="0"/>
        <v>262.27999999999997</v>
      </c>
      <c r="D24" s="247" t="s">
        <v>419</v>
      </c>
      <c r="E24" s="247">
        <v>130.5</v>
      </c>
      <c r="F24" s="247">
        <v>188.55</v>
      </c>
      <c r="G24" s="248">
        <f t="shared" si="1"/>
        <v>1.0141978255104747</v>
      </c>
      <c r="H24" s="248">
        <v>191.227</v>
      </c>
      <c r="I24" s="249" t="s">
        <v>243</v>
      </c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</row>
    <row r="25" spans="1:39" s="32" customFormat="1" ht="20.100000000000001" customHeight="1" x14ac:dyDescent="0.5">
      <c r="A25" s="246">
        <v>39745</v>
      </c>
      <c r="B25" s="247">
        <v>2.83</v>
      </c>
      <c r="C25" s="247">
        <f t="shared" si="0"/>
        <v>264.58</v>
      </c>
      <c r="D25" s="247" t="s">
        <v>420</v>
      </c>
      <c r="E25" s="247">
        <v>182</v>
      </c>
      <c r="F25" s="247">
        <v>529.38</v>
      </c>
      <c r="G25" s="248">
        <f t="shared" si="1"/>
        <v>1.1631890135630361</v>
      </c>
      <c r="H25" s="248">
        <v>615.76900000000001</v>
      </c>
      <c r="I25" s="249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</row>
    <row r="26" spans="1:39" s="32" customFormat="1" ht="20.100000000000001" customHeight="1" x14ac:dyDescent="0.5">
      <c r="A26" s="246">
        <v>39745</v>
      </c>
      <c r="B26" s="247">
        <v>2.78</v>
      </c>
      <c r="C26" s="247">
        <f t="shared" si="0"/>
        <v>264.52999999999997</v>
      </c>
      <c r="D26" s="247" t="s">
        <v>421</v>
      </c>
      <c r="E26" s="247">
        <v>182</v>
      </c>
      <c r="F26" s="247">
        <v>527.19500000000005</v>
      </c>
      <c r="G26" s="248">
        <f t="shared" si="1"/>
        <v>1.1660580999440433</v>
      </c>
      <c r="H26" s="248">
        <v>614.74</v>
      </c>
      <c r="I26" s="249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</row>
    <row r="27" spans="1:39" s="32" customFormat="1" ht="20.100000000000001" customHeight="1" x14ac:dyDescent="0.5">
      <c r="A27" s="246">
        <v>39779</v>
      </c>
      <c r="B27" s="247">
        <v>-0.05</v>
      </c>
      <c r="C27" s="247">
        <f t="shared" si="0"/>
        <v>261.7</v>
      </c>
      <c r="D27" s="247" t="s">
        <v>422</v>
      </c>
      <c r="E27" s="247">
        <v>90</v>
      </c>
      <c r="F27" s="247">
        <v>77.680000000000007</v>
      </c>
      <c r="G27" s="248">
        <f t="shared" si="1"/>
        <v>1.1641992790937177</v>
      </c>
      <c r="H27" s="248">
        <v>90.435000000000002</v>
      </c>
      <c r="I27" s="249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</row>
    <row r="28" spans="1:39" s="32" customFormat="1" ht="20.100000000000001" customHeight="1" x14ac:dyDescent="0.5">
      <c r="A28" s="246">
        <v>40159</v>
      </c>
      <c r="B28" s="247">
        <v>-0.21</v>
      </c>
      <c r="C28" s="247">
        <f t="shared" si="0"/>
        <v>261.54000000000002</v>
      </c>
      <c r="D28" s="247" t="s">
        <v>423</v>
      </c>
      <c r="E28" s="247">
        <v>88.9</v>
      </c>
      <c r="F28" s="247">
        <v>68.569999999999993</v>
      </c>
      <c r="G28" s="248">
        <f t="shared" si="1"/>
        <v>0.94555928248505194</v>
      </c>
      <c r="H28" s="248">
        <v>64.837000000000003</v>
      </c>
      <c r="I28" s="249" t="s">
        <v>262</v>
      </c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</row>
    <row r="29" spans="1:39" s="32" customFormat="1" ht="20.100000000000001" customHeight="1" x14ac:dyDescent="0.5">
      <c r="A29" s="246">
        <v>39839</v>
      </c>
      <c r="B29" s="247">
        <v>-0.5</v>
      </c>
      <c r="C29" s="247">
        <f t="shared" si="0"/>
        <v>261.25</v>
      </c>
      <c r="D29" s="247" t="s">
        <v>424</v>
      </c>
      <c r="E29" s="247">
        <v>95</v>
      </c>
      <c r="F29" s="247">
        <v>41.17</v>
      </c>
      <c r="G29" s="248">
        <f t="shared" si="1"/>
        <v>0.62263784308962833</v>
      </c>
      <c r="H29" s="248">
        <v>25.634</v>
      </c>
      <c r="I29" s="249" t="s">
        <v>346</v>
      </c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</row>
    <row r="30" spans="1:39" s="32" customFormat="1" ht="20.100000000000001" customHeight="1" x14ac:dyDescent="0.5">
      <c r="A30" s="246">
        <v>39862</v>
      </c>
      <c r="B30" s="247">
        <v>-0.59</v>
      </c>
      <c r="C30" s="247">
        <f t="shared" si="0"/>
        <v>261.16000000000003</v>
      </c>
      <c r="D30" s="247" t="s">
        <v>425</v>
      </c>
      <c r="E30" s="247">
        <v>88</v>
      </c>
      <c r="F30" s="247">
        <v>36.89</v>
      </c>
      <c r="G30" s="248">
        <f t="shared" si="1"/>
        <v>0.44708593114665218</v>
      </c>
      <c r="H30" s="248">
        <v>16.492999999999999</v>
      </c>
      <c r="I30" s="249" t="s">
        <v>291</v>
      </c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</row>
    <row r="31" spans="1:39" s="32" customFormat="1" ht="20.100000000000001" customHeight="1" x14ac:dyDescent="0.5">
      <c r="A31" s="246">
        <v>39895</v>
      </c>
      <c r="B31" s="247">
        <v>-0.51</v>
      </c>
      <c r="C31" s="247">
        <f t="shared" si="0"/>
        <v>261.24</v>
      </c>
      <c r="D31" s="247" t="s">
        <v>426</v>
      </c>
      <c r="E31" s="247">
        <v>77</v>
      </c>
      <c r="F31" s="247">
        <v>31.7</v>
      </c>
      <c r="G31" s="248">
        <f t="shared" si="1"/>
        <v>0.50766561514195585</v>
      </c>
      <c r="H31" s="248">
        <v>16.093</v>
      </c>
      <c r="I31" s="249" t="s">
        <v>427</v>
      </c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</row>
    <row r="32" spans="1:39" s="32" customFormat="1" ht="20.100000000000001" customHeight="1" x14ac:dyDescent="0.5">
      <c r="A32" s="28"/>
      <c r="B32" s="29"/>
      <c r="C32" s="29"/>
      <c r="D32" s="29"/>
      <c r="E32" s="29"/>
      <c r="F32" s="29"/>
      <c r="G32" s="30"/>
      <c r="H32" s="30"/>
      <c r="I32" s="31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</row>
    <row r="33" spans="1:39" s="32" customFormat="1" ht="20.100000000000001" customHeight="1" x14ac:dyDescent="0.5">
      <c r="A33" s="28"/>
      <c r="B33" s="29"/>
      <c r="C33" s="29"/>
      <c r="D33" s="29"/>
      <c r="E33" s="29"/>
      <c r="F33" s="29"/>
      <c r="G33" s="30"/>
      <c r="H33" s="30"/>
      <c r="I33" s="31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</row>
    <row r="34" spans="1:39" s="32" customFormat="1" ht="20.100000000000001" customHeight="1" x14ac:dyDescent="0.5">
      <c r="A34" s="28"/>
      <c r="B34" s="29"/>
      <c r="C34" s="29"/>
      <c r="D34" s="29"/>
      <c r="E34" s="29"/>
      <c r="F34" s="29"/>
      <c r="G34" s="30"/>
      <c r="H34" s="30"/>
      <c r="I34" s="31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</row>
    <row r="35" spans="1:39" s="32" customFormat="1" ht="20.100000000000001" customHeight="1" x14ac:dyDescent="0.5">
      <c r="A35" s="28"/>
      <c r="B35" s="29"/>
      <c r="C35" s="29"/>
      <c r="D35" s="29"/>
      <c r="E35" s="29"/>
      <c r="F35" s="29"/>
      <c r="G35" s="30"/>
      <c r="H35" s="30"/>
      <c r="I35" s="31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</row>
    <row r="36" spans="1:39" s="32" customFormat="1" ht="20.100000000000001" customHeight="1" x14ac:dyDescent="0.5">
      <c r="A36" s="28"/>
      <c r="B36" s="29"/>
      <c r="C36" s="29"/>
      <c r="D36" s="29"/>
      <c r="E36" s="29"/>
      <c r="F36" s="29"/>
      <c r="G36" s="30"/>
      <c r="H36" s="30"/>
      <c r="I36" s="31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</row>
    <row r="37" spans="1:39" s="32" customFormat="1" ht="20.100000000000001" customHeight="1" x14ac:dyDescent="0.5">
      <c r="A37" s="28"/>
      <c r="B37" s="29"/>
      <c r="C37" s="29"/>
      <c r="D37" s="29"/>
      <c r="E37" s="29"/>
      <c r="F37" s="29"/>
      <c r="G37" s="30"/>
      <c r="H37" s="30"/>
      <c r="I37" s="31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</row>
    <row r="38" spans="1:39" s="32" customFormat="1" ht="20.100000000000001" customHeight="1" x14ac:dyDescent="0.5">
      <c r="A38" s="28"/>
      <c r="B38" s="29"/>
      <c r="C38" s="29"/>
      <c r="D38" s="29"/>
      <c r="E38" s="29"/>
      <c r="F38" s="29"/>
      <c r="G38" s="30"/>
      <c r="H38" s="30"/>
      <c r="I38" s="31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</row>
    <row r="39" spans="1:39" s="32" customFormat="1" ht="20.100000000000001" customHeight="1" x14ac:dyDescent="0.5">
      <c r="A39" s="28"/>
      <c r="B39" s="29"/>
      <c r="C39" s="29"/>
      <c r="D39" s="29"/>
      <c r="E39" s="29"/>
      <c r="F39" s="29"/>
      <c r="G39" s="30"/>
      <c r="H39" s="30"/>
      <c r="I39" s="31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</row>
    <row r="40" spans="1:39" s="32" customFormat="1" ht="20.100000000000001" customHeight="1" x14ac:dyDescent="0.5">
      <c r="A40" s="28"/>
      <c r="B40" s="29"/>
      <c r="C40" s="29"/>
      <c r="D40" s="29"/>
      <c r="E40" s="29"/>
      <c r="F40" s="29"/>
      <c r="G40" s="30"/>
      <c r="H40" s="30"/>
      <c r="I40" s="31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</row>
    <row r="41" spans="1:39" s="32" customFormat="1" ht="20.100000000000001" customHeight="1" x14ac:dyDescent="0.5">
      <c r="A41" s="38"/>
      <c r="B41" s="39"/>
      <c r="C41" s="39"/>
      <c r="D41" s="39"/>
      <c r="E41" s="39"/>
      <c r="F41" s="39"/>
      <c r="G41" s="40"/>
      <c r="H41" s="40"/>
      <c r="I41" s="4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</row>
    <row r="42" spans="1:39" s="32" customFormat="1" ht="20.100000000000001" customHeight="1" x14ac:dyDescent="0.5">
      <c r="A42" s="81"/>
      <c r="B42" s="78"/>
      <c r="C42" s="78"/>
      <c r="D42" s="78"/>
      <c r="E42" s="78"/>
      <c r="F42" s="78"/>
      <c r="G42" s="136"/>
      <c r="H42" s="136"/>
      <c r="I42" s="152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</row>
    <row r="43" spans="1:39" s="32" customFormat="1" ht="20.100000000000001" customHeight="1" x14ac:dyDescent="0.5">
      <c r="A43" s="28"/>
      <c r="B43" s="29"/>
      <c r="C43" s="29"/>
      <c r="D43" s="29"/>
      <c r="E43" s="29"/>
      <c r="F43" s="29"/>
      <c r="G43" s="30"/>
      <c r="H43" s="30"/>
      <c r="I43" s="31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</row>
    <row r="44" spans="1:39" s="32" customFormat="1" ht="20.100000000000001" customHeight="1" x14ac:dyDescent="0.5">
      <c r="A44" s="28"/>
      <c r="B44" s="29"/>
      <c r="C44" s="29"/>
      <c r="D44" s="29"/>
      <c r="E44" s="29"/>
      <c r="F44" s="29"/>
      <c r="G44" s="30"/>
      <c r="H44" s="30"/>
      <c r="I44" s="31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</row>
    <row r="45" spans="1:39" s="32" customFormat="1" ht="20.100000000000001" customHeight="1" x14ac:dyDescent="0.5">
      <c r="A45" s="28"/>
      <c r="B45" s="29"/>
      <c r="C45" s="29"/>
      <c r="D45" s="29"/>
      <c r="E45" s="29"/>
      <c r="F45" s="29"/>
      <c r="G45" s="30"/>
      <c r="H45" s="30"/>
      <c r="I45" s="31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</row>
    <row r="46" spans="1:39" s="32" customFormat="1" ht="20.100000000000001" customHeight="1" x14ac:dyDescent="0.5">
      <c r="A46" s="28"/>
      <c r="B46" s="29"/>
      <c r="C46" s="29"/>
      <c r="D46" s="29"/>
      <c r="E46" s="29"/>
      <c r="F46" s="29"/>
      <c r="G46" s="30"/>
      <c r="H46" s="30"/>
      <c r="I46" s="31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</row>
    <row r="47" spans="1:39" s="32" customFormat="1" ht="20.100000000000001" customHeight="1" x14ac:dyDescent="0.5">
      <c r="A47" s="28"/>
      <c r="B47" s="29"/>
      <c r="C47" s="29"/>
      <c r="D47" s="29"/>
      <c r="E47" s="29"/>
      <c r="F47" s="29"/>
      <c r="G47" s="30"/>
      <c r="H47" s="30"/>
      <c r="I47" s="31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5"/>
    </row>
    <row r="48" spans="1:39" s="32" customFormat="1" ht="20.100000000000001" customHeight="1" x14ac:dyDescent="0.5">
      <c r="A48" s="28"/>
      <c r="B48" s="29"/>
      <c r="C48" s="29"/>
      <c r="D48" s="29"/>
      <c r="E48" s="29"/>
      <c r="F48" s="29"/>
      <c r="G48" s="30"/>
      <c r="H48" s="30"/>
      <c r="I48" s="31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</row>
    <row r="49" spans="1:39" s="32" customFormat="1" ht="20.100000000000001" customHeight="1" x14ac:dyDescent="0.5">
      <c r="A49" s="28"/>
      <c r="B49" s="29"/>
      <c r="C49" s="29"/>
      <c r="D49" s="29"/>
      <c r="E49" s="29"/>
      <c r="F49" s="29"/>
      <c r="G49" s="30"/>
      <c r="H49" s="30"/>
      <c r="I49" s="31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</row>
    <row r="50" spans="1:39" s="32" customFormat="1" ht="20.100000000000001" customHeight="1" x14ac:dyDescent="0.5">
      <c r="A50" s="28"/>
      <c r="B50" s="29"/>
      <c r="C50" s="29"/>
      <c r="D50" s="29"/>
      <c r="E50" s="29"/>
      <c r="F50" s="29"/>
      <c r="G50" s="30"/>
      <c r="H50" s="30"/>
      <c r="I50" s="31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</row>
    <row r="51" spans="1:39" s="32" customFormat="1" ht="20.100000000000001" customHeight="1" x14ac:dyDescent="0.5">
      <c r="A51" s="28"/>
      <c r="B51" s="29"/>
      <c r="C51" s="29"/>
      <c r="D51" s="29"/>
      <c r="E51" s="29"/>
      <c r="F51" s="29"/>
      <c r="G51" s="30"/>
      <c r="H51" s="30"/>
      <c r="I51" s="31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</row>
    <row r="52" spans="1:39" s="32" customFormat="1" ht="20.100000000000001" customHeight="1" x14ac:dyDescent="0.5">
      <c r="A52" s="28"/>
      <c r="B52" s="29"/>
      <c r="C52" s="29"/>
      <c r="D52" s="29"/>
      <c r="E52" s="29"/>
      <c r="F52" s="29"/>
      <c r="G52" s="30"/>
      <c r="H52" s="30"/>
      <c r="I52" s="31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5"/>
      <c r="AK52" s="35"/>
      <c r="AL52" s="35"/>
      <c r="AM52" s="35"/>
    </row>
    <row r="53" spans="1:39" s="32" customFormat="1" ht="20.100000000000001" customHeight="1" x14ac:dyDescent="0.5">
      <c r="A53" s="28"/>
      <c r="B53" s="29"/>
      <c r="C53" s="29"/>
      <c r="D53" s="29"/>
      <c r="E53" s="29"/>
      <c r="F53" s="29"/>
      <c r="G53" s="30"/>
      <c r="H53" s="30"/>
      <c r="I53" s="31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</row>
    <row r="54" spans="1:39" s="32" customFormat="1" ht="20.100000000000001" customHeight="1" x14ac:dyDescent="0.5">
      <c r="A54" s="28"/>
      <c r="B54" s="29"/>
      <c r="C54" s="29"/>
      <c r="D54" s="29"/>
      <c r="E54" s="29"/>
      <c r="F54" s="29"/>
      <c r="G54" s="30"/>
      <c r="H54" s="30"/>
      <c r="I54" s="31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</row>
    <row r="55" spans="1:39" s="32" customFormat="1" ht="20.100000000000001" customHeight="1" x14ac:dyDescent="0.5">
      <c r="A55" s="28"/>
      <c r="B55" s="29"/>
      <c r="C55" s="29"/>
      <c r="D55" s="29"/>
      <c r="E55" s="29"/>
      <c r="F55" s="29"/>
      <c r="G55" s="30"/>
      <c r="H55" s="30"/>
      <c r="I55" s="31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</row>
    <row r="56" spans="1:39" s="32" customFormat="1" ht="20.100000000000001" customHeight="1" x14ac:dyDescent="0.5">
      <c r="A56" s="28"/>
      <c r="B56" s="29"/>
      <c r="C56" s="29"/>
      <c r="D56" s="29"/>
      <c r="E56" s="29"/>
      <c r="F56" s="29"/>
      <c r="G56" s="30"/>
      <c r="H56" s="30"/>
      <c r="I56" s="31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</row>
    <row r="57" spans="1:39" s="32" customFormat="1" ht="20.100000000000001" customHeight="1" x14ac:dyDescent="0.5">
      <c r="A57" s="28"/>
      <c r="B57" s="29"/>
      <c r="C57" s="29"/>
      <c r="D57" s="29"/>
      <c r="E57" s="29"/>
      <c r="F57" s="29"/>
      <c r="G57" s="30"/>
      <c r="H57" s="30"/>
      <c r="I57" s="31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</row>
    <row r="58" spans="1:39" s="32" customFormat="1" ht="20.100000000000001" customHeight="1" x14ac:dyDescent="0.5">
      <c r="A58" s="28"/>
      <c r="B58" s="29"/>
      <c r="C58" s="29"/>
      <c r="D58" s="29"/>
      <c r="E58" s="29"/>
      <c r="F58" s="29"/>
      <c r="G58" s="30"/>
      <c r="H58" s="30"/>
      <c r="I58" s="31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5"/>
      <c r="AI58" s="35"/>
      <c r="AJ58" s="35"/>
      <c r="AK58" s="35"/>
      <c r="AL58" s="35"/>
      <c r="AM58" s="35"/>
    </row>
    <row r="59" spans="1:39" s="32" customFormat="1" ht="20.100000000000001" customHeight="1" x14ac:dyDescent="0.5">
      <c r="A59" s="28"/>
      <c r="B59" s="29"/>
      <c r="C59" s="29"/>
      <c r="D59" s="29"/>
      <c r="E59" s="29"/>
      <c r="F59" s="29"/>
      <c r="G59" s="30"/>
      <c r="H59" s="30"/>
      <c r="I59" s="31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  <c r="AI59" s="35"/>
      <c r="AJ59" s="35"/>
      <c r="AK59" s="35"/>
      <c r="AL59" s="35"/>
      <c r="AM59" s="35"/>
    </row>
    <row r="60" spans="1:39" s="32" customFormat="1" ht="20.100000000000001" customHeight="1" x14ac:dyDescent="0.5">
      <c r="A60" s="28"/>
      <c r="B60" s="29"/>
      <c r="C60" s="29"/>
      <c r="D60" s="29"/>
      <c r="E60" s="29"/>
      <c r="F60" s="29"/>
      <c r="G60" s="30"/>
      <c r="H60" s="30"/>
      <c r="I60" s="31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5"/>
      <c r="AM60" s="35"/>
    </row>
    <row r="61" spans="1:39" s="32" customFormat="1" ht="20.100000000000001" customHeight="1" x14ac:dyDescent="0.5">
      <c r="A61" s="28"/>
      <c r="B61" s="29"/>
      <c r="C61" s="29"/>
      <c r="D61" s="29"/>
      <c r="E61" s="29"/>
      <c r="F61" s="29"/>
      <c r="G61" s="30"/>
      <c r="H61" s="30"/>
      <c r="I61" s="31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</row>
    <row r="62" spans="1:39" s="32" customFormat="1" ht="20.100000000000001" customHeight="1" x14ac:dyDescent="0.5">
      <c r="A62" s="28"/>
      <c r="B62" s="29"/>
      <c r="C62" s="29"/>
      <c r="D62" s="29"/>
      <c r="E62" s="29"/>
      <c r="F62" s="29"/>
      <c r="G62" s="30"/>
      <c r="H62" s="30"/>
      <c r="I62" s="31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</row>
    <row r="63" spans="1:39" s="32" customFormat="1" ht="20.100000000000001" customHeight="1" x14ac:dyDescent="0.5">
      <c r="A63" s="28"/>
      <c r="B63" s="29"/>
      <c r="C63" s="29"/>
      <c r="D63" s="29"/>
      <c r="E63" s="29"/>
      <c r="F63" s="29"/>
      <c r="G63" s="30"/>
      <c r="H63" s="30"/>
      <c r="I63" s="31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</row>
    <row r="64" spans="1:39" s="32" customFormat="1" ht="20.100000000000001" customHeight="1" x14ac:dyDescent="0.5">
      <c r="A64" s="28"/>
      <c r="B64" s="29"/>
      <c r="C64" s="29"/>
      <c r="D64" s="29"/>
      <c r="E64" s="29"/>
      <c r="F64" s="29"/>
      <c r="G64" s="30"/>
      <c r="H64" s="30"/>
      <c r="I64" s="31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5"/>
      <c r="AM64" s="35"/>
    </row>
    <row r="65" spans="1:39" s="32" customFormat="1" ht="20.100000000000001" customHeight="1" x14ac:dyDescent="0.5">
      <c r="A65" s="28"/>
      <c r="B65" s="29"/>
      <c r="C65" s="29"/>
      <c r="D65" s="29"/>
      <c r="E65" s="29"/>
      <c r="F65" s="29"/>
      <c r="G65" s="30"/>
      <c r="H65" s="30"/>
      <c r="I65" s="31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  <c r="AM65" s="35"/>
    </row>
    <row r="66" spans="1:39" s="32" customFormat="1" ht="20.100000000000001" customHeight="1" x14ac:dyDescent="0.5">
      <c r="A66" s="28"/>
      <c r="B66" s="29"/>
      <c r="C66" s="29"/>
      <c r="D66" s="29"/>
      <c r="E66" s="29"/>
      <c r="F66" s="29"/>
      <c r="G66" s="30"/>
      <c r="H66" s="30"/>
      <c r="I66" s="31"/>
      <c r="S66" s="36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</row>
    <row r="67" spans="1:39" s="32" customFormat="1" ht="20.100000000000001" customHeight="1" x14ac:dyDescent="0.5">
      <c r="A67" s="28"/>
      <c r="B67" s="29"/>
      <c r="C67" s="29"/>
      <c r="D67" s="29"/>
      <c r="E67" s="29"/>
      <c r="F67" s="29"/>
      <c r="G67" s="30"/>
      <c r="H67" s="30"/>
      <c r="I67" s="31"/>
      <c r="S67" s="36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  <c r="AH67" s="35"/>
      <c r="AI67" s="35"/>
      <c r="AJ67" s="35"/>
      <c r="AK67" s="35"/>
      <c r="AL67" s="35"/>
      <c r="AM67" s="35"/>
    </row>
    <row r="68" spans="1:39" s="32" customFormat="1" ht="20.100000000000001" customHeight="1" x14ac:dyDescent="0.5">
      <c r="A68" s="28"/>
      <c r="B68" s="29"/>
      <c r="C68" s="29"/>
      <c r="D68" s="29"/>
      <c r="E68" s="29"/>
      <c r="F68" s="29"/>
      <c r="G68" s="30"/>
      <c r="H68" s="30"/>
      <c r="I68" s="31"/>
      <c r="S68" s="36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F68" s="35"/>
      <c r="AG68" s="35"/>
      <c r="AH68" s="35"/>
      <c r="AI68" s="35"/>
      <c r="AJ68" s="35"/>
      <c r="AK68" s="35"/>
      <c r="AL68" s="35"/>
      <c r="AM68" s="35"/>
    </row>
    <row r="69" spans="1:39" s="32" customFormat="1" ht="20.100000000000001" customHeight="1" x14ac:dyDescent="0.5">
      <c r="A69" s="28"/>
      <c r="B69" s="29"/>
      <c r="C69" s="29"/>
      <c r="D69" s="29"/>
      <c r="E69" s="29"/>
      <c r="F69" s="29"/>
      <c r="G69" s="30"/>
      <c r="H69" s="30"/>
      <c r="I69" s="31"/>
      <c r="S69" s="36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F69" s="35"/>
      <c r="AG69" s="35"/>
      <c r="AH69" s="35"/>
      <c r="AI69" s="35"/>
      <c r="AJ69" s="35"/>
      <c r="AK69" s="35"/>
      <c r="AL69" s="35"/>
      <c r="AM69" s="35"/>
    </row>
    <row r="70" spans="1:39" s="32" customFormat="1" ht="20.100000000000001" customHeight="1" x14ac:dyDescent="0.5">
      <c r="A70" s="28"/>
      <c r="B70" s="29"/>
      <c r="C70" s="29"/>
      <c r="D70" s="29"/>
      <c r="E70" s="29"/>
      <c r="F70" s="29"/>
      <c r="G70" s="30"/>
      <c r="H70" s="30"/>
      <c r="I70" s="31"/>
      <c r="Q70" s="32" t="s">
        <v>26</v>
      </c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5"/>
      <c r="AM70" s="35"/>
    </row>
    <row r="71" spans="1:39" s="32" customFormat="1" ht="20.100000000000001" customHeight="1" x14ac:dyDescent="0.5">
      <c r="A71" s="38"/>
      <c r="B71" s="39"/>
      <c r="C71" s="39"/>
      <c r="D71" s="39"/>
      <c r="E71" s="39"/>
      <c r="F71" s="39"/>
      <c r="G71" s="40"/>
      <c r="H71" s="40"/>
      <c r="I71" s="4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</row>
    <row r="72" spans="1:39" s="32" customFormat="1" ht="21" customHeight="1" x14ac:dyDescent="0.5">
      <c r="A72" s="93"/>
      <c r="B72" s="33"/>
      <c r="C72" s="34"/>
      <c r="D72" s="33"/>
      <c r="E72" s="33"/>
      <c r="F72" s="33"/>
      <c r="G72" s="34"/>
      <c r="H72" s="34"/>
      <c r="I72" s="94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5"/>
      <c r="AI72" s="35"/>
      <c r="AJ72" s="35"/>
      <c r="AK72" s="35"/>
      <c r="AL72" s="35"/>
      <c r="AM72" s="35"/>
    </row>
    <row r="73" spans="1:39" s="32" customFormat="1" ht="21" customHeight="1" x14ac:dyDescent="0.5">
      <c r="A73" s="93"/>
      <c r="B73" s="33"/>
      <c r="C73" s="34"/>
      <c r="D73" s="33"/>
      <c r="E73" s="33"/>
      <c r="F73" s="33"/>
      <c r="G73" s="34"/>
      <c r="H73" s="34"/>
      <c r="I73" s="94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F73" s="35"/>
      <c r="AG73" s="35"/>
      <c r="AH73" s="35"/>
      <c r="AI73" s="35"/>
      <c r="AJ73" s="35"/>
      <c r="AK73" s="35"/>
      <c r="AL73" s="35"/>
      <c r="AM73" s="35"/>
    </row>
    <row r="74" spans="1:39" s="32" customFormat="1" ht="21" customHeight="1" x14ac:dyDescent="0.5">
      <c r="A74" s="93"/>
      <c r="B74" s="33"/>
      <c r="C74" s="34"/>
      <c r="D74" s="33"/>
      <c r="E74" s="33"/>
      <c r="F74" s="33"/>
      <c r="G74" s="34"/>
      <c r="H74" s="34"/>
      <c r="I74" s="94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  <c r="AH74" s="35"/>
      <c r="AI74" s="35"/>
      <c r="AJ74" s="35"/>
      <c r="AK74" s="35"/>
      <c r="AL74" s="35"/>
      <c r="AM74" s="35"/>
    </row>
    <row r="75" spans="1:39" s="32" customFormat="1" ht="21" customHeight="1" x14ac:dyDescent="0.5">
      <c r="A75" s="93"/>
      <c r="B75" s="33"/>
      <c r="C75" s="34"/>
      <c r="D75" s="33"/>
      <c r="E75" s="33"/>
      <c r="F75" s="33"/>
      <c r="G75" s="34"/>
      <c r="H75" s="34"/>
      <c r="I75" s="94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  <c r="AL75" s="35"/>
      <c r="AM75" s="35"/>
    </row>
    <row r="76" spans="1:39" s="32" customFormat="1" ht="21" customHeight="1" x14ac:dyDescent="0.45">
      <c r="A76" s="93"/>
      <c r="B76" s="33"/>
      <c r="C76" s="34"/>
      <c r="D76" s="33"/>
      <c r="E76" s="33"/>
      <c r="F76" s="33"/>
      <c r="G76" s="34"/>
      <c r="H76" s="34"/>
      <c r="I76" s="94"/>
      <c r="S76" s="1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</row>
    <row r="77" spans="1:39" s="32" customFormat="1" ht="21" customHeight="1" x14ac:dyDescent="0.45">
      <c r="A77" s="93"/>
      <c r="B77" s="33"/>
      <c r="C77" s="34"/>
      <c r="D77" s="33"/>
      <c r="E77" s="33"/>
      <c r="F77" s="33"/>
      <c r="G77" s="34"/>
      <c r="H77" s="34"/>
      <c r="I77" s="94"/>
      <c r="S77" s="1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</row>
    <row r="78" spans="1:39" s="32" customFormat="1" ht="21" customHeight="1" x14ac:dyDescent="0.45">
      <c r="A78" s="93"/>
      <c r="B78" s="33"/>
      <c r="C78" s="34"/>
      <c r="D78" s="33"/>
      <c r="E78" s="33"/>
      <c r="F78" s="33"/>
      <c r="G78" s="34"/>
      <c r="H78" s="34"/>
      <c r="I78" s="261"/>
      <c r="S78" s="1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</row>
    <row r="79" spans="1:39" s="32" customFormat="1" ht="21" customHeight="1" x14ac:dyDescent="0.45">
      <c r="A79" s="93"/>
      <c r="B79" s="33"/>
      <c r="C79" s="34"/>
      <c r="D79" s="33"/>
      <c r="E79" s="33"/>
      <c r="F79" s="33"/>
      <c r="G79" s="34"/>
      <c r="H79" s="34"/>
      <c r="I79" s="94"/>
      <c r="S79" s="15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  <c r="AH79" s="36"/>
      <c r="AI79" s="36"/>
      <c r="AJ79" s="36"/>
      <c r="AK79" s="36"/>
      <c r="AL79" s="36"/>
      <c r="AM79" s="36"/>
    </row>
    <row r="80" spans="1:39" s="32" customFormat="1" ht="21" customHeight="1" x14ac:dyDescent="0.45">
      <c r="A80" s="93"/>
      <c r="B80" s="33"/>
      <c r="C80" s="34"/>
      <c r="D80" s="33"/>
      <c r="E80" s="33"/>
      <c r="F80" s="33"/>
      <c r="G80" s="34"/>
      <c r="H80" s="34"/>
      <c r="I80" s="94"/>
      <c r="S80" s="15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  <c r="AF80" s="36"/>
      <c r="AG80" s="36"/>
      <c r="AH80" s="36"/>
      <c r="AI80" s="36"/>
      <c r="AJ80" s="36"/>
      <c r="AK80" s="36"/>
      <c r="AL80" s="36"/>
      <c r="AM80" s="36"/>
    </row>
    <row r="81" spans="1:39" s="32" customFormat="1" ht="21" customHeight="1" x14ac:dyDescent="0.45">
      <c r="A81" s="93"/>
      <c r="B81" s="33"/>
      <c r="C81" s="34"/>
      <c r="D81" s="33"/>
      <c r="E81" s="33"/>
      <c r="F81" s="33"/>
      <c r="G81" s="34"/>
      <c r="H81" s="34"/>
      <c r="I81" s="94"/>
      <c r="S81" s="1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</row>
    <row r="82" spans="1:39" s="32" customFormat="1" ht="21" customHeight="1" x14ac:dyDescent="0.45">
      <c r="A82" s="93"/>
      <c r="B82" s="33"/>
      <c r="C82" s="34"/>
      <c r="D82" s="33"/>
      <c r="E82" s="33"/>
      <c r="F82" s="33"/>
      <c r="G82" s="34"/>
      <c r="H82" s="34"/>
      <c r="I82" s="94"/>
      <c r="S82" s="1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  <c r="AK82" s="35"/>
      <c r="AL82" s="35"/>
      <c r="AM82" s="35"/>
    </row>
    <row r="83" spans="1:39" s="32" customFormat="1" ht="21" customHeight="1" x14ac:dyDescent="0.45">
      <c r="A83" s="93"/>
      <c r="B83" s="33"/>
      <c r="C83" s="34"/>
      <c r="D83" s="33"/>
      <c r="E83" s="33"/>
      <c r="F83" s="33"/>
      <c r="G83" s="34"/>
      <c r="H83" s="34"/>
      <c r="I83" s="48"/>
      <c r="S83" s="1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35"/>
      <c r="AJ83" s="35"/>
      <c r="AK83" s="35"/>
      <c r="AL83" s="35"/>
      <c r="AM83" s="35"/>
    </row>
    <row r="84" spans="1:39" s="32" customFormat="1" ht="21" customHeight="1" x14ac:dyDescent="0.45">
      <c r="B84" s="33"/>
      <c r="C84" s="34"/>
      <c r="D84" s="33"/>
      <c r="E84" s="33"/>
      <c r="F84" s="33"/>
      <c r="G84" s="34"/>
      <c r="H84" s="34"/>
      <c r="I84" s="94"/>
      <c r="S84" s="1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  <c r="AH84" s="35"/>
      <c r="AI84" s="35"/>
      <c r="AJ84" s="35"/>
      <c r="AK84" s="35"/>
      <c r="AL84" s="35"/>
      <c r="AM84" s="35"/>
    </row>
    <row r="85" spans="1:39" s="32" customFormat="1" ht="21" customHeight="1" x14ac:dyDescent="0.45">
      <c r="B85" s="33"/>
      <c r="C85" s="34"/>
      <c r="D85" s="33"/>
      <c r="E85" s="33"/>
      <c r="F85" s="33"/>
      <c r="G85" s="34"/>
      <c r="H85" s="34"/>
      <c r="I85" s="94"/>
      <c r="S85" s="1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  <c r="AH85" s="35"/>
      <c r="AI85" s="35"/>
      <c r="AJ85" s="35"/>
      <c r="AK85" s="35"/>
      <c r="AL85" s="35"/>
      <c r="AM85" s="35"/>
    </row>
    <row r="86" spans="1:39" s="32" customFormat="1" ht="21" customHeight="1" x14ac:dyDescent="0.45">
      <c r="B86" s="33"/>
      <c r="C86" s="34"/>
      <c r="D86" s="33"/>
      <c r="E86" s="33"/>
      <c r="F86" s="33"/>
      <c r="G86" s="34"/>
      <c r="H86" s="34"/>
      <c r="I86" s="48"/>
      <c r="S86" s="1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</row>
    <row r="87" spans="1:39" s="32" customFormat="1" ht="21" customHeight="1" x14ac:dyDescent="0.45">
      <c r="B87" s="33"/>
      <c r="C87" s="34"/>
      <c r="D87" s="33"/>
      <c r="E87" s="33"/>
      <c r="F87" s="33"/>
      <c r="G87" s="34"/>
      <c r="H87" s="34"/>
      <c r="I87" s="48"/>
      <c r="S87" s="1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5"/>
      <c r="AI87" s="35"/>
      <c r="AJ87" s="35"/>
      <c r="AK87" s="35"/>
      <c r="AL87" s="35"/>
      <c r="AM87" s="35"/>
    </row>
    <row r="88" spans="1:39" s="32" customFormat="1" ht="21" customHeight="1" x14ac:dyDescent="0.45">
      <c r="B88" s="33"/>
      <c r="C88" s="34"/>
      <c r="D88" s="33"/>
      <c r="E88" s="33"/>
      <c r="F88" s="33"/>
      <c r="G88" s="34"/>
      <c r="H88" s="34"/>
      <c r="I88" s="48"/>
      <c r="J88" s="36"/>
      <c r="K88" s="36"/>
      <c r="L88" s="36"/>
      <c r="M88" s="36"/>
      <c r="N88" s="36"/>
      <c r="O88" s="36"/>
      <c r="P88" s="36"/>
      <c r="Q88" s="36"/>
      <c r="R88" s="36"/>
      <c r="S88" s="1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</row>
    <row r="89" spans="1:39" s="32" customFormat="1" ht="21" customHeight="1" x14ac:dyDescent="0.45">
      <c r="B89" s="33"/>
      <c r="C89" s="34"/>
      <c r="D89" s="33"/>
      <c r="E89" s="33"/>
      <c r="F89" s="33"/>
      <c r="G89" s="34"/>
      <c r="H89" s="34"/>
      <c r="I89" s="48"/>
      <c r="J89" s="36"/>
      <c r="K89" s="36"/>
      <c r="L89" s="36"/>
      <c r="M89" s="36"/>
      <c r="N89" s="36"/>
      <c r="O89" s="36"/>
      <c r="P89" s="36"/>
      <c r="Q89" s="36"/>
      <c r="R89" s="36"/>
      <c r="S89" s="1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35"/>
      <c r="AI89" s="35"/>
      <c r="AJ89" s="35"/>
      <c r="AK89" s="35"/>
      <c r="AL89" s="35"/>
      <c r="AM89" s="35"/>
    </row>
    <row r="90" spans="1:39" s="32" customFormat="1" ht="15" customHeight="1" x14ac:dyDescent="0.5">
      <c r="B90" s="33"/>
      <c r="C90" s="34"/>
      <c r="D90" s="33"/>
      <c r="E90" s="33"/>
      <c r="F90" s="33"/>
      <c r="G90" s="34"/>
      <c r="H90" s="34"/>
      <c r="I90" s="48"/>
      <c r="J90"/>
      <c r="K90"/>
      <c r="L90"/>
      <c r="M90"/>
      <c r="N90"/>
      <c r="O90"/>
      <c r="P90"/>
      <c r="Q90"/>
      <c r="R90"/>
      <c r="S90" s="1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35"/>
      <c r="AJ90" s="35"/>
      <c r="AK90" s="35"/>
      <c r="AL90" s="35"/>
      <c r="AM90" s="35"/>
    </row>
    <row r="91" spans="1:39" s="32" customFormat="1" ht="15" customHeight="1" x14ac:dyDescent="0.5">
      <c r="B91" s="33"/>
      <c r="C91" s="34"/>
      <c r="D91" s="33"/>
      <c r="E91" s="33"/>
      <c r="F91" s="33"/>
      <c r="G91" s="34"/>
      <c r="H91" s="34"/>
      <c r="I91" s="48"/>
      <c r="J91"/>
      <c r="K91"/>
      <c r="L91"/>
      <c r="M91"/>
      <c r="N91"/>
      <c r="O91"/>
      <c r="P91"/>
      <c r="Q91"/>
      <c r="R91"/>
      <c r="S91" s="1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</row>
    <row r="92" spans="1:39" s="32" customFormat="1" ht="15" customHeight="1" x14ac:dyDescent="0.5">
      <c r="B92" s="33"/>
      <c r="C92" s="34"/>
      <c r="D92" s="33"/>
      <c r="E92" s="33"/>
      <c r="F92" s="33"/>
      <c r="G92" s="34"/>
      <c r="H92" s="34"/>
      <c r="I92" s="48"/>
      <c r="J92"/>
      <c r="K92"/>
      <c r="L92"/>
      <c r="M92"/>
      <c r="N92"/>
      <c r="O92"/>
      <c r="P92"/>
      <c r="Q92"/>
      <c r="R92"/>
      <c r="S92" s="1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35"/>
      <c r="AH92" s="35"/>
      <c r="AI92" s="35"/>
      <c r="AJ92" s="35"/>
      <c r="AK92" s="35"/>
      <c r="AL92" s="35"/>
      <c r="AM92" s="35"/>
    </row>
    <row r="93" spans="1:39" s="32" customFormat="1" ht="15" customHeight="1" x14ac:dyDescent="0.5">
      <c r="B93" s="33"/>
      <c r="C93" s="34"/>
      <c r="D93" s="33"/>
      <c r="E93" s="33"/>
      <c r="F93" s="33"/>
      <c r="G93" s="34"/>
      <c r="H93" s="34"/>
      <c r="I93" s="48"/>
      <c r="J93"/>
      <c r="K93"/>
      <c r="L93"/>
      <c r="M93"/>
      <c r="N93"/>
      <c r="O93"/>
      <c r="P93"/>
      <c r="Q93"/>
      <c r="R93"/>
      <c r="S93" s="1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5"/>
      <c r="AK93" s="35"/>
      <c r="AL93" s="35"/>
      <c r="AM93" s="35"/>
    </row>
    <row r="94" spans="1:39" s="32" customFormat="1" ht="15" customHeight="1" x14ac:dyDescent="0.5">
      <c r="B94" s="33"/>
      <c r="C94" s="34"/>
      <c r="D94" s="33"/>
      <c r="E94" s="33"/>
      <c r="F94" s="33"/>
      <c r="G94" s="34"/>
      <c r="H94" s="34"/>
      <c r="I94" s="48"/>
      <c r="J94"/>
      <c r="K94"/>
      <c r="L94"/>
      <c r="M94"/>
      <c r="N94"/>
      <c r="O94"/>
      <c r="P94"/>
      <c r="Q94"/>
      <c r="R94"/>
      <c r="S94" s="1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F94" s="35"/>
      <c r="AG94" s="35"/>
      <c r="AH94" s="35"/>
      <c r="AI94" s="35"/>
      <c r="AJ94" s="35"/>
      <c r="AK94" s="35"/>
      <c r="AL94" s="35"/>
      <c r="AM94" s="35"/>
    </row>
    <row r="95" spans="1:39" s="32" customFormat="1" ht="15" customHeight="1" x14ac:dyDescent="0.5">
      <c r="B95" s="33"/>
      <c r="C95" s="34"/>
      <c r="D95" s="33"/>
      <c r="E95" s="33"/>
      <c r="F95" s="33"/>
      <c r="G95" s="34"/>
      <c r="H95" s="34"/>
      <c r="I95" s="48"/>
      <c r="J95"/>
      <c r="K95"/>
      <c r="L95"/>
      <c r="M95"/>
      <c r="N95"/>
      <c r="O95"/>
      <c r="P95"/>
      <c r="Q95"/>
      <c r="R95"/>
      <c r="S95" s="1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F95" s="35"/>
      <c r="AG95" s="35"/>
      <c r="AH95" s="35"/>
      <c r="AI95" s="35"/>
      <c r="AJ95" s="35"/>
      <c r="AK95" s="35"/>
      <c r="AL95" s="35"/>
      <c r="AM95" s="35"/>
    </row>
    <row r="96" spans="1:39" s="32" customFormat="1" ht="15" customHeight="1" x14ac:dyDescent="0.5">
      <c r="B96" s="33"/>
      <c r="C96" s="34"/>
      <c r="D96" s="33"/>
      <c r="E96" s="33"/>
      <c r="F96" s="33"/>
      <c r="G96" s="34"/>
      <c r="H96" s="34"/>
      <c r="I96" s="48"/>
      <c r="J96"/>
      <c r="K96"/>
      <c r="L96"/>
      <c r="M96"/>
      <c r="N96"/>
      <c r="O96"/>
      <c r="P96"/>
      <c r="Q96"/>
      <c r="R96"/>
      <c r="S96" s="1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35"/>
      <c r="AK96" s="35"/>
      <c r="AL96" s="35"/>
      <c r="AM96" s="35"/>
    </row>
    <row r="97" spans="2:39" s="32" customFormat="1" ht="15" customHeight="1" x14ac:dyDescent="0.5">
      <c r="B97" s="33"/>
      <c r="C97" s="34"/>
      <c r="D97" s="33"/>
      <c r="E97" s="33"/>
      <c r="F97" s="33"/>
      <c r="G97" s="34"/>
      <c r="H97" s="34"/>
      <c r="I97" s="48"/>
      <c r="J97"/>
      <c r="K97"/>
      <c r="L97"/>
      <c r="M97"/>
      <c r="N97"/>
      <c r="O97"/>
      <c r="P97"/>
      <c r="Q97"/>
      <c r="R97"/>
      <c r="S97" s="1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</row>
    <row r="98" spans="2:39" s="32" customFormat="1" ht="15" customHeight="1" x14ac:dyDescent="0.5">
      <c r="B98" s="33"/>
      <c r="C98" s="34"/>
      <c r="D98" s="33"/>
      <c r="E98" s="33"/>
      <c r="F98" s="33"/>
      <c r="G98" s="34"/>
      <c r="H98" s="34"/>
      <c r="I98" s="48"/>
      <c r="J98"/>
      <c r="K98"/>
      <c r="L98"/>
      <c r="M98"/>
      <c r="N98"/>
      <c r="O98"/>
      <c r="P98"/>
      <c r="Q98"/>
      <c r="R98"/>
      <c r="S98" s="1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F98" s="35"/>
      <c r="AG98" s="35"/>
      <c r="AH98" s="35"/>
      <c r="AI98" s="35"/>
      <c r="AJ98" s="35"/>
      <c r="AK98" s="35"/>
      <c r="AL98" s="35"/>
      <c r="AM98" s="35"/>
    </row>
    <row r="99" spans="2:39" s="32" customFormat="1" ht="15" customHeight="1" x14ac:dyDescent="0.5">
      <c r="B99" s="33"/>
      <c r="C99" s="34"/>
      <c r="D99" s="33"/>
      <c r="E99" s="33"/>
      <c r="F99" s="33"/>
      <c r="G99" s="34"/>
      <c r="H99" s="34"/>
      <c r="I99" s="48"/>
      <c r="J99"/>
      <c r="K99"/>
      <c r="L99"/>
      <c r="M99"/>
      <c r="N99"/>
      <c r="O99"/>
      <c r="P99"/>
      <c r="Q99"/>
      <c r="R99"/>
      <c r="S99" s="1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</row>
    <row r="100" spans="2:39" s="32" customFormat="1" ht="15" customHeight="1" x14ac:dyDescent="0.5">
      <c r="B100" s="33"/>
      <c r="C100" s="34"/>
      <c r="D100" s="33"/>
      <c r="E100" s="33"/>
      <c r="F100" s="33"/>
      <c r="G100" s="34"/>
      <c r="H100" s="34"/>
      <c r="I100" s="48"/>
      <c r="J100"/>
      <c r="K100"/>
      <c r="L100"/>
      <c r="M100"/>
      <c r="N100"/>
      <c r="O100"/>
      <c r="P100"/>
      <c r="Q100"/>
      <c r="R100"/>
      <c r="S100" s="1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  <c r="AL100" s="35"/>
      <c r="AM100" s="35"/>
    </row>
    <row r="101" spans="2:39" s="32" customFormat="1" ht="15" customHeight="1" x14ac:dyDescent="0.5">
      <c r="B101" s="33"/>
      <c r="C101" s="34"/>
      <c r="D101" s="33"/>
      <c r="E101" s="33"/>
      <c r="F101" s="33"/>
      <c r="G101" s="34"/>
      <c r="H101" s="34"/>
      <c r="I101" s="48"/>
      <c r="J101"/>
      <c r="K101"/>
      <c r="L101"/>
      <c r="M101"/>
      <c r="N101"/>
      <c r="O101"/>
      <c r="P101"/>
      <c r="Q101"/>
      <c r="R101"/>
      <c r="S101" s="1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  <c r="AG101" s="35"/>
      <c r="AH101" s="35"/>
      <c r="AI101" s="35"/>
      <c r="AJ101" s="35"/>
      <c r="AK101" s="35"/>
      <c r="AL101" s="35"/>
      <c r="AM101" s="35"/>
    </row>
    <row r="102" spans="2:39" s="32" customFormat="1" ht="15" customHeight="1" x14ac:dyDescent="0.5">
      <c r="B102" s="33"/>
      <c r="C102" s="34"/>
      <c r="D102" s="33"/>
      <c r="E102" s="33"/>
      <c r="F102" s="33"/>
      <c r="G102" s="34"/>
      <c r="H102" s="34"/>
      <c r="I102" s="48"/>
      <c r="J102"/>
      <c r="K102"/>
      <c r="L102"/>
      <c r="M102"/>
      <c r="N102"/>
      <c r="O102"/>
      <c r="P102"/>
      <c r="Q102"/>
      <c r="R102"/>
      <c r="S102" s="1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F102" s="35"/>
      <c r="AG102" s="35"/>
      <c r="AH102" s="35"/>
      <c r="AI102" s="35"/>
      <c r="AJ102" s="35"/>
      <c r="AK102" s="35"/>
      <c r="AL102" s="35"/>
      <c r="AM102" s="35"/>
    </row>
    <row r="103" spans="2:39" s="32" customFormat="1" ht="15" customHeight="1" x14ac:dyDescent="0.5">
      <c r="B103" s="33"/>
      <c r="C103" s="34"/>
      <c r="D103" s="33"/>
      <c r="E103" s="33"/>
      <c r="F103" s="33"/>
      <c r="G103" s="34"/>
      <c r="H103" s="34"/>
      <c r="I103" s="48"/>
      <c r="J103"/>
      <c r="K103"/>
      <c r="L103"/>
      <c r="M103"/>
      <c r="N103"/>
      <c r="O103"/>
      <c r="P103"/>
      <c r="Q103"/>
      <c r="R103"/>
      <c r="S103" s="1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  <c r="AH103" s="35"/>
      <c r="AI103" s="35"/>
      <c r="AJ103" s="35"/>
      <c r="AK103" s="35"/>
      <c r="AL103" s="35"/>
      <c r="AM103" s="35"/>
    </row>
    <row r="104" spans="2:39" s="32" customFormat="1" ht="15" customHeight="1" x14ac:dyDescent="0.5">
      <c r="B104" s="33"/>
      <c r="C104" s="34"/>
      <c r="D104" s="33"/>
      <c r="E104" s="33"/>
      <c r="F104" s="33"/>
      <c r="G104" s="34"/>
      <c r="H104" s="34"/>
      <c r="I104" s="48"/>
      <c r="J104"/>
      <c r="K104"/>
      <c r="L104"/>
      <c r="M104"/>
      <c r="N104"/>
      <c r="O104"/>
      <c r="P104"/>
      <c r="Q104"/>
      <c r="R104"/>
      <c r="S104" s="1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  <c r="AG104" s="35"/>
      <c r="AH104" s="35"/>
      <c r="AI104" s="35"/>
      <c r="AJ104" s="35"/>
      <c r="AK104" s="35"/>
      <c r="AL104" s="35"/>
      <c r="AM104" s="35"/>
    </row>
    <row r="105" spans="2:39" s="32" customFormat="1" ht="15" customHeight="1" x14ac:dyDescent="0.5">
      <c r="B105" s="33"/>
      <c r="C105" s="34"/>
      <c r="D105" s="33"/>
      <c r="E105" s="33"/>
      <c r="F105" s="33"/>
      <c r="G105" s="34"/>
      <c r="H105" s="34"/>
      <c r="I105" s="48"/>
      <c r="J105"/>
      <c r="K105"/>
      <c r="L105"/>
      <c r="M105"/>
      <c r="N105"/>
      <c r="O105"/>
      <c r="P105"/>
      <c r="Q105"/>
      <c r="R105"/>
      <c r="S105" s="1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  <c r="AH105" s="35"/>
      <c r="AI105" s="35"/>
      <c r="AJ105" s="35"/>
      <c r="AK105" s="35"/>
      <c r="AL105" s="35"/>
      <c r="AM105" s="35"/>
    </row>
    <row r="106" spans="2:39" s="32" customFormat="1" ht="15" customHeight="1" x14ac:dyDescent="0.5">
      <c r="B106" s="33"/>
      <c r="C106" s="34"/>
      <c r="D106" s="33"/>
      <c r="E106" s="33"/>
      <c r="F106" s="33"/>
      <c r="G106" s="34"/>
      <c r="H106" s="34"/>
      <c r="I106" s="48"/>
      <c r="J106"/>
      <c r="K106"/>
      <c r="L106"/>
      <c r="M106"/>
      <c r="N106"/>
      <c r="O106"/>
      <c r="P106"/>
      <c r="Q106"/>
      <c r="R106"/>
      <c r="S106" s="1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F106" s="35"/>
      <c r="AG106" s="35"/>
      <c r="AH106" s="35"/>
      <c r="AI106" s="35"/>
      <c r="AJ106" s="35"/>
      <c r="AK106" s="35"/>
      <c r="AL106" s="35"/>
      <c r="AM106" s="35"/>
    </row>
    <row r="107" spans="2:39" s="32" customFormat="1" ht="15" customHeight="1" x14ac:dyDescent="0.5">
      <c r="B107" s="33"/>
      <c r="C107" s="34"/>
      <c r="D107" s="33"/>
      <c r="E107" s="33"/>
      <c r="F107" s="33"/>
      <c r="G107" s="34"/>
      <c r="H107" s="34"/>
      <c r="I107" s="48"/>
      <c r="J107"/>
      <c r="K107"/>
      <c r="L107"/>
      <c r="M107"/>
      <c r="N107"/>
      <c r="O107"/>
      <c r="P107"/>
      <c r="Q107"/>
      <c r="R107"/>
      <c r="S107" s="1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F107" s="35"/>
      <c r="AG107" s="35"/>
      <c r="AH107" s="35"/>
      <c r="AI107" s="35"/>
      <c r="AJ107" s="35"/>
      <c r="AK107" s="35"/>
      <c r="AL107" s="35"/>
      <c r="AM107" s="35"/>
    </row>
    <row r="108" spans="2:39" s="32" customFormat="1" ht="15" customHeight="1" x14ac:dyDescent="0.5">
      <c r="B108" s="33"/>
      <c r="C108" s="34"/>
      <c r="D108" s="33"/>
      <c r="E108" s="33"/>
      <c r="F108" s="33"/>
      <c r="G108" s="34"/>
      <c r="H108" s="34"/>
      <c r="I108" s="48"/>
      <c r="J108"/>
      <c r="K108"/>
      <c r="L108"/>
      <c r="M108"/>
      <c r="N108"/>
      <c r="O108"/>
      <c r="P108"/>
      <c r="Q108"/>
      <c r="R108"/>
      <c r="S108" s="1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F108" s="35"/>
      <c r="AG108" s="35"/>
      <c r="AH108" s="35"/>
      <c r="AI108" s="35"/>
      <c r="AJ108" s="35"/>
      <c r="AK108" s="35"/>
      <c r="AL108" s="35"/>
      <c r="AM108" s="35"/>
    </row>
    <row r="109" spans="2:39" s="32" customFormat="1" ht="15" customHeight="1" x14ac:dyDescent="0.5">
      <c r="B109" s="33"/>
      <c r="C109" s="34"/>
      <c r="D109" s="33"/>
      <c r="E109" s="33"/>
      <c r="F109" s="33"/>
      <c r="G109" s="34"/>
      <c r="H109" s="34"/>
      <c r="I109" s="48"/>
      <c r="J109"/>
      <c r="K109"/>
      <c r="L109"/>
      <c r="M109"/>
      <c r="N109"/>
      <c r="O109"/>
      <c r="P109"/>
      <c r="Q109"/>
      <c r="R109"/>
      <c r="S109" s="1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F109" s="35"/>
      <c r="AG109" s="35"/>
      <c r="AH109" s="35"/>
      <c r="AI109" s="35"/>
      <c r="AJ109" s="35"/>
      <c r="AK109" s="35"/>
      <c r="AL109" s="35"/>
      <c r="AM109" s="35"/>
    </row>
    <row r="110" spans="2:39" s="32" customFormat="1" ht="15" customHeight="1" x14ac:dyDescent="0.5">
      <c r="B110" s="33"/>
      <c r="C110" s="34"/>
      <c r="D110" s="33"/>
      <c r="E110" s="33"/>
      <c r="F110" s="33"/>
      <c r="G110" s="34"/>
      <c r="H110" s="34"/>
      <c r="I110" s="48"/>
      <c r="J110"/>
      <c r="K110"/>
      <c r="L110"/>
      <c r="M110"/>
      <c r="N110"/>
      <c r="O110"/>
      <c r="P110"/>
      <c r="Q110"/>
      <c r="R110"/>
      <c r="S110" s="1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</row>
    <row r="111" spans="2:39" s="32" customFormat="1" ht="15" customHeight="1" x14ac:dyDescent="0.5">
      <c r="B111" s="33"/>
      <c r="C111" s="34"/>
      <c r="D111" s="33"/>
      <c r="E111" s="33"/>
      <c r="F111" s="33"/>
      <c r="G111" s="34"/>
      <c r="H111" s="34"/>
      <c r="I111" s="48"/>
      <c r="J111"/>
      <c r="K111"/>
      <c r="L111"/>
      <c r="M111"/>
      <c r="N111"/>
      <c r="O111"/>
      <c r="P111"/>
      <c r="Q111"/>
      <c r="R111"/>
      <c r="S111" s="1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F111" s="35"/>
      <c r="AG111" s="35"/>
      <c r="AH111" s="35"/>
      <c r="AI111" s="35"/>
      <c r="AJ111" s="35"/>
      <c r="AK111" s="35"/>
      <c r="AL111" s="35"/>
      <c r="AM111" s="35"/>
    </row>
    <row r="112" spans="2:39" s="32" customFormat="1" ht="15" customHeight="1" x14ac:dyDescent="0.5">
      <c r="B112" s="33"/>
      <c r="C112" s="34"/>
      <c r="D112" s="33"/>
      <c r="E112" s="33"/>
      <c r="F112" s="33"/>
      <c r="G112" s="34"/>
      <c r="H112" s="34"/>
      <c r="I112" s="48"/>
      <c r="J112"/>
      <c r="K112"/>
      <c r="L112"/>
      <c r="M112"/>
      <c r="N112"/>
      <c r="O112"/>
      <c r="P112"/>
      <c r="Q112"/>
      <c r="R112"/>
      <c r="S112" s="1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  <c r="AG112" s="35"/>
      <c r="AH112" s="35"/>
      <c r="AI112" s="35"/>
      <c r="AJ112" s="35"/>
      <c r="AK112" s="35"/>
      <c r="AL112" s="35"/>
      <c r="AM112" s="35"/>
    </row>
    <row r="113" spans="2:39" s="32" customFormat="1" ht="15" customHeight="1" x14ac:dyDescent="0.5">
      <c r="B113" s="33"/>
      <c r="C113" s="34"/>
      <c r="D113" s="33"/>
      <c r="E113" s="33"/>
      <c r="F113" s="33"/>
      <c r="G113" s="34"/>
      <c r="H113" s="34"/>
      <c r="I113" s="48"/>
      <c r="J113"/>
      <c r="K113"/>
      <c r="L113"/>
      <c r="M113"/>
      <c r="N113"/>
      <c r="O113"/>
      <c r="P113"/>
      <c r="Q113"/>
      <c r="R113"/>
      <c r="S113" s="1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F113" s="35"/>
      <c r="AG113" s="35"/>
      <c r="AH113" s="35"/>
      <c r="AI113" s="35"/>
      <c r="AJ113" s="35"/>
      <c r="AK113" s="35"/>
      <c r="AL113" s="35"/>
      <c r="AM113" s="35"/>
    </row>
    <row r="114" spans="2:39" s="32" customFormat="1" ht="15" customHeight="1" x14ac:dyDescent="0.5">
      <c r="B114" s="33"/>
      <c r="C114" s="34"/>
      <c r="D114" s="33"/>
      <c r="E114" s="33"/>
      <c r="F114" s="33"/>
      <c r="G114" s="34"/>
      <c r="H114" s="34"/>
      <c r="I114" s="48"/>
      <c r="J114"/>
      <c r="K114"/>
      <c r="L114"/>
      <c r="M114"/>
      <c r="N114"/>
      <c r="O114"/>
      <c r="P114"/>
      <c r="Q114"/>
      <c r="R114"/>
      <c r="S114" s="1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F114" s="35"/>
      <c r="AG114" s="35"/>
      <c r="AH114" s="35"/>
      <c r="AI114" s="35"/>
      <c r="AJ114" s="35"/>
      <c r="AK114" s="35"/>
      <c r="AL114" s="35"/>
      <c r="AM114" s="35"/>
    </row>
    <row r="115" spans="2:39" s="32" customFormat="1" ht="15" customHeight="1" x14ac:dyDescent="0.5">
      <c r="B115" s="33"/>
      <c r="C115" s="34"/>
      <c r="D115" s="33"/>
      <c r="E115" s="33"/>
      <c r="F115" s="33"/>
      <c r="I115" s="48"/>
      <c r="J115"/>
      <c r="K115"/>
      <c r="L115"/>
      <c r="M115"/>
      <c r="N115"/>
      <c r="O115"/>
      <c r="P115"/>
      <c r="Q115"/>
      <c r="R115"/>
      <c r="S115" s="1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F115" s="35"/>
      <c r="AG115" s="35"/>
      <c r="AH115" s="35"/>
      <c r="AI115" s="35"/>
      <c r="AJ115" s="35"/>
      <c r="AK115" s="35"/>
      <c r="AL115" s="35"/>
      <c r="AM115" s="35"/>
    </row>
    <row r="116" spans="2:39" s="32" customFormat="1" ht="15" customHeight="1" x14ac:dyDescent="0.5">
      <c r="B116" s="33"/>
      <c r="C116" s="34"/>
      <c r="D116" s="33"/>
      <c r="E116" s="33"/>
      <c r="F116" s="33"/>
      <c r="I116" s="48"/>
      <c r="J116"/>
      <c r="K116"/>
      <c r="L116"/>
      <c r="M116"/>
      <c r="N116"/>
      <c r="O116"/>
      <c r="P116"/>
      <c r="Q116"/>
      <c r="R116"/>
      <c r="S116" s="1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F116" s="35"/>
      <c r="AG116" s="35"/>
      <c r="AH116" s="35"/>
      <c r="AI116" s="35"/>
      <c r="AJ116" s="35"/>
      <c r="AK116" s="35"/>
      <c r="AL116" s="35"/>
      <c r="AM116" s="35"/>
    </row>
    <row r="117" spans="2:39" s="32" customFormat="1" ht="15" customHeight="1" x14ac:dyDescent="0.5">
      <c r="B117" s="33"/>
      <c r="C117" s="34"/>
      <c r="D117" s="33"/>
      <c r="E117" s="33"/>
      <c r="F117" s="33"/>
      <c r="I117" s="48"/>
      <c r="J117"/>
      <c r="K117"/>
      <c r="L117"/>
      <c r="M117"/>
      <c r="N117"/>
      <c r="O117"/>
      <c r="P117"/>
      <c r="Q117"/>
      <c r="R117"/>
      <c r="S117" s="1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F117" s="35"/>
      <c r="AG117" s="35"/>
      <c r="AH117" s="35"/>
      <c r="AI117" s="35"/>
      <c r="AJ117" s="35"/>
      <c r="AK117" s="35"/>
      <c r="AL117" s="35"/>
      <c r="AM117" s="35"/>
    </row>
    <row r="118" spans="2:39" s="32" customFormat="1" ht="15" customHeight="1" x14ac:dyDescent="0.5">
      <c r="B118" s="33"/>
      <c r="C118" s="34"/>
      <c r="D118" s="33"/>
      <c r="E118" s="33"/>
      <c r="F118" s="33"/>
      <c r="I118" s="48"/>
      <c r="J118"/>
      <c r="K118"/>
      <c r="L118"/>
      <c r="M118"/>
      <c r="N118"/>
      <c r="O118"/>
      <c r="P118"/>
      <c r="Q118"/>
      <c r="R118"/>
      <c r="S118" s="1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F118" s="35"/>
      <c r="AG118" s="35"/>
      <c r="AH118" s="35"/>
      <c r="AI118" s="35"/>
      <c r="AJ118" s="35"/>
      <c r="AK118" s="35"/>
      <c r="AL118" s="35"/>
      <c r="AM118" s="35"/>
    </row>
    <row r="119" spans="2:39" s="32" customFormat="1" ht="15" customHeight="1" x14ac:dyDescent="0.5">
      <c r="B119" s="33"/>
      <c r="C119" s="34"/>
      <c r="D119" s="33"/>
      <c r="E119" s="33"/>
      <c r="F119" s="33"/>
      <c r="I119" s="48"/>
      <c r="J119"/>
      <c r="K119"/>
      <c r="L119"/>
      <c r="M119"/>
      <c r="N119"/>
      <c r="O119"/>
      <c r="P119"/>
      <c r="Q119"/>
      <c r="R119"/>
      <c r="S119" s="1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F119" s="35"/>
      <c r="AG119" s="35"/>
      <c r="AH119" s="35"/>
      <c r="AI119" s="35"/>
      <c r="AJ119" s="35"/>
      <c r="AK119" s="35"/>
      <c r="AL119" s="35"/>
      <c r="AM119" s="35"/>
    </row>
    <row r="120" spans="2:39" s="32" customFormat="1" ht="15" customHeight="1" x14ac:dyDescent="0.5">
      <c r="B120" s="33"/>
      <c r="C120" s="34"/>
      <c r="D120" s="33"/>
      <c r="E120" s="33"/>
      <c r="F120" s="33"/>
      <c r="I120" s="48"/>
      <c r="J120"/>
      <c r="K120"/>
      <c r="L120"/>
      <c r="M120"/>
      <c r="N120"/>
      <c r="O120"/>
      <c r="P120"/>
      <c r="Q120"/>
      <c r="R120"/>
      <c r="S120" s="1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F120" s="35"/>
      <c r="AG120" s="35"/>
      <c r="AH120" s="35"/>
      <c r="AI120" s="35"/>
      <c r="AJ120" s="35"/>
      <c r="AK120" s="35"/>
      <c r="AL120" s="35"/>
      <c r="AM120" s="35"/>
    </row>
    <row r="121" spans="2:39" s="32" customFormat="1" ht="15" customHeight="1" x14ac:dyDescent="0.5">
      <c r="B121" s="33"/>
      <c r="C121" s="34"/>
      <c r="D121" s="33"/>
      <c r="E121" s="33"/>
      <c r="F121" s="33"/>
      <c r="I121" s="48"/>
      <c r="J121"/>
      <c r="K121"/>
      <c r="L121"/>
      <c r="M121"/>
      <c r="N121"/>
      <c r="O121"/>
      <c r="P121"/>
      <c r="Q121"/>
      <c r="R121"/>
      <c r="S121" s="1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F121" s="35"/>
      <c r="AG121" s="35"/>
      <c r="AH121" s="35"/>
      <c r="AI121" s="35"/>
      <c r="AJ121" s="35"/>
      <c r="AK121" s="35"/>
      <c r="AL121" s="35"/>
      <c r="AM121" s="35"/>
    </row>
    <row r="122" spans="2:39" s="32" customFormat="1" ht="15" customHeight="1" x14ac:dyDescent="0.5">
      <c r="B122" s="33"/>
      <c r="C122" s="34"/>
      <c r="D122" s="33"/>
      <c r="E122" s="33"/>
      <c r="F122" s="33"/>
      <c r="I122" s="48"/>
      <c r="J122"/>
      <c r="K122"/>
      <c r="L122"/>
      <c r="M122"/>
      <c r="N122"/>
      <c r="O122"/>
      <c r="P122"/>
      <c r="Q122"/>
      <c r="R122"/>
      <c r="S122" s="1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F122" s="35"/>
      <c r="AG122" s="35"/>
      <c r="AH122" s="35"/>
      <c r="AI122" s="35"/>
      <c r="AJ122" s="35"/>
      <c r="AK122" s="35"/>
      <c r="AL122" s="35"/>
      <c r="AM122" s="35"/>
    </row>
    <row r="123" spans="2:39" s="32" customFormat="1" ht="15" customHeight="1" x14ac:dyDescent="0.5">
      <c r="B123" s="33"/>
      <c r="C123" s="34"/>
      <c r="D123" s="33"/>
      <c r="E123" s="33"/>
      <c r="F123" s="33"/>
      <c r="I123" s="48"/>
      <c r="J123"/>
      <c r="K123"/>
      <c r="L123"/>
      <c r="M123"/>
      <c r="N123"/>
      <c r="O123"/>
      <c r="P123"/>
      <c r="Q123"/>
      <c r="R123"/>
      <c r="S123" s="1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F123" s="35"/>
      <c r="AG123" s="35"/>
      <c r="AH123" s="35"/>
      <c r="AI123" s="35"/>
      <c r="AJ123" s="35"/>
      <c r="AK123" s="35"/>
      <c r="AL123" s="35"/>
      <c r="AM123" s="35"/>
    </row>
    <row r="124" spans="2:39" s="32" customFormat="1" ht="15" customHeight="1" x14ac:dyDescent="0.5">
      <c r="B124" s="33"/>
      <c r="C124" s="34"/>
      <c r="D124" s="33"/>
      <c r="E124" s="33"/>
      <c r="F124" s="33"/>
      <c r="I124" s="48"/>
      <c r="J124"/>
      <c r="K124"/>
      <c r="L124"/>
      <c r="M124"/>
      <c r="N124"/>
      <c r="O124"/>
      <c r="P124"/>
      <c r="Q124"/>
      <c r="R124"/>
      <c r="S124" s="1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F124" s="35"/>
      <c r="AG124" s="35"/>
      <c r="AH124" s="35"/>
      <c r="AI124" s="35"/>
      <c r="AJ124" s="35"/>
      <c r="AK124" s="35"/>
      <c r="AL124" s="35"/>
      <c r="AM124" s="35"/>
    </row>
    <row r="125" spans="2:39" s="32" customFormat="1" ht="15" customHeight="1" x14ac:dyDescent="0.5">
      <c r="B125" s="33"/>
      <c r="C125" s="34"/>
      <c r="D125" s="33"/>
      <c r="E125" s="33"/>
      <c r="F125" s="33"/>
      <c r="I125" s="48"/>
      <c r="J125"/>
      <c r="K125"/>
      <c r="L125"/>
      <c r="M125"/>
      <c r="N125"/>
      <c r="O125"/>
      <c r="P125"/>
      <c r="Q125"/>
      <c r="R125"/>
      <c r="S125" s="1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F125" s="35"/>
      <c r="AG125" s="35"/>
      <c r="AH125" s="35"/>
      <c r="AI125" s="35"/>
      <c r="AJ125" s="35"/>
      <c r="AK125" s="35"/>
      <c r="AL125" s="35"/>
      <c r="AM125" s="35"/>
    </row>
    <row r="126" spans="2:39" s="32" customFormat="1" ht="15" customHeight="1" x14ac:dyDescent="0.5">
      <c r="B126" s="33"/>
      <c r="C126" s="34"/>
      <c r="D126" s="33"/>
      <c r="E126" s="33"/>
      <c r="F126" s="33"/>
      <c r="I126" s="48"/>
      <c r="J126"/>
      <c r="K126"/>
      <c r="L126"/>
      <c r="M126"/>
      <c r="N126"/>
      <c r="O126"/>
      <c r="P126"/>
      <c r="Q126"/>
      <c r="R126"/>
      <c r="S126" s="1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F126" s="35"/>
      <c r="AG126" s="35"/>
      <c r="AH126" s="35"/>
      <c r="AI126" s="35"/>
      <c r="AJ126" s="35"/>
      <c r="AK126" s="35"/>
      <c r="AL126" s="35"/>
      <c r="AM126" s="35"/>
    </row>
    <row r="127" spans="2:39" s="32" customFormat="1" ht="15" customHeight="1" x14ac:dyDescent="0.5">
      <c r="B127" s="33"/>
      <c r="C127" s="34"/>
      <c r="D127" s="33"/>
      <c r="E127" s="33"/>
      <c r="F127" s="33"/>
      <c r="I127" s="48"/>
      <c r="J127"/>
      <c r="K127"/>
      <c r="L127"/>
      <c r="M127"/>
      <c r="N127"/>
      <c r="O127"/>
      <c r="P127"/>
      <c r="Q127"/>
      <c r="R127"/>
      <c r="S127" s="1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F127" s="35"/>
      <c r="AG127" s="35"/>
      <c r="AH127" s="35"/>
      <c r="AI127" s="35"/>
      <c r="AJ127" s="35"/>
      <c r="AK127" s="35"/>
      <c r="AL127" s="35"/>
      <c r="AM127" s="35"/>
    </row>
    <row r="128" spans="2:39" s="32" customFormat="1" ht="15" customHeight="1" x14ac:dyDescent="0.5">
      <c r="B128" s="33"/>
      <c r="C128" s="34"/>
      <c r="D128" s="33"/>
      <c r="E128" s="33"/>
      <c r="F128" s="33"/>
      <c r="I128" s="48"/>
      <c r="J128"/>
      <c r="K128"/>
      <c r="L128"/>
      <c r="M128"/>
      <c r="N128"/>
      <c r="O128"/>
      <c r="P128"/>
      <c r="Q128"/>
      <c r="R128"/>
      <c r="S128" s="1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F128" s="35"/>
      <c r="AG128" s="35"/>
      <c r="AH128" s="35"/>
      <c r="AI128" s="35"/>
      <c r="AJ128" s="35"/>
      <c r="AK128" s="35"/>
      <c r="AL128" s="35"/>
      <c r="AM128" s="35"/>
    </row>
    <row r="129" spans="2:39" s="32" customFormat="1" ht="15" customHeight="1" x14ac:dyDescent="0.5">
      <c r="B129" s="33"/>
      <c r="C129" s="34"/>
      <c r="D129" s="33"/>
      <c r="E129" s="33"/>
      <c r="F129" s="33"/>
      <c r="I129" s="48"/>
      <c r="J129"/>
      <c r="K129"/>
      <c r="L129"/>
      <c r="M129"/>
      <c r="N129"/>
      <c r="O129"/>
      <c r="P129"/>
      <c r="Q129"/>
      <c r="R129"/>
      <c r="S129" s="1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F129" s="35"/>
      <c r="AG129" s="35"/>
      <c r="AH129" s="35"/>
      <c r="AI129" s="35"/>
      <c r="AJ129" s="35"/>
      <c r="AK129" s="35"/>
      <c r="AL129" s="35"/>
      <c r="AM129" s="35"/>
    </row>
    <row r="130" spans="2:39" s="32" customFormat="1" ht="15" customHeight="1" x14ac:dyDescent="0.5">
      <c r="B130" s="33"/>
      <c r="C130" s="34"/>
      <c r="D130" s="33"/>
      <c r="E130" s="33"/>
      <c r="F130" s="33"/>
      <c r="I130" s="48"/>
      <c r="J130"/>
      <c r="K130"/>
      <c r="L130"/>
      <c r="M130"/>
      <c r="N130"/>
      <c r="O130"/>
      <c r="P130"/>
      <c r="Q130"/>
      <c r="R130"/>
      <c r="S130" s="1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F130" s="35"/>
      <c r="AG130" s="35"/>
      <c r="AH130" s="35"/>
      <c r="AI130" s="35"/>
      <c r="AJ130" s="35"/>
      <c r="AK130" s="35"/>
      <c r="AL130" s="35"/>
      <c r="AM130" s="35"/>
    </row>
    <row r="131" spans="2:39" s="32" customFormat="1" ht="15" customHeight="1" x14ac:dyDescent="0.5">
      <c r="B131" s="33"/>
      <c r="C131" s="34"/>
      <c r="D131" s="33"/>
      <c r="E131" s="33"/>
      <c r="F131" s="33"/>
      <c r="I131" s="48"/>
      <c r="J131"/>
      <c r="K131"/>
      <c r="L131"/>
      <c r="M131"/>
      <c r="N131"/>
      <c r="O131"/>
      <c r="P131"/>
      <c r="Q131"/>
      <c r="R131"/>
      <c r="S131" s="1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F131" s="35"/>
      <c r="AG131" s="35"/>
      <c r="AH131" s="35"/>
      <c r="AI131" s="35"/>
      <c r="AJ131" s="35"/>
      <c r="AK131" s="35"/>
      <c r="AL131" s="35"/>
      <c r="AM131" s="35"/>
    </row>
    <row r="132" spans="2:39" s="32" customFormat="1" ht="15" customHeight="1" x14ac:dyDescent="0.5">
      <c r="B132" s="33"/>
      <c r="C132" s="34"/>
      <c r="D132" s="33"/>
      <c r="E132" s="33"/>
      <c r="F132" s="33"/>
      <c r="I132" s="48"/>
      <c r="J132"/>
      <c r="K132"/>
      <c r="L132"/>
      <c r="M132"/>
      <c r="N132"/>
      <c r="O132"/>
      <c r="P132"/>
      <c r="Q132"/>
      <c r="R132"/>
      <c r="S132" s="1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F132" s="35"/>
      <c r="AG132" s="35"/>
      <c r="AH132" s="35"/>
      <c r="AI132" s="35"/>
      <c r="AJ132" s="35"/>
      <c r="AK132" s="35"/>
      <c r="AL132" s="35"/>
      <c r="AM132" s="35"/>
    </row>
    <row r="133" spans="2:39" s="32" customFormat="1" ht="15" customHeight="1" x14ac:dyDescent="0.5">
      <c r="B133" s="33"/>
      <c r="C133" s="34"/>
      <c r="D133" s="33"/>
      <c r="E133" s="33"/>
      <c r="F133" s="33"/>
      <c r="I133" s="48"/>
      <c r="J133"/>
      <c r="K133"/>
      <c r="L133"/>
      <c r="M133"/>
      <c r="N133"/>
      <c r="O133"/>
      <c r="P133"/>
      <c r="Q133"/>
      <c r="R133"/>
      <c r="S133" s="1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F133" s="35"/>
      <c r="AG133" s="35"/>
      <c r="AH133" s="35"/>
      <c r="AI133" s="35"/>
      <c r="AJ133" s="35"/>
      <c r="AK133" s="35"/>
      <c r="AL133" s="35"/>
      <c r="AM133" s="35"/>
    </row>
    <row r="134" spans="2:39" s="32" customFormat="1" ht="15" customHeight="1" x14ac:dyDescent="0.5">
      <c r="B134" s="33"/>
      <c r="C134" s="34"/>
      <c r="D134" s="33"/>
      <c r="E134" s="33"/>
      <c r="F134" s="33"/>
      <c r="I134" s="48"/>
      <c r="J134"/>
      <c r="K134"/>
      <c r="L134"/>
      <c r="M134"/>
      <c r="N134"/>
      <c r="O134"/>
      <c r="P134"/>
      <c r="Q134"/>
      <c r="R134"/>
      <c r="S134" s="1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F134" s="35"/>
      <c r="AG134" s="35"/>
      <c r="AH134" s="35"/>
      <c r="AI134" s="35"/>
      <c r="AJ134" s="35"/>
      <c r="AK134" s="35"/>
      <c r="AL134" s="35"/>
      <c r="AM134" s="35"/>
    </row>
    <row r="135" spans="2:39" s="32" customFormat="1" ht="15" customHeight="1" x14ac:dyDescent="0.5">
      <c r="B135" s="33"/>
      <c r="C135" s="34"/>
      <c r="D135" s="33"/>
      <c r="E135" s="33"/>
      <c r="F135" s="33"/>
      <c r="I135" s="48"/>
      <c r="J135"/>
      <c r="K135"/>
      <c r="L135"/>
      <c r="M135"/>
      <c r="N135"/>
      <c r="O135"/>
      <c r="P135"/>
      <c r="Q135"/>
      <c r="R135"/>
      <c r="S135" s="1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F135" s="35"/>
      <c r="AG135" s="35"/>
      <c r="AH135" s="35"/>
      <c r="AI135" s="35"/>
      <c r="AJ135" s="35"/>
      <c r="AK135" s="35"/>
      <c r="AL135" s="35"/>
      <c r="AM135" s="35"/>
    </row>
    <row r="136" spans="2:39" s="32" customFormat="1" ht="15" customHeight="1" x14ac:dyDescent="0.5">
      <c r="B136" s="33"/>
      <c r="C136" s="34"/>
      <c r="D136" s="33"/>
      <c r="E136" s="33"/>
      <c r="F136" s="33"/>
      <c r="I136" s="48"/>
      <c r="J136"/>
      <c r="K136"/>
      <c r="L136"/>
      <c r="M136"/>
      <c r="N136"/>
      <c r="O136"/>
      <c r="P136"/>
      <c r="Q136"/>
      <c r="R136"/>
      <c r="S136" s="1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F136" s="35"/>
      <c r="AG136" s="35"/>
      <c r="AH136" s="35"/>
      <c r="AI136" s="35"/>
      <c r="AJ136" s="35"/>
      <c r="AK136" s="35"/>
      <c r="AL136" s="35"/>
      <c r="AM136" s="35"/>
    </row>
    <row r="137" spans="2:39" s="32" customFormat="1" ht="15" customHeight="1" x14ac:dyDescent="0.5">
      <c r="B137" s="33"/>
      <c r="C137" s="34"/>
      <c r="D137" s="33"/>
      <c r="E137" s="33"/>
      <c r="F137" s="33"/>
      <c r="I137" s="48"/>
      <c r="J137"/>
      <c r="K137"/>
      <c r="L137"/>
      <c r="M137"/>
      <c r="N137"/>
      <c r="O137"/>
      <c r="P137"/>
      <c r="Q137"/>
      <c r="R137"/>
      <c r="S137" s="1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F137" s="35"/>
      <c r="AG137" s="35"/>
      <c r="AH137" s="35"/>
      <c r="AI137" s="35"/>
      <c r="AJ137" s="35"/>
      <c r="AK137" s="35"/>
      <c r="AL137" s="35"/>
      <c r="AM137" s="35"/>
    </row>
    <row r="138" spans="2:39" s="32" customFormat="1" ht="15" customHeight="1" x14ac:dyDescent="0.5">
      <c r="B138" s="33"/>
      <c r="C138" s="34"/>
      <c r="D138" s="33"/>
      <c r="E138" s="33"/>
      <c r="F138" s="33"/>
      <c r="I138" s="48"/>
      <c r="J138"/>
      <c r="K138"/>
      <c r="L138"/>
      <c r="M138"/>
      <c r="N138"/>
      <c r="O138"/>
      <c r="P138"/>
      <c r="Q138"/>
      <c r="R138"/>
      <c r="S138" s="1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F138" s="35"/>
      <c r="AG138" s="35"/>
      <c r="AH138" s="35"/>
      <c r="AI138" s="35"/>
      <c r="AJ138" s="35"/>
      <c r="AK138" s="35"/>
      <c r="AL138" s="35"/>
      <c r="AM138" s="35"/>
    </row>
    <row r="139" spans="2:39" s="32" customFormat="1" ht="15" customHeight="1" x14ac:dyDescent="0.5">
      <c r="B139" s="33"/>
      <c r="C139" s="34"/>
      <c r="D139" s="33"/>
      <c r="E139" s="33"/>
      <c r="F139" s="33"/>
      <c r="I139" s="48"/>
      <c r="J139"/>
      <c r="K139"/>
      <c r="L139"/>
      <c r="M139"/>
      <c r="N139"/>
      <c r="O139"/>
      <c r="P139"/>
      <c r="Q139"/>
      <c r="R139"/>
      <c r="S139" s="1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F139" s="35"/>
      <c r="AG139" s="35"/>
      <c r="AH139" s="35"/>
      <c r="AI139" s="35"/>
      <c r="AJ139" s="35"/>
      <c r="AK139" s="35"/>
      <c r="AL139" s="35"/>
      <c r="AM139" s="35"/>
    </row>
    <row r="140" spans="2:39" s="32" customFormat="1" ht="15" customHeight="1" x14ac:dyDescent="0.5">
      <c r="B140" s="33"/>
      <c r="C140" s="34"/>
      <c r="D140" s="33"/>
      <c r="E140" s="33"/>
      <c r="F140" s="33"/>
      <c r="I140" s="48"/>
      <c r="J140"/>
      <c r="K140"/>
      <c r="L140"/>
      <c r="M140"/>
      <c r="N140"/>
      <c r="O140"/>
      <c r="P140"/>
      <c r="Q140"/>
      <c r="R140"/>
      <c r="S140" s="1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F140" s="35"/>
      <c r="AG140" s="35"/>
      <c r="AH140" s="35"/>
      <c r="AI140" s="35"/>
      <c r="AJ140" s="35"/>
      <c r="AK140" s="35"/>
      <c r="AL140" s="35"/>
      <c r="AM140" s="35"/>
    </row>
    <row r="141" spans="2:39" s="32" customFormat="1" ht="15" customHeight="1" x14ac:dyDescent="0.5">
      <c r="B141" s="33"/>
      <c r="C141" s="34"/>
      <c r="D141" s="33"/>
      <c r="E141" s="33"/>
      <c r="F141" s="33"/>
      <c r="I141" s="48"/>
      <c r="J141"/>
      <c r="K141"/>
      <c r="L141"/>
      <c r="M141"/>
      <c r="N141"/>
      <c r="O141"/>
      <c r="P141"/>
      <c r="Q141"/>
      <c r="R141"/>
      <c r="S141" s="1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F141" s="35"/>
      <c r="AG141" s="35"/>
      <c r="AH141" s="35"/>
      <c r="AI141" s="35"/>
      <c r="AJ141" s="35"/>
      <c r="AK141" s="35"/>
      <c r="AL141" s="35"/>
      <c r="AM141" s="35"/>
    </row>
    <row r="142" spans="2:39" s="32" customFormat="1" ht="15" customHeight="1" x14ac:dyDescent="0.5">
      <c r="B142" s="33"/>
      <c r="C142" s="34"/>
      <c r="D142" s="33"/>
      <c r="E142" s="33"/>
      <c r="F142" s="33"/>
      <c r="J142"/>
      <c r="K142"/>
      <c r="L142"/>
      <c r="M142"/>
      <c r="N142"/>
      <c r="O142"/>
      <c r="P142"/>
      <c r="Q142"/>
      <c r="R142"/>
      <c r="S142" s="1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F142" s="35"/>
      <c r="AG142" s="35"/>
      <c r="AH142" s="35"/>
      <c r="AI142" s="35"/>
      <c r="AJ142" s="35"/>
      <c r="AK142" s="35"/>
      <c r="AL142" s="35"/>
      <c r="AM142" s="35"/>
    </row>
    <row r="143" spans="2:39" s="32" customFormat="1" ht="15" customHeight="1" x14ac:dyDescent="0.5">
      <c r="B143" s="33"/>
      <c r="C143" s="34"/>
      <c r="D143" s="33"/>
      <c r="E143" s="33"/>
      <c r="F143" s="33"/>
      <c r="J143"/>
      <c r="K143"/>
      <c r="L143"/>
      <c r="M143"/>
      <c r="N143"/>
      <c r="O143"/>
      <c r="P143"/>
      <c r="Q143"/>
      <c r="R143"/>
      <c r="S143" s="15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F143" s="35"/>
      <c r="AG143" s="35"/>
      <c r="AH143" s="35"/>
      <c r="AI143" s="35"/>
      <c r="AJ143" s="35"/>
      <c r="AK143" s="35"/>
      <c r="AL143" s="35"/>
      <c r="AM143" s="35"/>
    </row>
    <row r="144" spans="2:39" s="32" customFormat="1" ht="15" customHeight="1" x14ac:dyDescent="0.5">
      <c r="B144" s="33"/>
      <c r="C144" s="34"/>
      <c r="D144" s="33"/>
      <c r="E144" s="33"/>
      <c r="F144" s="33"/>
      <c r="J144"/>
      <c r="K144"/>
      <c r="L144"/>
      <c r="M144"/>
      <c r="N144"/>
      <c r="O144"/>
      <c r="P144"/>
      <c r="Q144"/>
      <c r="R144"/>
      <c r="S144" s="1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F144" s="35"/>
      <c r="AG144" s="35"/>
      <c r="AH144" s="35"/>
      <c r="AI144" s="35"/>
      <c r="AJ144" s="35"/>
      <c r="AK144" s="35"/>
      <c r="AL144" s="35"/>
      <c r="AM144" s="35"/>
    </row>
    <row r="145" spans="2:39" s="32" customFormat="1" ht="15" customHeight="1" x14ac:dyDescent="0.5">
      <c r="B145" s="33"/>
      <c r="C145" s="34"/>
      <c r="D145" s="33"/>
      <c r="E145" s="33"/>
      <c r="F145" s="33"/>
      <c r="J145"/>
      <c r="K145"/>
      <c r="L145"/>
      <c r="M145"/>
      <c r="N145"/>
      <c r="O145"/>
      <c r="P145"/>
      <c r="Q145"/>
      <c r="R145"/>
      <c r="S145" s="15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F145" s="35"/>
      <c r="AG145" s="35"/>
      <c r="AH145" s="35"/>
      <c r="AI145" s="35"/>
      <c r="AJ145" s="35"/>
      <c r="AK145" s="35"/>
      <c r="AL145" s="35"/>
      <c r="AM145" s="35"/>
    </row>
    <row r="146" spans="2:39" s="32" customFormat="1" ht="15" customHeight="1" x14ac:dyDescent="0.5">
      <c r="B146" s="33"/>
      <c r="C146" s="34"/>
      <c r="D146" s="33"/>
      <c r="E146" s="33"/>
      <c r="F146" s="33"/>
      <c r="J146"/>
      <c r="K146"/>
      <c r="L146"/>
      <c r="M146"/>
      <c r="N146"/>
      <c r="O146"/>
      <c r="P146"/>
      <c r="Q146"/>
      <c r="R146"/>
      <c r="S146" s="15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F146" s="35"/>
      <c r="AG146" s="35"/>
      <c r="AH146" s="35"/>
      <c r="AI146" s="35"/>
      <c r="AJ146" s="35"/>
      <c r="AK146" s="35"/>
      <c r="AL146" s="35"/>
      <c r="AM146" s="35"/>
    </row>
    <row r="147" spans="2:39" s="32" customFormat="1" ht="15" customHeight="1" x14ac:dyDescent="0.5">
      <c r="B147" s="33"/>
      <c r="C147" s="34"/>
      <c r="D147" s="33"/>
      <c r="E147" s="33"/>
      <c r="F147" s="33"/>
      <c r="J147"/>
      <c r="K147"/>
      <c r="L147"/>
      <c r="M147"/>
      <c r="N147"/>
      <c r="O147"/>
      <c r="P147"/>
      <c r="Q147"/>
      <c r="R147"/>
      <c r="S147" s="1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F147" s="35"/>
      <c r="AG147" s="35"/>
      <c r="AH147" s="35"/>
      <c r="AI147" s="35"/>
      <c r="AJ147" s="35"/>
      <c r="AK147" s="35"/>
      <c r="AL147" s="35"/>
      <c r="AM147" s="35"/>
    </row>
    <row r="148" spans="2:39" s="32" customFormat="1" ht="15" customHeight="1" x14ac:dyDescent="0.5">
      <c r="B148" s="33"/>
      <c r="C148" s="34"/>
      <c r="D148" s="33"/>
      <c r="E148" s="33"/>
      <c r="F148" s="33"/>
      <c r="J148"/>
      <c r="K148"/>
      <c r="L148"/>
      <c r="M148"/>
      <c r="N148"/>
      <c r="O148"/>
      <c r="P148"/>
      <c r="Q148"/>
      <c r="R148"/>
      <c r="S148" s="1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F148" s="35"/>
      <c r="AG148" s="35"/>
      <c r="AH148" s="35"/>
      <c r="AI148" s="35"/>
      <c r="AJ148" s="35"/>
      <c r="AK148" s="35"/>
      <c r="AL148" s="35"/>
      <c r="AM148" s="35"/>
    </row>
    <row r="149" spans="2:39" s="32" customFormat="1" ht="15" customHeight="1" x14ac:dyDescent="0.5">
      <c r="B149" s="33"/>
      <c r="C149" s="34"/>
      <c r="D149" s="33"/>
      <c r="E149" s="33"/>
      <c r="F149" s="33"/>
      <c r="J149"/>
      <c r="K149"/>
      <c r="L149"/>
      <c r="M149"/>
      <c r="N149"/>
      <c r="O149"/>
      <c r="P149"/>
      <c r="Q149"/>
      <c r="R149"/>
      <c r="S149" s="1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F149" s="35"/>
      <c r="AG149" s="35"/>
      <c r="AH149" s="35"/>
      <c r="AI149" s="35"/>
      <c r="AJ149" s="35"/>
      <c r="AK149" s="35"/>
      <c r="AL149" s="35"/>
      <c r="AM149" s="35"/>
    </row>
    <row r="150" spans="2:39" s="32" customFormat="1" ht="15" customHeight="1" x14ac:dyDescent="0.5">
      <c r="B150" s="33"/>
      <c r="C150" s="34"/>
      <c r="D150" s="33"/>
      <c r="E150" s="33"/>
      <c r="F150" s="33"/>
      <c r="J150"/>
      <c r="K150"/>
      <c r="L150"/>
      <c r="M150"/>
      <c r="N150"/>
      <c r="O150"/>
      <c r="P150"/>
      <c r="Q150"/>
      <c r="R150"/>
      <c r="S150" s="15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F150" s="35"/>
      <c r="AG150" s="35"/>
      <c r="AH150" s="35"/>
      <c r="AI150" s="35"/>
      <c r="AJ150" s="35"/>
      <c r="AK150" s="35"/>
      <c r="AL150" s="35"/>
      <c r="AM150" s="35"/>
    </row>
    <row r="151" spans="2:39" s="32" customFormat="1" ht="15" customHeight="1" x14ac:dyDescent="0.5">
      <c r="B151" s="33"/>
      <c r="C151" s="34"/>
      <c r="D151" s="33"/>
      <c r="E151" s="33"/>
      <c r="F151" s="33"/>
      <c r="J151"/>
      <c r="K151"/>
      <c r="L151"/>
      <c r="M151"/>
      <c r="N151"/>
      <c r="O151"/>
      <c r="P151"/>
      <c r="Q151"/>
      <c r="R151"/>
      <c r="S151" s="1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F151" s="35"/>
      <c r="AG151" s="35"/>
      <c r="AH151" s="35"/>
      <c r="AI151" s="35"/>
      <c r="AJ151" s="35"/>
      <c r="AK151" s="35"/>
      <c r="AL151" s="35"/>
      <c r="AM151" s="35"/>
    </row>
    <row r="152" spans="2:39" s="32" customFormat="1" ht="15" customHeight="1" x14ac:dyDescent="0.5">
      <c r="B152" s="33"/>
      <c r="C152" s="34"/>
      <c r="D152" s="33"/>
      <c r="E152" s="33"/>
      <c r="F152" s="33"/>
      <c r="J152"/>
      <c r="K152"/>
      <c r="L152"/>
      <c r="M152"/>
      <c r="N152"/>
      <c r="O152"/>
      <c r="P152"/>
      <c r="Q152"/>
      <c r="R152"/>
      <c r="S152" s="1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F152" s="35"/>
      <c r="AG152" s="35"/>
      <c r="AH152" s="35"/>
      <c r="AI152" s="35"/>
      <c r="AJ152" s="35"/>
      <c r="AK152" s="35"/>
      <c r="AL152" s="35"/>
      <c r="AM152" s="35"/>
    </row>
    <row r="153" spans="2:39" s="32" customFormat="1" ht="15" customHeight="1" x14ac:dyDescent="0.5">
      <c r="B153" s="33"/>
      <c r="C153" s="34"/>
      <c r="D153" s="33"/>
      <c r="E153" s="33"/>
      <c r="F153" s="33"/>
      <c r="J153"/>
      <c r="K153"/>
      <c r="L153"/>
      <c r="M153"/>
      <c r="N153"/>
      <c r="O153"/>
      <c r="P153"/>
      <c r="Q153"/>
      <c r="R153"/>
      <c r="S153" s="1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F153" s="35"/>
      <c r="AG153" s="35"/>
      <c r="AH153" s="35"/>
      <c r="AI153" s="35"/>
      <c r="AJ153" s="35"/>
      <c r="AK153" s="35"/>
      <c r="AL153" s="35"/>
      <c r="AM153" s="35"/>
    </row>
    <row r="154" spans="2:39" s="32" customFormat="1" ht="15" customHeight="1" x14ac:dyDescent="0.5">
      <c r="B154" s="33"/>
      <c r="C154" s="34"/>
      <c r="D154" s="33"/>
      <c r="E154" s="33"/>
      <c r="F154" s="33"/>
      <c r="J154"/>
      <c r="K154"/>
      <c r="L154"/>
      <c r="M154"/>
      <c r="N154"/>
      <c r="O154"/>
      <c r="P154"/>
      <c r="Q154"/>
      <c r="R154"/>
      <c r="S154" s="1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F154" s="35"/>
      <c r="AG154" s="35"/>
      <c r="AH154" s="35"/>
      <c r="AI154" s="35"/>
      <c r="AJ154" s="35"/>
      <c r="AK154" s="35"/>
      <c r="AL154" s="35"/>
      <c r="AM154" s="35"/>
    </row>
    <row r="155" spans="2:39" s="32" customFormat="1" ht="15" customHeight="1" x14ac:dyDescent="0.5">
      <c r="B155" s="33"/>
      <c r="C155" s="34"/>
      <c r="D155" s="33"/>
      <c r="E155" s="33"/>
      <c r="F155" s="33"/>
      <c r="J155"/>
      <c r="K155"/>
      <c r="L155"/>
      <c r="M155"/>
      <c r="N155"/>
      <c r="O155"/>
      <c r="P155"/>
      <c r="Q155"/>
      <c r="R155"/>
      <c r="S155" s="1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F155" s="35"/>
      <c r="AG155" s="35"/>
      <c r="AH155" s="35"/>
      <c r="AI155" s="35"/>
      <c r="AJ155" s="35"/>
      <c r="AK155" s="35"/>
      <c r="AL155" s="35"/>
      <c r="AM155" s="35"/>
    </row>
    <row r="156" spans="2:39" s="32" customFormat="1" ht="15" customHeight="1" x14ac:dyDescent="0.5">
      <c r="B156" s="33"/>
      <c r="C156" s="34"/>
      <c r="D156" s="33"/>
      <c r="E156" s="33"/>
      <c r="F156" s="33"/>
      <c r="J156"/>
      <c r="K156"/>
      <c r="L156"/>
      <c r="M156"/>
      <c r="N156"/>
      <c r="O156"/>
      <c r="P156"/>
      <c r="Q156"/>
      <c r="R156"/>
      <c r="S156" s="1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F156" s="35"/>
      <c r="AG156" s="35"/>
      <c r="AH156" s="35"/>
      <c r="AI156" s="35"/>
      <c r="AJ156" s="35"/>
      <c r="AK156" s="35"/>
      <c r="AL156" s="35"/>
      <c r="AM156" s="35"/>
    </row>
    <row r="157" spans="2:39" s="32" customFormat="1" ht="15" customHeight="1" x14ac:dyDescent="0.5">
      <c r="B157" s="33"/>
      <c r="C157" s="34"/>
      <c r="D157" s="33"/>
      <c r="E157" s="33"/>
      <c r="F157" s="33"/>
      <c r="J157"/>
      <c r="K157"/>
      <c r="L157"/>
      <c r="M157"/>
      <c r="N157"/>
      <c r="O157"/>
      <c r="P157"/>
      <c r="Q157"/>
      <c r="R157"/>
      <c r="S157" s="1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F157" s="35"/>
      <c r="AG157" s="35"/>
      <c r="AH157" s="35"/>
      <c r="AI157" s="35"/>
      <c r="AJ157" s="35"/>
      <c r="AK157" s="35"/>
      <c r="AL157" s="35"/>
      <c r="AM157" s="35"/>
    </row>
    <row r="158" spans="2:39" s="32" customFormat="1" ht="15" customHeight="1" x14ac:dyDescent="0.45">
      <c r="B158" s="33"/>
      <c r="C158" s="34"/>
      <c r="D158" s="33"/>
      <c r="E158" s="33"/>
      <c r="F158" s="33"/>
      <c r="J158" s="36"/>
      <c r="K158" s="36"/>
      <c r="L158" s="36"/>
      <c r="M158" s="36"/>
      <c r="N158" s="36"/>
      <c r="O158" s="36"/>
      <c r="P158" s="36"/>
      <c r="Q158" s="36"/>
      <c r="R158" s="36"/>
      <c r="S158" s="1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F158" s="35"/>
      <c r="AG158" s="35"/>
      <c r="AH158" s="35"/>
      <c r="AI158" s="35"/>
      <c r="AJ158" s="35"/>
      <c r="AK158" s="35"/>
      <c r="AL158" s="35"/>
      <c r="AM158" s="35"/>
    </row>
    <row r="159" spans="2:39" s="32" customFormat="1" ht="15" customHeight="1" x14ac:dyDescent="0.45">
      <c r="B159" s="33"/>
      <c r="C159" s="34"/>
      <c r="D159" s="33"/>
      <c r="E159" s="33"/>
      <c r="F159" s="33"/>
      <c r="J159" s="36"/>
      <c r="K159" s="36"/>
      <c r="L159" s="36"/>
      <c r="M159" s="36"/>
      <c r="N159" s="36"/>
      <c r="O159" s="36"/>
      <c r="P159" s="36"/>
      <c r="Q159" s="36"/>
      <c r="R159" s="36"/>
      <c r="S159" s="1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F159" s="35"/>
      <c r="AG159" s="35"/>
      <c r="AH159" s="35"/>
      <c r="AI159" s="35"/>
      <c r="AJ159" s="35"/>
      <c r="AK159" s="35"/>
      <c r="AL159" s="35"/>
      <c r="AM159" s="35"/>
    </row>
    <row r="160" spans="2:39" s="32" customFormat="1" ht="15" customHeight="1" x14ac:dyDescent="0.45">
      <c r="B160" s="33"/>
      <c r="C160" s="34"/>
      <c r="D160" s="33"/>
      <c r="E160" s="33"/>
      <c r="F160" s="33"/>
      <c r="J160" s="36"/>
      <c r="K160" s="36"/>
      <c r="L160" s="36"/>
      <c r="M160" s="36"/>
      <c r="N160" s="36"/>
      <c r="O160" s="36"/>
      <c r="P160" s="36"/>
      <c r="Q160" s="36"/>
      <c r="R160" s="36"/>
      <c r="S160" s="1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F160" s="35"/>
      <c r="AG160" s="35"/>
      <c r="AH160" s="35"/>
      <c r="AI160" s="35"/>
      <c r="AJ160" s="35"/>
      <c r="AK160" s="35"/>
      <c r="AL160" s="35"/>
      <c r="AM160" s="35"/>
    </row>
    <row r="161" spans="2:39" s="32" customFormat="1" ht="15" customHeight="1" x14ac:dyDescent="0.45">
      <c r="B161" s="33"/>
      <c r="C161" s="34"/>
      <c r="D161" s="33"/>
      <c r="E161" s="33"/>
      <c r="F161" s="33"/>
      <c r="J161" s="36"/>
      <c r="K161" s="36"/>
      <c r="L161" s="36"/>
      <c r="M161" s="36"/>
      <c r="N161" s="36"/>
      <c r="O161" s="36"/>
      <c r="P161" s="36"/>
      <c r="Q161" s="36"/>
      <c r="R161" s="36"/>
      <c r="S161" s="1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F161" s="35"/>
      <c r="AG161" s="35"/>
      <c r="AH161" s="35"/>
      <c r="AI161" s="35"/>
      <c r="AJ161" s="35"/>
      <c r="AK161" s="35"/>
      <c r="AL161" s="35"/>
      <c r="AM161" s="35"/>
    </row>
    <row r="162" spans="2:39" s="32" customFormat="1" ht="15" customHeight="1" x14ac:dyDescent="0.45">
      <c r="B162" s="33"/>
      <c r="C162" s="34"/>
      <c r="D162" s="33"/>
      <c r="E162" s="33"/>
      <c r="F162" s="33"/>
      <c r="J162" s="36"/>
      <c r="K162" s="36"/>
      <c r="L162" s="36"/>
      <c r="M162" s="36"/>
      <c r="N162" s="36"/>
      <c r="O162" s="36"/>
      <c r="P162" s="36"/>
      <c r="Q162" s="36"/>
      <c r="R162" s="36"/>
      <c r="S162" s="15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F162" s="35"/>
      <c r="AG162" s="35"/>
      <c r="AH162" s="35"/>
      <c r="AI162" s="35"/>
      <c r="AJ162" s="35"/>
      <c r="AK162" s="35"/>
      <c r="AL162" s="35"/>
      <c r="AM162" s="35"/>
    </row>
    <row r="163" spans="2:39" s="32" customFormat="1" ht="15" customHeight="1" x14ac:dyDescent="0.45">
      <c r="B163" s="33"/>
      <c r="C163" s="34"/>
      <c r="D163" s="33"/>
      <c r="E163" s="33"/>
      <c r="F163" s="33"/>
      <c r="J163" s="36"/>
      <c r="K163" s="36"/>
      <c r="L163" s="36"/>
      <c r="M163" s="36"/>
      <c r="N163" s="36"/>
      <c r="O163" s="36"/>
      <c r="P163" s="36"/>
      <c r="Q163" s="36"/>
      <c r="R163" s="36"/>
      <c r="S163" s="15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F163" s="35"/>
      <c r="AG163" s="35"/>
      <c r="AH163" s="35"/>
      <c r="AI163" s="35"/>
      <c r="AJ163" s="35"/>
      <c r="AK163" s="35"/>
      <c r="AL163" s="35"/>
      <c r="AM163" s="35"/>
    </row>
    <row r="164" spans="2:39" s="32" customFormat="1" ht="15" customHeight="1" x14ac:dyDescent="0.45">
      <c r="B164" s="33"/>
      <c r="C164" s="34"/>
      <c r="D164" s="33"/>
      <c r="E164" s="33"/>
      <c r="F164" s="33"/>
      <c r="J164" s="36"/>
      <c r="K164" s="36"/>
      <c r="L164" s="36"/>
      <c r="M164" s="36"/>
      <c r="N164" s="36"/>
      <c r="O164" s="36"/>
      <c r="P164" s="36"/>
      <c r="Q164" s="36"/>
      <c r="R164" s="36"/>
      <c r="S164" s="15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F164" s="35"/>
      <c r="AG164" s="35"/>
      <c r="AH164" s="35"/>
      <c r="AI164" s="35"/>
      <c r="AJ164" s="35"/>
      <c r="AK164" s="35"/>
      <c r="AL164" s="35"/>
      <c r="AM164" s="35"/>
    </row>
    <row r="165" spans="2:39" s="32" customFormat="1" ht="15" customHeight="1" x14ac:dyDescent="0.45">
      <c r="B165" s="33"/>
      <c r="C165" s="34"/>
      <c r="D165" s="33"/>
      <c r="E165" s="33"/>
      <c r="F165" s="33"/>
      <c r="J165" s="36"/>
      <c r="K165" s="36"/>
      <c r="L165" s="36"/>
      <c r="M165" s="36"/>
      <c r="N165" s="36"/>
      <c r="O165" s="36"/>
      <c r="P165" s="36"/>
      <c r="Q165" s="36"/>
      <c r="R165" s="36"/>
      <c r="S165" s="15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F165" s="35"/>
      <c r="AG165" s="35"/>
      <c r="AH165" s="35"/>
      <c r="AI165" s="35"/>
      <c r="AJ165" s="35"/>
      <c r="AK165" s="35"/>
      <c r="AL165" s="35"/>
      <c r="AM165" s="35"/>
    </row>
    <row r="166" spans="2:39" s="32" customFormat="1" ht="15" customHeight="1" x14ac:dyDescent="0.45">
      <c r="B166" s="33"/>
      <c r="C166" s="34"/>
      <c r="D166" s="33"/>
      <c r="E166" s="33"/>
      <c r="F166" s="33"/>
      <c r="J166" s="36"/>
      <c r="K166" s="36"/>
      <c r="L166" s="36"/>
      <c r="M166" s="36"/>
      <c r="N166" s="36"/>
      <c r="O166" s="36"/>
      <c r="P166" s="36"/>
      <c r="Q166" s="36"/>
      <c r="R166" s="36"/>
      <c r="S166" s="15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F166" s="35"/>
      <c r="AG166" s="35"/>
      <c r="AH166" s="35"/>
      <c r="AI166" s="35"/>
      <c r="AJ166" s="35"/>
      <c r="AK166" s="35"/>
      <c r="AL166" s="35"/>
      <c r="AM166" s="35"/>
    </row>
    <row r="167" spans="2:39" s="32" customFormat="1" ht="15" customHeight="1" x14ac:dyDescent="0.45">
      <c r="B167" s="33"/>
      <c r="C167" s="34"/>
      <c r="D167" s="33"/>
      <c r="E167" s="33"/>
      <c r="F167" s="33"/>
      <c r="J167" s="36"/>
      <c r="K167" s="36"/>
      <c r="L167" s="36"/>
      <c r="M167" s="36"/>
      <c r="N167" s="36"/>
      <c r="O167" s="36"/>
      <c r="P167" s="36"/>
      <c r="Q167" s="36"/>
      <c r="R167" s="36"/>
      <c r="S167" s="15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F167" s="35"/>
      <c r="AG167" s="35"/>
      <c r="AH167" s="35"/>
      <c r="AI167" s="35"/>
      <c r="AJ167" s="35"/>
      <c r="AK167" s="35"/>
      <c r="AL167" s="35"/>
      <c r="AM167" s="35"/>
    </row>
    <row r="168" spans="2:39" s="32" customFormat="1" ht="15" customHeight="1" x14ac:dyDescent="0.45">
      <c r="B168" s="33"/>
      <c r="C168" s="34"/>
      <c r="D168" s="33"/>
      <c r="E168" s="33"/>
      <c r="F168" s="33"/>
      <c r="J168" s="36"/>
      <c r="K168" s="36"/>
      <c r="L168" s="36"/>
      <c r="M168" s="36"/>
      <c r="N168" s="36"/>
      <c r="O168" s="36"/>
      <c r="P168" s="36"/>
      <c r="Q168" s="36"/>
      <c r="R168" s="36"/>
      <c r="S168" s="15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F168" s="35"/>
      <c r="AG168" s="35"/>
      <c r="AH168" s="35"/>
      <c r="AI168" s="35"/>
      <c r="AJ168" s="35"/>
      <c r="AK168" s="35"/>
      <c r="AL168" s="35"/>
      <c r="AM168" s="35"/>
    </row>
    <row r="169" spans="2:39" s="32" customFormat="1" ht="15" customHeight="1" x14ac:dyDescent="0.45">
      <c r="B169" s="33"/>
      <c r="C169" s="34"/>
      <c r="D169" s="33"/>
      <c r="E169" s="33"/>
      <c r="F169" s="33"/>
      <c r="J169" s="36"/>
      <c r="K169" s="36"/>
      <c r="L169" s="36"/>
      <c r="M169" s="36"/>
      <c r="N169" s="36"/>
      <c r="O169" s="36"/>
      <c r="P169" s="36"/>
      <c r="Q169" s="36"/>
      <c r="R169" s="36"/>
      <c r="S169" s="15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F169" s="35"/>
      <c r="AG169" s="35"/>
      <c r="AH169" s="35"/>
      <c r="AI169" s="35"/>
      <c r="AJ169" s="35"/>
      <c r="AK169" s="35"/>
      <c r="AL169" s="35"/>
      <c r="AM169" s="35"/>
    </row>
    <row r="170" spans="2:39" s="32" customFormat="1" ht="15" customHeight="1" x14ac:dyDescent="0.45">
      <c r="B170" s="33"/>
      <c r="C170" s="34"/>
      <c r="D170" s="33"/>
      <c r="E170" s="33"/>
      <c r="F170" s="33"/>
      <c r="J170" s="36"/>
      <c r="K170" s="36"/>
      <c r="L170" s="36"/>
      <c r="M170" s="36"/>
      <c r="N170" s="36"/>
      <c r="O170" s="36"/>
      <c r="P170" s="36"/>
      <c r="Q170" s="36"/>
      <c r="R170" s="36"/>
      <c r="S170" s="1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F170" s="35"/>
      <c r="AG170" s="35"/>
      <c r="AH170" s="35"/>
      <c r="AI170" s="35"/>
      <c r="AJ170" s="35"/>
      <c r="AK170" s="35"/>
      <c r="AL170" s="35"/>
      <c r="AM170" s="35"/>
    </row>
    <row r="171" spans="2:39" s="32" customFormat="1" ht="15" customHeight="1" x14ac:dyDescent="0.45">
      <c r="B171" s="33"/>
      <c r="C171" s="34"/>
      <c r="D171" s="33"/>
      <c r="E171" s="33"/>
      <c r="F171" s="33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F171" s="35"/>
      <c r="AG171" s="35"/>
      <c r="AH171" s="35"/>
      <c r="AI171" s="35"/>
      <c r="AJ171" s="35"/>
      <c r="AK171" s="35"/>
      <c r="AL171" s="35"/>
      <c r="AM171" s="35"/>
    </row>
    <row r="172" spans="2:39" s="32" customFormat="1" ht="15" customHeight="1" x14ac:dyDescent="0.45">
      <c r="B172" s="33"/>
      <c r="C172" s="34"/>
      <c r="D172" s="33"/>
      <c r="E172" s="33"/>
      <c r="F172" s="33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F172" s="35"/>
      <c r="AG172" s="35"/>
      <c r="AH172" s="35"/>
      <c r="AI172" s="35"/>
      <c r="AJ172" s="35"/>
      <c r="AK172" s="35"/>
      <c r="AL172" s="35"/>
      <c r="AM172" s="35"/>
    </row>
    <row r="173" spans="2:39" s="32" customFormat="1" ht="15" customHeight="1" x14ac:dyDescent="0.45">
      <c r="B173" s="33"/>
      <c r="C173" s="34"/>
      <c r="D173" s="33"/>
      <c r="E173" s="33"/>
      <c r="F173" s="33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F173" s="35"/>
      <c r="AG173" s="35"/>
      <c r="AH173" s="35"/>
      <c r="AI173" s="35"/>
      <c r="AJ173" s="35"/>
      <c r="AK173" s="35"/>
      <c r="AL173" s="35"/>
      <c r="AM173" s="35"/>
    </row>
    <row r="174" spans="2:39" s="32" customFormat="1" ht="15" customHeight="1" x14ac:dyDescent="0.45">
      <c r="B174" s="33"/>
      <c r="C174" s="34"/>
      <c r="D174" s="33"/>
      <c r="E174" s="33"/>
      <c r="F174" s="33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F174" s="35"/>
      <c r="AG174" s="35"/>
      <c r="AH174" s="35"/>
      <c r="AI174" s="35"/>
      <c r="AJ174" s="35"/>
      <c r="AK174" s="35"/>
      <c r="AL174" s="35"/>
      <c r="AM174" s="35"/>
    </row>
    <row r="175" spans="2:39" s="32" customFormat="1" ht="15" customHeight="1" x14ac:dyDescent="0.45">
      <c r="B175" s="33"/>
      <c r="C175" s="34"/>
      <c r="D175" s="33"/>
      <c r="E175" s="33"/>
      <c r="F175" s="33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F175" s="35"/>
      <c r="AG175" s="35"/>
      <c r="AH175" s="35"/>
      <c r="AI175" s="35"/>
      <c r="AJ175" s="35"/>
      <c r="AK175" s="35"/>
      <c r="AL175" s="35"/>
      <c r="AM175" s="35"/>
    </row>
    <row r="176" spans="2:39" s="32" customFormat="1" ht="15" customHeight="1" x14ac:dyDescent="0.45">
      <c r="B176" s="33"/>
      <c r="C176" s="34"/>
      <c r="D176" s="33"/>
      <c r="E176" s="33"/>
      <c r="F176" s="33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  <c r="AK176" s="35"/>
      <c r="AL176" s="35"/>
      <c r="AM176" s="35"/>
    </row>
    <row r="177" spans="2:39" s="32" customFormat="1" ht="15" customHeight="1" x14ac:dyDescent="0.45">
      <c r="B177" s="33"/>
      <c r="C177" s="34"/>
      <c r="D177" s="33"/>
      <c r="E177" s="33"/>
      <c r="F177" s="33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F177" s="35"/>
      <c r="AG177" s="35"/>
      <c r="AH177" s="35"/>
      <c r="AI177" s="35"/>
      <c r="AJ177" s="35"/>
      <c r="AK177" s="35"/>
      <c r="AL177" s="35"/>
      <c r="AM177" s="35"/>
    </row>
    <row r="178" spans="2:39" s="32" customFormat="1" ht="15" customHeight="1" x14ac:dyDescent="0.45">
      <c r="B178" s="33"/>
      <c r="C178" s="34"/>
      <c r="D178" s="33"/>
      <c r="E178" s="33"/>
      <c r="F178" s="33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F178" s="35"/>
      <c r="AG178" s="35"/>
      <c r="AH178" s="35"/>
      <c r="AI178" s="35"/>
      <c r="AJ178" s="35"/>
      <c r="AK178" s="35"/>
      <c r="AL178" s="35"/>
      <c r="AM178" s="35"/>
    </row>
    <row r="179" spans="2:39" s="32" customFormat="1" ht="15" customHeight="1" x14ac:dyDescent="0.45">
      <c r="B179" s="33"/>
      <c r="C179" s="34"/>
      <c r="D179" s="33"/>
      <c r="E179" s="33"/>
      <c r="F179" s="33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F179" s="35"/>
      <c r="AG179" s="35"/>
      <c r="AH179" s="35"/>
      <c r="AI179" s="35"/>
      <c r="AJ179" s="35"/>
      <c r="AK179" s="35"/>
      <c r="AL179" s="35"/>
      <c r="AM179" s="35"/>
    </row>
    <row r="180" spans="2:39" s="32" customFormat="1" ht="15" customHeight="1" x14ac:dyDescent="0.45">
      <c r="B180" s="33"/>
      <c r="C180" s="34"/>
      <c r="D180" s="33"/>
      <c r="E180" s="33"/>
      <c r="F180" s="33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  <c r="AM180" s="35"/>
    </row>
    <row r="181" spans="2:39" s="32" customFormat="1" ht="15" customHeight="1" x14ac:dyDescent="0.45">
      <c r="B181" s="33"/>
      <c r="C181" s="34"/>
      <c r="D181" s="33"/>
      <c r="E181" s="33"/>
      <c r="F181" s="33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  <c r="AK181" s="35"/>
      <c r="AL181" s="35"/>
      <c r="AM181" s="35"/>
    </row>
    <row r="182" spans="2:39" s="32" customFormat="1" ht="15" customHeight="1" x14ac:dyDescent="0.45">
      <c r="B182" s="33"/>
      <c r="C182" s="34"/>
      <c r="D182" s="33"/>
      <c r="E182" s="33"/>
      <c r="F182" s="33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  <c r="AK182" s="35"/>
      <c r="AL182" s="35"/>
      <c r="AM182" s="35"/>
    </row>
    <row r="183" spans="2:39" s="32" customFormat="1" ht="15" customHeight="1" x14ac:dyDescent="0.45">
      <c r="B183" s="33"/>
      <c r="C183" s="34"/>
      <c r="D183" s="33"/>
      <c r="E183" s="33"/>
      <c r="F183" s="33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</row>
    <row r="184" spans="2:39" s="32" customFormat="1" ht="15" customHeight="1" x14ac:dyDescent="0.45">
      <c r="B184" s="33"/>
      <c r="C184" s="34"/>
      <c r="D184" s="33"/>
      <c r="E184" s="33"/>
      <c r="F184" s="33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F184" s="35"/>
      <c r="AG184" s="35"/>
      <c r="AH184" s="35"/>
      <c r="AI184" s="35"/>
      <c r="AJ184" s="35"/>
      <c r="AK184" s="35"/>
      <c r="AL184" s="35"/>
      <c r="AM184" s="35"/>
    </row>
    <row r="185" spans="2:39" s="32" customFormat="1" ht="15" customHeight="1" x14ac:dyDescent="0.45">
      <c r="B185" s="33"/>
      <c r="C185" s="34"/>
      <c r="D185" s="33"/>
      <c r="E185" s="33"/>
      <c r="F185" s="33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F185" s="35"/>
      <c r="AG185" s="35"/>
      <c r="AH185" s="35"/>
      <c r="AI185" s="35"/>
      <c r="AJ185" s="35"/>
      <c r="AK185" s="35"/>
      <c r="AL185" s="35"/>
      <c r="AM185" s="35"/>
    </row>
    <row r="186" spans="2:39" s="32" customFormat="1" ht="15" customHeight="1" x14ac:dyDescent="0.45">
      <c r="B186" s="33"/>
      <c r="C186" s="34"/>
      <c r="D186" s="33"/>
      <c r="E186" s="33"/>
      <c r="F186" s="33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F186" s="35"/>
      <c r="AG186" s="35"/>
      <c r="AH186" s="35"/>
      <c r="AI186" s="35"/>
      <c r="AJ186" s="35"/>
      <c r="AK186" s="35"/>
      <c r="AL186" s="35"/>
      <c r="AM186" s="35"/>
    </row>
    <row r="187" spans="2:39" s="32" customFormat="1" ht="15" customHeight="1" x14ac:dyDescent="0.45">
      <c r="B187" s="33"/>
      <c r="C187" s="34"/>
      <c r="D187" s="33"/>
      <c r="E187" s="33"/>
      <c r="F187" s="33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F187" s="35"/>
      <c r="AG187" s="35"/>
      <c r="AH187" s="35"/>
      <c r="AI187" s="35"/>
      <c r="AJ187" s="35"/>
      <c r="AK187" s="35"/>
      <c r="AL187" s="35"/>
      <c r="AM187" s="35"/>
    </row>
    <row r="188" spans="2:39" s="32" customFormat="1" ht="15" customHeight="1" x14ac:dyDescent="0.45">
      <c r="B188" s="33"/>
      <c r="C188" s="34"/>
      <c r="D188" s="33"/>
      <c r="E188" s="33"/>
      <c r="F188" s="33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F188" s="35"/>
      <c r="AG188" s="35"/>
      <c r="AH188" s="35"/>
      <c r="AI188" s="35"/>
      <c r="AJ188" s="35"/>
      <c r="AK188" s="35"/>
      <c r="AL188" s="35"/>
      <c r="AM188" s="35"/>
    </row>
    <row r="189" spans="2:39" s="32" customFormat="1" ht="15" customHeight="1" x14ac:dyDescent="0.45">
      <c r="B189" s="33"/>
      <c r="C189" s="34"/>
      <c r="D189" s="33"/>
      <c r="E189" s="33"/>
      <c r="F189" s="33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F189" s="35"/>
      <c r="AG189" s="35"/>
      <c r="AH189" s="35"/>
      <c r="AI189" s="35"/>
      <c r="AJ189" s="35"/>
      <c r="AK189" s="35"/>
      <c r="AL189" s="35"/>
      <c r="AM189" s="35"/>
    </row>
    <row r="190" spans="2:39" s="32" customFormat="1" ht="15" customHeight="1" x14ac:dyDescent="0.45">
      <c r="B190" s="33"/>
      <c r="C190" s="34"/>
      <c r="D190" s="33"/>
      <c r="E190" s="33"/>
      <c r="F190" s="33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</row>
    <row r="191" spans="2:39" s="32" customFormat="1" ht="15" customHeight="1" x14ac:dyDescent="0.45">
      <c r="B191" s="33"/>
      <c r="C191" s="34"/>
      <c r="D191" s="33"/>
      <c r="E191" s="33"/>
      <c r="F191" s="33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</row>
    <row r="192" spans="2:39" s="32" customFormat="1" ht="15" customHeight="1" x14ac:dyDescent="0.45">
      <c r="B192" s="33"/>
      <c r="C192" s="34"/>
      <c r="D192" s="33"/>
      <c r="E192" s="33"/>
      <c r="F192" s="33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F192" s="35"/>
      <c r="AG192" s="35"/>
      <c r="AH192" s="35"/>
      <c r="AI192" s="35"/>
      <c r="AJ192" s="35"/>
      <c r="AK192" s="35"/>
      <c r="AL192" s="35"/>
      <c r="AM192" s="35"/>
    </row>
    <row r="193" spans="2:39" s="32" customFormat="1" ht="15" customHeight="1" x14ac:dyDescent="0.45">
      <c r="B193" s="33"/>
      <c r="C193" s="34"/>
      <c r="D193" s="33"/>
      <c r="E193" s="33"/>
      <c r="F193" s="33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F193" s="35"/>
      <c r="AG193" s="35"/>
      <c r="AH193" s="35"/>
      <c r="AI193" s="35"/>
      <c r="AJ193" s="35"/>
      <c r="AK193" s="35"/>
      <c r="AL193" s="35"/>
      <c r="AM193" s="35"/>
    </row>
    <row r="194" spans="2:39" s="32" customFormat="1" ht="15" customHeight="1" x14ac:dyDescent="0.45">
      <c r="B194" s="33"/>
      <c r="C194" s="34"/>
      <c r="D194" s="33"/>
      <c r="E194" s="33"/>
      <c r="F194" s="33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F194" s="35"/>
      <c r="AG194" s="35"/>
      <c r="AH194" s="35"/>
      <c r="AI194" s="35"/>
      <c r="AJ194" s="35"/>
      <c r="AK194" s="35"/>
      <c r="AL194" s="35"/>
      <c r="AM194" s="35"/>
    </row>
    <row r="195" spans="2:39" s="32" customFormat="1" ht="15" customHeight="1" x14ac:dyDescent="0.45">
      <c r="B195" s="33"/>
      <c r="C195" s="34"/>
      <c r="D195" s="33"/>
      <c r="E195" s="33"/>
      <c r="F195" s="33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F195" s="35"/>
      <c r="AG195" s="35"/>
      <c r="AH195" s="35"/>
      <c r="AI195" s="35"/>
      <c r="AJ195" s="35"/>
      <c r="AK195" s="35"/>
      <c r="AL195" s="35"/>
      <c r="AM195" s="35"/>
    </row>
    <row r="196" spans="2:39" s="32" customFormat="1" ht="15" customHeight="1" x14ac:dyDescent="0.45">
      <c r="B196" s="33"/>
      <c r="C196" s="34"/>
      <c r="D196" s="33"/>
      <c r="E196" s="33"/>
      <c r="F196" s="33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</row>
    <row r="197" spans="2:39" s="32" customFormat="1" ht="15" customHeight="1" x14ac:dyDescent="0.45">
      <c r="B197" s="33"/>
      <c r="C197" s="34"/>
      <c r="D197" s="33"/>
      <c r="E197" s="33"/>
      <c r="F197" s="33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</row>
    <row r="198" spans="2:39" s="32" customFormat="1" ht="15" customHeight="1" x14ac:dyDescent="0.45">
      <c r="B198" s="33"/>
      <c r="C198" s="34"/>
      <c r="D198" s="33"/>
      <c r="E198" s="33"/>
      <c r="F198" s="33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F198" s="35"/>
      <c r="AG198" s="35"/>
      <c r="AH198" s="35"/>
      <c r="AI198" s="35"/>
      <c r="AJ198" s="35"/>
      <c r="AK198" s="35"/>
      <c r="AL198" s="35"/>
      <c r="AM198" s="35"/>
    </row>
    <row r="199" spans="2:39" s="32" customFormat="1" ht="15" customHeight="1" x14ac:dyDescent="0.45">
      <c r="B199" s="33"/>
      <c r="C199" s="34"/>
      <c r="D199" s="33"/>
      <c r="E199" s="33"/>
      <c r="F199" s="33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  <c r="AK199" s="35"/>
      <c r="AL199" s="35"/>
      <c r="AM199" s="35"/>
    </row>
    <row r="200" spans="2:39" s="32" customFormat="1" ht="15" customHeight="1" x14ac:dyDescent="0.45">
      <c r="B200" s="33"/>
      <c r="C200" s="34"/>
      <c r="D200" s="33"/>
      <c r="E200" s="33"/>
      <c r="F200" s="33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F200" s="35"/>
      <c r="AG200" s="35"/>
      <c r="AH200" s="35"/>
      <c r="AI200" s="35"/>
      <c r="AJ200" s="35"/>
      <c r="AK200" s="35"/>
      <c r="AL200" s="35"/>
      <c r="AM200" s="35"/>
    </row>
    <row r="201" spans="2:39" s="32" customFormat="1" ht="15" customHeight="1" x14ac:dyDescent="0.45">
      <c r="B201" s="33"/>
      <c r="C201" s="34"/>
      <c r="D201" s="33"/>
      <c r="E201" s="33"/>
      <c r="F201" s="33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  <c r="AK201" s="35"/>
      <c r="AL201" s="35"/>
      <c r="AM201" s="35"/>
    </row>
    <row r="202" spans="2:39" s="32" customFormat="1" ht="15" customHeight="1" x14ac:dyDescent="0.45">
      <c r="B202" s="33"/>
      <c r="C202" s="34"/>
      <c r="D202" s="33"/>
      <c r="E202" s="33"/>
      <c r="F202" s="33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F202" s="35"/>
      <c r="AG202" s="35"/>
      <c r="AH202" s="35"/>
      <c r="AI202" s="35"/>
      <c r="AJ202" s="35"/>
      <c r="AK202" s="35"/>
      <c r="AL202" s="35"/>
      <c r="AM202" s="35"/>
    </row>
    <row r="203" spans="2:39" s="32" customFormat="1" ht="15" customHeight="1" x14ac:dyDescent="0.45">
      <c r="B203" s="33"/>
      <c r="C203" s="34"/>
      <c r="D203" s="33"/>
      <c r="E203" s="33"/>
      <c r="F203" s="33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</row>
    <row r="204" spans="2:39" s="32" customFormat="1" ht="15" customHeight="1" x14ac:dyDescent="0.45">
      <c r="B204" s="33"/>
      <c r="C204" s="34"/>
      <c r="D204" s="33"/>
      <c r="E204" s="33"/>
      <c r="F204" s="33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F204" s="35"/>
      <c r="AG204" s="35"/>
      <c r="AH204" s="35"/>
      <c r="AI204" s="35"/>
      <c r="AJ204" s="35"/>
      <c r="AK204" s="35"/>
      <c r="AL204" s="35"/>
      <c r="AM204" s="35"/>
    </row>
    <row r="205" spans="2:39" s="32" customFormat="1" ht="15" customHeight="1" x14ac:dyDescent="0.45">
      <c r="B205" s="33"/>
      <c r="C205" s="34"/>
      <c r="D205" s="33"/>
      <c r="E205" s="33"/>
      <c r="F205" s="33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F205" s="35"/>
      <c r="AG205" s="35"/>
      <c r="AH205" s="35"/>
      <c r="AI205" s="35"/>
      <c r="AJ205" s="35"/>
      <c r="AK205" s="35"/>
      <c r="AL205" s="35"/>
      <c r="AM205" s="35"/>
    </row>
    <row r="206" spans="2:39" s="32" customFormat="1" ht="15" customHeight="1" x14ac:dyDescent="0.45">
      <c r="B206" s="33"/>
      <c r="C206" s="34"/>
      <c r="D206" s="33"/>
      <c r="E206" s="33"/>
      <c r="F206" s="33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F206" s="35"/>
      <c r="AG206" s="35"/>
      <c r="AH206" s="35"/>
      <c r="AI206" s="35"/>
      <c r="AJ206" s="35"/>
      <c r="AK206" s="35"/>
      <c r="AL206" s="35"/>
      <c r="AM206" s="35"/>
    </row>
    <row r="207" spans="2:39" s="32" customFormat="1" ht="15" customHeight="1" x14ac:dyDescent="0.45">
      <c r="B207" s="33"/>
      <c r="C207" s="34"/>
      <c r="D207" s="33"/>
      <c r="E207" s="33"/>
      <c r="F207" s="33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F207" s="35"/>
      <c r="AG207" s="35"/>
      <c r="AH207" s="35"/>
      <c r="AI207" s="35"/>
      <c r="AJ207" s="35"/>
      <c r="AK207" s="35"/>
      <c r="AL207" s="35"/>
      <c r="AM207" s="35"/>
    </row>
    <row r="208" spans="2:39" s="32" customFormat="1" ht="15" customHeight="1" x14ac:dyDescent="0.45">
      <c r="B208" s="33"/>
      <c r="C208" s="34"/>
      <c r="D208" s="33"/>
      <c r="E208" s="33"/>
      <c r="F208" s="33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F208" s="35"/>
      <c r="AG208" s="35"/>
      <c r="AH208" s="35"/>
      <c r="AI208" s="35"/>
      <c r="AJ208" s="35"/>
      <c r="AK208" s="35"/>
      <c r="AL208" s="35"/>
      <c r="AM208" s="35"/>
    </row>
    <row r="209" spans="2:39" s="32" customFormat="1" ht="15" customHeight="1" x14ac:dyDescent="0.45">
      <c r="B209" s="33"/>
      <c r="C209" s="34"/>
      <c r="D209" s="33"/>
      <c r="E209" s="33"/>
      <c r="F209" s="33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F209" s="35"/>
      <c r="AG209" s="35"/>
      <c r="AH209" s="35"/>
      <c r="AI209" s="35"/>
      <c r="AJ209" s="35"/>
      <c r="AK209" s="35"/>
      <c r="AL209" s="35"/>
      <c r="AM209" s="35"/>
    </row>
    <row r="210" spans="2:39" s="32" customFormat="1" ht="15" customHeight="1" x14ac:dyDescent="0.45">
      <c r="B210" s="33"/>
      <c r="C210" s="34"/>
      <c r="D210" s="33"/>
      <c r="E210" s="33"/>
      <c r="F210" s="33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F210" s="35"/>
      <c r="AG210" s="35"/>
      <c r="AH210" s="35"/>
      <c r="AI210" s="35"/>
      <c r="AJ210" s="35"/>
      <c r="AK210" s="35"/>
      <c r="AL210" s="35"/>
      <c r="AM210" s="35"/>
    </row>
    <row r="211" spans="2:39" s="32" customFormat="1" ht="15" customHeight="1" x14ac:dyDescent="0.45">
      <c r="B211" s="33"/>
      <c r="C211" s="34"/>
      <c r="D211" s="33"/>
      <c r="E211" s="33"/>
      <c r="F211" s="33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F211" s="35"/>
      <c r="AG211" s="35"/>
      <c r="AH211" s="35"/>
      <c r="AI211" s="35"/>
      <c r="AJ211" s="35"/>
      <c r="AK211" s="35"/>
      <c r="AL211" s="35"/>
      <c r="AM211" s="35"/>
    </row>
    <row r="212" spans="2:39" s="32" customFormat="1" ht="15" customHeight="1" x14ac:dyDescent="0.45">
      <c r="B212" s="33"/>
      <c r="C212" s="34"/>
      <c r="D212" s="33"/>
      <c r="E212" s="33"/>
      <c r="F212" s="33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F212" s="35"/>
      <c r="AG212" s="35"/>
      <c r="AH212" s="35"/>
      <c r="AI212" s="35"/>
      <c r="AJ212" s="35"/>
      <c r="AK212" s="35"/>
      <c r="AL212" s="35"/>
      <c r="AM212" s="35"/>
    </row>
    <row r="213" spans="2:39" s="32" customFormat="1" ht="15" customHeight="1" x14ac:dyDescent="0.45">
      <c r="B213" s="33"/>
      <c r="C213" s="34"/>
      <c r="D213" s="33"/>
      <c r="E213" s="33"/>
      <c r="F213" s="33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F213" s="35"/>
      <c r="AG213" s="35"/>
      <c r="AH213" s="35"/>
      <c r="AI213" s="35"/>
      <c r="AJ213" s="35"/>
      <c r="AK213" s="35"/>
      <c r="AL213" s="35"/>
      <c r="AM213" s="35"/>
    </row>
    <row r="214" spans="2:39" s="32" customFormat="1" ht="15" customHeight="1" x14ac:dyDescent="0.45">
      <c r="B214" s="33"/>
      <c r="C214" s="34"/>
      <c r="D214" s="33"/>
      <c r="E214" s="33"/>
      <c r="F214" s="33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F214" s="35"/>
      <c r="AG214" s="35"/>
      <c r="AH214" s="35"/>
      <c r="AI214" s="35"/>
      <c r="AJ214" s="35"/>
      <c r="AK214" s="35"/>
      <c r="AL214" s="35"/>
      <c r="AM214" s="35"/>
    </row>
    <row r="215" spans="2:39" s="32" customFormat="1" ht="15" customHeight="1" x14ac:dyDescent="0.45">
      <c r="B215" s="33"/>
      <c r="C215" s="34"/>
      <c r="D215" s="33"/>
      <c r="E215" s="33"/>
      <c r="F215" s="33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</row>
    <row r="216" spans="2:39" s="32" customFormat="1" ht="15" customHeight="1" x14ac:dyDescent="0.45">
      <c r="B216" s="33"/>
      <c r="C216" s="34"/>
      <c r="D216" s="33"/>
      <c r="E216" s="33"/>
      <c r="F216" s="33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F216" s="35"/>
      <c r="AG216" s="35"/>
      <c r="AH216" s="35"/>
      <c r="AI216" s="35"/>
      <c r="AJ216" s="35"/>
      <c r="AK216" s="35"/>
      <c r="AL216" s="35"/>
      <c r="AM216" s="35"/>
    </row>
    <row r="217" spans="2:39" s="32" customFormat="1" ht="15" customHeight="1" x14ac:dyDescent="0.45">
      <c r="B217" s="33"/>
      <c r="C217" s="34"/>
      <c r="D217" s="33"/>
      <c r="E217" s="33"/>
      <c r="F217" s="33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F217" s="35"/>
      <c r="AG217" s="35"/>
      <c r="AH217" s="35"/>
      <c r="AI217" s="35"/>
      <c r="AJ217" s="35"/>
      <c r="AK217" s="35"/>
      <c r="AL217" s="35"/>
      <c r="AM217" s="35"/>
    </row>
    <row r="218" spans="2:39" s="32" customFormat="1" ht="15" customHeight="1" x14ac:dyDescent="0.45">
      <c r="B218" s="33"/>
      <c r="C218" s="34"/>
      <c r="D218" s="33"/>
      <c r="E218" s="33"/>
      <c r="F218" s="33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F218" s="35"/>
      <c r="AG218" s="35"/>
      <c r="AH218" s="35"/>
      <c r="AI218" s="35"/>
      <c r="AJ218" s="35"/>
      <c r="AK218" s="35"/>
      <c r="AL218" s="35"/>
      <c r="AM218" s="35"/>
    </row>
    <row r="219" spans="2:39" s="32" customFormat="1" ht="15" customHeight="1" x14ac:dyDescent="0.45">
      <c r="B219" s="33"/>
      <c r="C219" s="34"/>
      <c r="D219" s="33"/>
      <c r="E219" s="33"/>
      <c r="F219" s="33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F219" s="35"/>
      <c r="AG219" s="35"/>
      <c r="AH219" s="35"/>
      <c r="AI219" s="35"/>
      <c r="AJ219" s="35"/>
      <c r="AK219" s="35"/>
      <c r="AL219" s="35"/>
      <c r="AM219" s="35"/>
    </row>
    <row r="220" spans="2:39" s="32" customFormat="1" ht="15" customHeight="1" x14ac:dyDescent="0.45">
      <c r="B220" s="33"/>
      <c r="C220" s="34"/>
      <c r="D220" s="33"/>
      <c r="E220" s="33"/>
      <c r="F220" s="33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</row>
    <row r="221" spans="2:39" s="32" customFormat="1" ht="15" customHeight="1" x14ac:dyDescent="0.45">
      <c r="B221" s="33"/>
      <c r="C221" s="34"/>
      <c r="D221" s="33"/>
      <c r="E221" s="33"/>
      <c r="F221" s="33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F221" s="35"/>
      <c r="AG221" s="35"/>
      <c r="AH221" s="35"/>
      <c r="AI221" s="35"/>
      <c r="AJ221" s="35"/>
      <c r="AK221" s="35"/>
      <c r="AL221" s="35"/>
      <c r="AM221" s="35"/>
    </row>
    <row r="222" spans="2:39" s="32" customFormat="1" ht="15" customHeight="1" x14ac:dyDescent="0.45">
      <c r="B222" s="33"/>
      <c r="C222" s="34"/>
      <c r="D222" s="33"/>
      <c r="E222" s="33"/>
      <c r="F222" s="33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F222" s="35"/>
      <c r="AG222" s="35"/>
      <c r="AH222" s="35"/>
      <c r="AI222" s="35"/>
      <c r="AJ222" s="35"/>
      <c r="AK222" s="35"/>
      <c r="AL222" s="35"/>
      <c r="AM222" s="35"/>
    </row>
    <row r="223" spans="2:39" s="32" customFormat="1" ht="15" customHeight="1" x14ac:dyDescent="0.45">
      <c r="B223" s="33"/>
      <c r="C223" s="34"/>
      <c r="D223" s="33"/>
      <c r="E223" s="33"/>
      <c r="F223" s="33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F223" s="35"/>
      <c r="AG223" s="35"/>
      <c r="AH223" s="35"/>
      <c r="AI223" s="35"/>
      <c r="AJ223" s="35"/>
      <c r="AK223" s="35"/>
      <c r="AL223" s="35"/>
      <c r="AM223" s="35"/>
    </row>
    <row r="224" spans="2:39" s="32" customFormat="1" ht="15" customHeight="1" x14ac:dyDescent="0.45">
      <c r="B224" s="33"/>
      <c r="C224" s="34"/>
      <c r="D224" s="33"/>
      <c r="E224" s="33"/>
      <c r="F224" s="33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F224" s="35"/>
      <c r="AG224" s="35"/>
      <c r="AH224" s="35"/>
      <c r="AI224" s="35"/>
      <c r="AJ224" s="35"/>
      <c r="AK224" s="35"/>
      <c r="AL224" s="35"/>
      <c r="AM224" s="35"/>
    </row>
    <row r="225" spans="2:39" s="32" customFormat="1" ht="15" customHeight="1" x14ac:dyDescent="0.45">
      <c r="B225" s="33"/>
      <c r="C225" s="34"/>
      <c r="D225" s="33"/>
      <c r="E225" s="33"/>
      <c r="F225" s="33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F225" s="35"/>
      <c r="AG225" s="35"/>
      <c r="AH225" s="35"/>
      <c r="AI225" s="35"/>
      <c r="AJ225" s="35"/>
      <c r="AK225" s="35"/>
      <c r="AL225" s="35"/>
      <c r="AM225" s="35"/>
    </row>
    <row r="226" spans="2:39" s="32" customFormat="1" ht="15" customHeight="1" x14ac:dyDescent="0.45">
      <c r="B226" s="33"/>
      <c r="C226" s="34"/>
      <c r="D226" s="33"/>
      <c r="E226" s="33"/>
      <c r="F226" s="33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F226" s="35"/>
      <c r="AG226" s="35"/>
      <c r="AH226" s="35"/>
      <c r="AI226" s="35"/>
      <c r="AJ226" s="35"/>
      <c r="AK226" s="35"/>
      <c r="AL226" s="35"/>
      <c r="AM226" s="35"/>
    </row>
    <row r="227" spans="2:39" s="32" customFormat="1" ht="15" customHeight="1" x14ac:dyDescent="0.45">
      <c r="B227" s="33"/>
      <c r="C227" s="34"/>
      <c r="D227" s="33"/>
      <c r="E227" s="33"/>
      <c r="F227" s="33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F227" s="35"/>
      <c r="AG227" s="35"/>
      <c r="AH227" s="35"/>
      <c r="AI227" s="35"/>
      <c r="AJ227" s="35"/>
      <c r="AK227" s="35"/>
      <c r="AL227" s="35"/>
      <c r="AM227" s="35"/>
    </row>
    <row r="228" spans="2:39" s="32" customFormat="1" ht="15" customHeight="1" x14ac:dyDescent="0.45">
      <c r="B228" s="33"/>
      <c r="C228" s="34"/>
      <c r="D228" s="33"/>
      <c r="E228" s="33"/>
      <c r="F228" s="33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F228" s="35"/>
      <c r="AG228" s="35"/>
      <c r="AH228" s="35"/>
      <c r="AI228" s="35"/>
      <c r="AJ228" s="35"/>
      <c r="AK228" s="35"/>
      <c r="AL228" s="35"/>
      <c r="AM228" s="35"/>
    </row>
    <row r="229" spans="2:39" s="32" customFormat="1" ht="15" customHeight="1" x14ac:dyDescent="0.45">
      <c r="B229" s="33"/>
      <c r="C229" s="34"/>
      <c r="D229" s="33"/>
      <c r="E229" s="33"/>
      <c r="F229" s="33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F229" s="35"/>
      <c r="AG229" s="35"/>
      <c r="AH229" s="35"/>
      <c r="AI229" s="35"/>
      <c r="AJ229" s="35"/>
      <c r="AK229" s="35"/>
      <c r="AL229" s="35"/>
      <c r="AM229" s="35"/>
    </row>
    <row r="230" spans="2:39" s="32" customFormat="1" ht="15" customHeight="1" x14ac:dyDescent="0.45">
      <c r="B230" s="33"/>
      <c r="C230" s="34"/>
      <c r="D230" s="33"/>
      <c r="E230" s="33"/>
      <c r="F230" s="33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F230" s="35"/>
      <c r="AG230" s="35"/>
      <c r="AH230" s="35"/>
      <c r="AI230" s="35"/>
      <c r="AJ230" s="35"/>
      <c r="AK230" s="35"/>
      <c r="AL230" s="35"/>
      <c r="AM230" s="35"/>
    </row>
    <row r="231" spans="2:39" s="32" customFormat="1" ht="15" customHeight="1" x14ac:dyDescent="0.45">
      <c r="B231" s="33"/>
      <c r="C231" s="34"/>
      <c r="D231" s="33"/>
      <c r="E231" s="33"/>
      <c r="F231" s="33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F231" s="35"/>
      <c r="AG231" s="35"/>
      <c r="AH231" s="35"/>
      <c r="AI231" s="35"/>
      <c r="AJ231" s="35"/>
      <c r="AK231" s="35"/>
      <c r="AL231" s="35"/>
      <c r="AM231" s="35"/>
    </row>
    <row r="232" spans="2:39" s="32" customFormat="1" ht="15" customHeight="1" x14ac:dyDescent="0.45">
      <c r="B232" s="33"/>
      <c r="C232" s="34"/>
      <c r="D232" s="33"/>
      <c r="E232" s="33"/>
      <c r="F232" s="33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</row>
    <row r="233" spans="2:39" s="32" customFormat="1" ht="15" customHeight="1" x14ac:dyDescent="0.45">
      <c r="B233" s="33"/>
      <c r="C233" s="34"/>
      <c r="D233" s="33"/>
      <c r="E233" s="33"/>
      <c r="F233" s="33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F233" s="35"/>
      <c r="AG233" s="35"/>
      <c r="AH233" s="35"/>
      <c r="AI233" s="35"/>
      <c r="AJ233" s="35"/>
      <c r="AK233" s="35"/>
      <c r="AL233" s="35"/>
      <c r="AM233" s="35"/>
    </row>
    <row r="234" spans="2:39" s="32" customFormat="1" ht="15" customHeight="1" x14ac:dyDescent="0.45">
      <c r="B234" s="33"/>
      <c r="C234" s="34"/>
      <c r="D234" s="33"/>
      <c r="E234" s="33"/>
      <c r="F234" s="33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F234" s="35"/>
      <c r="AG234" s="35"/>
      <c r="AH234" s="35"/>
      <c r="AI234" s="35"/>
      <c r="AJ234" s="35"/>
      <c r="AK234" s="35"/>
      <c r="AL234" s="35"/>
      <c r="AM234" s="35"/>
    </row>
    <row r="235" spans="2:39" s="32" customFormat="1" ht="15" customHeight="1" x14ac:dyDescent="0.45">
      <c r="B235" s="33"/>
      <c r="C235" s="34"/>
      <c r="D235" s="33"/>
      <c r="E235" s="33"/>
      <c r="F235" s="33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F235" s="35"/>
      <c r="AG235" s="35"/>
      <c r="AH235" s="35"/>
      <c r="AI235" s="35"/>
      <c r="AJ235" s="35"/>
      <c r="AK235" s="35"/>
      <c r="AL235" s="35"/>
      <c r="AM235" s="35"/>
    </row>
    <row r="236" spans="2:39" x14ac:dyDescent="0.45">
      <c r="B236" s="119"/>
      <c r="C236" s="95"/>
      <c r="D236" s="119"/>
      <c r="E236" s="119"/>
      <c r="F236" s="119"/>
    </row>
    <row r="237" spans="2:39" x14ac:dyDescent="0.45">
      <c r="B237" s="119"/>
      <c r="C237" s="95"/>
      <c r="D237" s="119"/>
      <c r="E237" s="119"/>
      <c r="F237" s="119"/>
    </row>
    <row r="238" spans="2:39" x14ac:dyDescent="0.45">
      <c r="B238" s="119"/>
      <c r="C238" s="95"/>
      <c r="D238" s="119"/>
      <c r="E238" s="119"/>
      <c r="F238" s="119"/>
    </row>
    <row r="239" spans="2:39" x14ac:dyDescent="0.45">
      <c r="B239" s="119"/>
      <c r="C239" s="95"/>
      <c r="D239" s="119"/>
      <c r="E239" s="119"/>
      <c r="F239" s="119"/>
    </row>
    <row r="240" spans="2:39" x14ac:dyDescent="0.45">
      <c r="B240" s="119"/>
      <c r="C240" s="95"/>
      <c r="D240" s="119"/>
      <c r="E240" s="119"/>
      <c r="F240" s="119"/>
    </row>
    <row r="241" spans="2:6" x14ac:dyDescent="0.45">
      <c r="B241" s="119"/>
      <c r="C241" s="95"/>
      <c r="D241" s="119"/>
      <c r="E241" s="119"/>
      <c r="F241" s="119"/>
    </row>
    <row r="242" spans="2:6" x14ac:dyDescent="0.45">
      <c r="B242" s="119"/>
      <c r="C242" s="95"/>
      <c r="D242" s="119"/>
      <c r="E242" s="119"/>
      <c r="F242" s="119"/>
    </row>
    <row r="243" spans="2:6" x14ac:dyDescent="0.45">
      <c r="B243" s="119"/>
      <c r="C243" s="95"/>
      <c r="D243" s="119"/>
      <c r="E243" s="119"/>
      <c r="F243" s="119"/>
    </row>
    <row r="244" spans="2:6" x14ac:dyDescent="0.45">
      <c r="B244" s="119"/>
      <c r="C244" s="95"/>
      <c r="D244" s="119"/>
      <c r="E244" s="119"/>
      <c r="F244" s="119"/>
    </row>
    <row r="245" spans="2:6" x14ac:dyDescent="0.45">
      <c r="B245" s="119"/>
      <c r="C245" s="95"/>
      <c r="D245" s="119"/>
      <c r="E245" s="119"/>
      <c r="F245" s="119"/>
    </row>
    <row r="246" spans="2:6" x14ac:dyDescent="0.45">
      <c r="B246" s="119"/>
      <c r="C246" s="95"/>
      <c r="D246" s="119"/>
      <c r="E246" s="119"/>
      <c r="F246" s="119"/>
    </row>
    <row r="247" spans="2:6" x14ac:dyDescent="0.45">
      <c r="B247" s="119"/>
      <c r="C247" s="95"/>
      <c r="D247" s="119"/>
      <c r="E247" s="119"/>
      <c r="F247" s="119"/>
    </row>
    <row r="248" spans="2:6" x14ac:dyDescent="0.45">
      <c r="B248" s="119"/>
      <c r="C248" s="95"/>
      <c r="D248" s="119"/>
      <c r="E248" s="119"/>
      <c r="F248" s="119"/>
    </row>
    <row r="249" spans="2:6" x14ac:dyDescent="0.45">
      <c r="B249" s="119"/>
      <c r="C249" s="95"/>
      <c r="D249" s="119"/>
      <c r="E249" s="119"/>
      <c r="F249" s="119"/>
    </row>
    <row r="250" spans="2:6" x14ac:dyDescent="0.45">
      <c r="B250" s="119"/>
      <c r="C250" s="95"/>
      <c r="D250" s="119"/>
      <c r="E250" s="119"/>
      <c r="F250" s="119"/>
    </row>
    <row r="251" spans="2:6" x14ac:dyDescent="0.45">
      <c r="B251" s="119"/>
      <c r="C251" s="95"/>
      <c r="D251" s="119"/>
      <c r="E251" s="119"/>
      <c r="F251" s="119"/>
    </row>
    <row r="252" spans="2:6" x14ac:dyDescent="0.45">
      <c r="B252" s="119"/>
      <c r="C252" s="95"/>
      <c r="D252" s="119"/>
      <c r="E252" s="119"/>
      <c r="F252" s="119"/>
    </row>
    <row r="253" spans="2:6" x14ac:dyDescent="0.45">
      <c r="B253" s="119"/>
      <c r="C253" s="95"/>
      <c r="D253" s="119"/>
      <c r="E253" s="119"/>
      <c r="F253" s="119"/>
    </row>
    <row r="254" spans="2:6" x14ac:dyDescent="0.45">
      <c r="B254" s="119"/>
      <c r="C254" s="95"/>
      <c r="D254" s="119"/>
      <c r="E254" s="119"/>
      <c r="F254" s="119"/>
    </row>
    <row r="255" spans="2:6" x14ac:dyDescent="0.45">
      <c r="B255" s="119"/>
      <c r="C255" s="95"/>
      <c r="D255" s="119"/>
      <c r="E255" s="119"/>
      <c r="F255" s="119"/>
    </row>
    <row r="256" spans="2:6" x14ac:dyDescent="0.45">
      <c r="B256" s="119"/>
      <c r="C256" s="95"/>
      <c r="D256" s="119"/>
      <c r="E256" s="119"/>
      <c r="F256" s="119"/>
    </row>
    <row r="257" spans="2:6" x14ac:dyDescent="0.45">
      <c r="B257" s="119"/>
      <c r="C257" s="95"/>
      <c r="D257" s="119"/>
      <c r="E257" s="119"/>
      <c r="F257" s="119"/>
    </row>
    <row r="258" spans="2:6" x14ac:dyDescent="0.45">
      <c r="B258" s="119"/>
      <c r="C258" s="95"/>
      <c r="D258" s="119"/>
      <c r="E258" s="119"/>
      <c r="F258" s="119"/>
    </row>
    <row r="259" spans="2:6" x14ac:dyDescent="0.45">
      <c r="B259" s="119"/>
      <c r="C259" s="95"/>
      <c r="D259" s="119"/>
      <c r="E259" s="119"/>
      <c r="F259" s="119"/>
    </row>
    <row r="260" spans="2:6" x14ac:dyDescent="0.45">
      <c r="B260" s="119"/>
      <c r="C260" s="95"/>
      <c r="D260" s="119"/>
      <c r="E260" s="119"/>
      <c r="F260" s="119"/>
    </row>
    <row r="261" spans="2:6" x14ac:dyDescent="0.45">
      <c r="B261" s="119"/>
      <c r="C261" s="95"/>
      <c r="D261" s="119"/>
      <c r="E261" s="119"/>
      <c r="F261" s="119"/>
    </row>
    <row r="262" spans="2:6" x14ac:dyDescent="0.45">
      <c r="B262" s="119"/>
      <c r="C262" s="95"/>
      <c r="D262" s="119"/>
      <c r="E262" s="119"/>
      <c r="F262" s="119"/>
    </row>
    <row r="263" spans="2:6" x14ac:dyDescent="0.45">
      <c r="B263" s="119"/>
      <c r="C263" s="95"/>
      <c r="D263" s="119"/>
      <c r="E263" s="119"/>
      <c r="F263" s="119"/>
    </row>
    <row r="264" spans="2:6" x14ac:dyDescent="0.45">
      <c r="B264" s="119"/>
      <c r="C264" s="95"/>
      <c r="D264" s="119"/>
      <c r="E264" s="119"/>
      <c r="F264" s="119"/>
    </row>
    <row r="265" spans="2:6" x14ac:dyDescent="0.45">
      <c r="B265" s="119"/>
      <c r="C265" s="95"/>
      <c r="D265" s="119"/>
      <c r="E265" s="119"/>
      <c r="F265" s="119"/>
    </row>
    <row r="266" spans="2:6" x14ac:dyDescent="0.45">
      <c r="B266" s="119"/>
      <c r="C266" s="95"/>
      <c r="D266" s="119"/>
      <c r="E266" s="119"/>
      <c r="F266" s="119"/>
    </row>
    <row r="267" spans="2:6" x14ac:dyDescent="0.45">
      <c r="B267" s="119"/>
      <c r="C267" s="95"/>
      <c r="D267" s="119"/>
      <c r="E267" s="119"/>
      <c r="F267" s="119"/>
    </row>
    <row r="268" spans="2:6" x14ac:dyDescent="0.45">
      <c r="B268" s="119"/>
      <c r="C268" s="95"/>
      <c r="D268" s="119"/>
      <c r="E268" s="119"/>
      <c r="F268" s="119"/>
    </row>
    <row r="269" spans="2:6" x14ac:dyDescent="0.45">
      <c r="B269" s="119"/>
      <c r="C269" s="95"/>
      <c r="D269" s="119"/>
      <c r="E269" s="119"/>
      <c r="F269" s="119"/>
    </row>
    <row r="270" spans="2:6" x14ac:dyDescent="0.45">
      <c r="B270" s="119"/>
      <c r="C270" s="95"/>
      <c r="D270" s="119"/>
      <c r="E270" s="119"/>
      <c r="F270" s="119"/>
    </row>
    <row r="271" spans="2:6" x14ac:dyDescent="0.45">
      <c r="B271" s="119"/>
      <c r="C271" s="95"/>
      <c r="D271" s="119"/>
      <c r="E271" s="119"/>
      <c r="F271" s="119"/>
    </row>
    <row r="272" spans="2:6" x14ac:dyDescent="0.45">
      <c r="B272" s="119"/>
      <c r="C272" s="95"/>
      <c r="D272" s="119"/>
      <c r="E272" s="119"/>
      <c r="F272" s="119"/>
    </row>
    <row r="273" spans="2:6" x14ac:dyDescent="0.45">
      <c r="B273" s="119"/>
      <c r="C273" s="95"/>
      <c r="D273" s="119"/>
      <c r="E273" s="119"/>
      <c r="F273" s="119"/>
    </row>
    <row r="274" spans="2:6" x14ac:dyDescent="0.45">
      <c r="B274" s="119"/>
      <c r="C274" s="95"/>
      <c r="D274" s="119"/>
      <c r="E274" s="119"/>
      <c r="F274" s="119"/>
    </row>
    <row r="275" spans="2:6" x14ac:dyDescent="0.45">
      <c r="B275" s="119"/>
      <c r="C275" s="95"/>
      <c r="D275" s="119"/>
      <c r="E275" s="119"/>
      <c r="F275" s="119"/>
    </row>
    <row r="276" spans="2:6" x14ac:dyDescent="0.45">
      <c r="B276" s="119"/>
      <c r="C276" s="95"/>
      <c r="D276" s="119"/>
      <c r="E276" s="119"/>
      <c r="F276" s="119"/>
    </row>
    <row r="277" spans="2:6" x14ac:dyDescent="0.45">
      <c r="B277" s="119"/>
      <c r="C277" s="95"/>
      <c r="D277" s="119"/>
      <c r="E277" s="119"/>
      <c r="F277" s="119"/>
    </row>
    <row r="278" spans="2:6" x14ac:dyDescent="0.45">
      <c r="B278" s="119"/>
      <c r="C278" s="95"/>
      <c r="D278" s="119"/>
      <c r="E278" s="119"/>
      <c r="F278" s="119"/>
    </row>
    <row r="279" spans="2:6" x14ac:dyDescent="0.45">
      <c r="B279" s="119"/>
      <c r="C279" s="95"/>
      <c r="D279" s="119"/>
      <c r="E279" s="119"/>
      <c r="F279" s="119"/>
    </row>
    <row r="280" spans="2:6" x14ac:dyDescent="0.45">
      <c r="B280" s="119"/>
      <c r="C280" s="95"/>
      <c r="D280" s="119"/>
      <c r="E280" s="119"/>
      <c r="F280" s="119"/>
    </row>
    <row r="281" spans="2:6" x14ac:dyDescent="0.45">
      <c r="B281" s="119"/>
      <c r="C281" s="95"/>
      <c r="D281" s="119"/>
      <c r="E281" s="119"/>
      <c r="F281" s="119"/>
    </row>
    <row r="282" spans="2:6" x14ac:dyDescent="0.45">
      <c r="B282" s="119"/>
      <c r="C282" s="95"/>
      <c r="D282" s="119"/>
      <c r="E282" s="119"/>
      <c r="F282" s="119"/>
    </row>
    <row r="283" spans="2:6" x14ac:dyDescent="0.45">
      <c r="B283" s="119"/>
      <c r="C283" s="95"/>
      <c r="D283" s="119"/>
      <c r="E283" s="119"/>
      <c r="F283" s="119"/>
    </row>
    <row r="284" spans="2:6" x14ac:dyDescent="0.45">
      <c r="B284" s="119"/>
      <c r="C284" s="95"/>
      <c r="D284" s="119"/>
      <c r="E284" s="119"/>
      <c r="F284" s="119"/>
    </row>
    <row r="285" spans="2:6" x14ac:dyDescent="0.45">
      <c r="B285" s="119"/>
      <c r="C285" s="95"/>
      <c r="D285" s="119"/>
      <c r="E285" s="119"/>
      <c r="F285" s="119"/>
    </row>
    <row r="286" spans="2:6" x14ac:dyDescent="0.45">
      <c r="B286" s="119"/>
      <c r="C286" s="95"/>
      <c r="D286" s="119"/>
      <c r="E286" s="119"/>
      <c r="F286" s="119"/>
    </row>
    <row r="287" spans="2:6" x14ac:dyDescent="0.45">
      <c r="B287" s="119"/>
      <c r="C287" s="95"/>
      <c r="D287" s="119"/>
      <c r="E287" s="119"/>
      <c r="F287" s="119"/>
    </row>
    <row r="288" spans="2:6" x14ac:dyDescent="0.45">
      <c r="B288" s="119"/>
      <c r="C288" s="95"/>
      <c r="D288" s="119"/>
      <c r="E288" s="119"/>
      <c r="F288" s="119"/>
    </row>
    <row r="289" spans="2:6" x14ac:dyDescent="0.45">
      <c r="B289" s="119"/>
      <c r="C289" s="95"/>
      <c r="D289" s="119"/>
      <c r="E289" s="119"/>
      <c r="F289" s="119"/>
    </row>
    <row r="290" spans="2:6" x14ac:dyDescent="0.45">
      <c r="B290" s="119"/>
      <c r="C290" s="95"/>
      <c r="D290" s="119"/>
      <c r="E290" s="119"/>
      <c r="F290" s="119"/>
    </row>
    <row r="291" spans="2:6" x14ac:dyDescent="0.45">
      <c r="B291" s="119"/>
      <c r="C291" s="95"/>
      <c r="D291" s="119"/>
      <c r="E291" s="119"/>
      <c r="F291" s="119"/>
    </row>
    <row r="292" spans="2:6" x14ac:dyDescent="0.45">
      <c r="B292" s="119"/>
      <c r="C292" s="95"/>
      <c r="D292" s="119"/>
      <c r="E292" s="119"/>
      <c r="F292" s="119"/>
    </row>
    <row r="293" spans="2:6" x14ac:dyDescent="0.45">
      <c r="B293" s="119"/>
      <c r="C293" s="95"/>
      <c r="D293" s="119"/>
      <c r="E293" s="119"/>
      <c r="F293" s="119"/>
    </row>
    <row r="294" spans="2:6" x14ac:dyDescent="0.45">
      <c r="B294" s="119"/>
      <c r="C294" s="95"/>
      <c r="D294" s="119"/>
      <c r="E294" s="119"/>
      <c r="F294" s="119"/>
    </row>
    <row r="295" spans="2:6" x14ac:dyDescent="0.45">
      <c r="B295" s="119"/>
      <c r="C295" s="95"/>
      <c r="D295" s="119"/>
      <c r="E295" s="119"/>
      <c r="F295" s="119"/>
    </row>
    <row r="296" spans="2:6" x14ac:dyDescent="0.45">
      <c r="B296" s="119"/>
      <c r="C296" s="95"/>
      <c r="D296" s="119"/>
      <c r="E296" s="119"/>
      <c r="F296" s="119"/>
    </row>
    <row r="297" spans="2:6" x14ac:dyDescent="0.45">
      <c r="B297" s="119"/>
      <c r="C297" s="95"/>
      <c r="D297" s="119"/>
      <c r="E297" s="119"/>
      <c r="F297" s="119"/>
    </row>
    <row r="298" spans="2:6" x14ac:dyDescent="0.45">
      <c r="B298" s="119"/>
      <c r="C298" s="95"/>
      <c r="D298" s="119"/>
      <c r="E298" s="119"/>
      <c r="F298" s="119"/>
    </row>
    <row r="299" spans="2:6" x14ac:dyDescent="0.45">
      <c r="B299" s="119"/>
      <c r="C299" s="95"/>
      <c r="D299" s="119"/>
      <c r="E299" s="119"/>
      <c r="F299" s="119"/>
    </row>
    <row r="300" spans="2:6" x14ac:dyDescent="0.45">
      <c r="B300" s="119"/>
      <c r="C300" s="95"/>
      <c r="D300" s="119"/>
      <c r="E300" s="119"/>
      <c r="F300" s="119"/>
    </row>
    <row r="301" spans="2:6" x14ac:dyDescent="0.45">
      <c r="B301" s="119"/>
      <c r="C301" s="95"/>
      <c r="D301" s="119"/>
      <c r="E301" s="119"/>
      <c r="F301" s="119"/>
    </row>
    <row r="302" spans="2:6" x14ac:dyDescent="0.45">
      <c r="B302" s="119"/>
      <c r="C302" s="95"/>
      <c r="D302" s="119"/>
      <c r="E302" s="119"/>
      <c r="F302" s="119"/>
    </row>
    <row r="303" spans="2:6" x14ac:dyDescent="0.45">
      <c r="B303" s="119"/>
      <c r="C303" s="95"/>
      <c r="D303" s="119"/>
      <c r="E303" s="119"/>
      <c r="F303" s="119"/>
    </row>
    <row r="304" spans="2:6" x14ac:dyDescent="0.45">
      <c r="B304" s="119"/>
      <c r="C304" s="95"/>
      <c r="D304" s="119"/>
      <c r="E304" s="119"/>
      <c r="F304" s="119"/>
    </row>
    <row r="305" spans="2:6" x14ac:dyDescent="0.45">
      <c r="B305" s="119"/>
      <c r="C305" s="95"/>
      <c r="D305" s="119"/>
      <c r="E305" s="119"/>
      <c r="F305" s="119"/>
    </row>
    <row r="306" spans="2:6" x14ac:dyDescent="0.45">
      <c r="B306" s="119"/>
      <c r="C306" s="95"/>
      <c r="D306" s="119"/>
      <c r="E306" s="119"/>
      <c r="F306" s="119"/>
    </row>
    <row r="307" spans="2:6" x14ac:dyDescent="0.45">
      <c r="B307" s="119"/>
      <c r="C307" s="95"/>
      <c r="D307" s="119"/>
      <c r="E307" s="119"/>
      <c r="F307" s="119"/>
    </row>
    <row r="308" spans="2:6" x14ac:dyDescent="0.45">
      <c r="B308" s="119"/>
      <c r="C308" s="95"/>
      <c r="D308" s="119"/>
      <c r="E308" s="119"/>
      <c r="F308" s="119"/>
    </row>
    <row r="309" spans="2:6" x14ac:dyDescent="0.45">
      <c r="B309" s="119"/>
      <c r="C309" s="95"/>
      <c r="D309" s="119"/>
      <c r="E309" s="119"/>
      <c r="F309" s="119"/>
    </row>
    <row r="310" spans="2:6" x14ac:dyDescent="0.45">
      <c r="B310" s="119"/>
      <c r="C310" s="95"/>
      <c r="D310" s="119"/>
      <c r="E310" s="119"/>
      <c r="F310" s="119"/>
    </row>
    <row r="311" spans="2:6" x14ac:dyDescent="0.45">
      <c r="B311" s="119"/>
      <c r="C311" s="95"/>
      <c r="D311" s="119"/>
      <c r="E311" s="119"/>
      <c r="F311" s="119"/>
    </row>
    <row r="312" spans="2:6" x14ac:dyDescent="0.45">
      <c r="B312" s="119"/>
      <c r="C312" s="95"/>
      <c r="D312" s="119"/>
      <c r="E312" s="119"/>
      <c r="F312" s="119"/>
    </row>
    <row r="313" spans="2:6" x14ac:dyDescent="0.45">
      <c r="B313" s="119"/>
      <c r="C313" s="95"/>
      <c r="D313" s="119"/>
      <c r="E313" s="119"/>
      <c r="F313" s="119"/>
    </row>
    <row r="314" spans="2:6" x14ac:dyDescent="0.45">
      <c r="B314" s="119"/>
      <c r="C314" s="95"/>
      <c r="D314" s="119"/>
      <c r="E314" s="119"/>
      <c r="F314" s="119"/>
    </row>
    <row r="315" spans="2:6" x14ac:dyDescent="0.45">
      <c r="B315" s="119"/>
      <c r="C315" s="95"/>
      <c r="D315" s="119"/>
      <c r="E315" s="119"/>
      <c r="F315" s="119"/>
    </row>
    <row r="316" spans="2:6" x14ac:dyDescent="0.45">
      <c r="B316" s="119"/>
      <c r="C316" s="95"/>
      <c r="D316" s="119"/>
      <c r="E316" s="119"/>
      <c r="F316" s="119"/>
    </row>
    <row r="317" spans="2:6" x14ac:dyDescent="0.45">
      <c r="B317" s="119"/>
      <c r="C317" s="95"/>
      <c r="D317" s="119"/>
      <c r="E317" s="119"/>
      <c r="F317" s="119"/>
    </row>
    <row r="318" spans="2:6" x14ac:dyDescent="0.45">
      <c r="B318" s="119"/>
      <c r="C318" s="95"/>
      <c r="D318" s="119"/>
      <c r="E318" s="119"/>
      <c r="F318" s="119"/>
    </row>
    <row r="319" spans="2:6" x14ac:dyDescent="0.45">
      <c r="B319" s="119"/>
      <c r="C319" s="95"/>
      <c r="D319" s="119"/>
      <c r="E319" s="119"/>
      <c r="F319" s="119"/>
    </row>
    <row r="320" spans="2:6" x14ac:dyDescent="0.45">
      <c r="B320" s="119"/>
      <c r="C320" s="95"/>
      <c r="D320" s="119"/>
      <c r="E320" s="119"/>
      <c r="F320" s="119"/>
    </row>
    <row r="321" spans="2:6" x14ac:dyDescent="0.45">
      <c r="B321" s="119"/>
      <c r="C321" s="95"/>
      <c r="D321" s="119"/>
      <c r="E321" s="119"/>
      <c r="F321" s="119"/>
    </row>
    <row r="322" spans="2:6" x14ac:dyDescent="0.45">
      <c r="B322" s="119"/>
      <c r="C322" s="95"/>
      <c r="D322" s="119"/>
      <c r="E322" s="119"/>
      <c r="F322" s="119"/>
    </row>
    <row r="323" spans="2:6" x14ac:dyDescent="0.45">
      <c r="B323" s="119"/>
      <c r="C323" s="95"/>
      <c r="D323" s="119"/>
      <c r="E323" s="119"/>
      <c r="F323" s="119"/>
    </row>
    <row r="324" spans="2:6" x14ac:dyDescent="0.45">
      <c r="B324" s="119"/>
      <c r="C324" s="95"/>
      <c r="D324" s="119"/>
      <c r="E324" s="119"/>
      <c r="F324" s="119"/>
    </row>
    <row r="325" spans="2:6" x14ac:dyDescent="0.45">
      <c r="B325" s="119"/>
      <c r="C325" s="95"/>
      <c r="D325" s="119"/>
      <c r="E325" s="119"/>
      <c r="F325" s="119"/>
    </row>
    <row r="326" spans="2:6" x14ac:dyDescent="0.45">
      <c r="B326" s="119"/>
      <c r="C326" s="95"/>
      <c r="D326" s="119"/>
      <c r="E326" s="119"/>
      <c r="F326" s="119"/>
    </row>
    <row r="327" spans="2:6" x14ac:dyDescent="0.45">
      <c r="B327" s="119"/>
      <c r="C327" s="95"/>
      <c r="D327" s="119"/>
      <c r="E327" s="119"/>
      <c r="F327" s="119"/>
    </row>
    <row r="328" spans="2:6" x14ac:dyDescent="0.45">
      <c r="B328" s="119"/>
      <c r="C328" s="95"/>
      <c r="D328" s="119"/>
      <c r="E328" s="119"/>
      <c r="F328" s="119"/>
    </row>
    <row r="329" spans="2:6" x14ac:dyDescent="0.45">
      <c r="B329" s="119"/>
      <c r="C329" s="95"/>
      <c r="D329" s="119"/>
      <c r="E329" s="119"/>
      <c r="F329" s="119"/>
    </row>
    <row r="330" spans="2:6" x14ac:dyDescent="0.45">
      <c r="B330" s="119"/>
      <c r="C330" s="95"/>
      <c r="D330" s="119"/>
      <c r="E330" s="119"/>
      <c r="F330" s="119"/>
    </row>
    <row r="331" spans="2:6" x14ac:dyDescent="0.45">
      <c r="B331" s="119"/>
      <c r="C331" s="95"/>
      <c r="D331" s="119"/>
      <c r="E331" s="119"/>
      <c r="F331" s="119"/>
    </row>
    <row r="332" spans="2:6" x14ac:dyDescent="0.45">
      <c r="B332" s="119"/>
      <c r="C332" s="95"/>
      <c r="D332" s="119"/>
      <c r="E332" s="119"/>
      <c r="F332" s="119"/>
    </row>
    <row r="333" spans="2:6" x14ac:dyDescent="0.45">
      <c r="B333" s="119"/>
      <c r="C333" s="95"/>
      <c r="D333" s="119"/>
      <c r="E333" s="119"/>
      <c r="F333" s="119"/>
    </row>
    <row r="334" spans="2:6" x14ac:dyDescent="0.45">
      <c r="B334" s="119"/>
      <c r="C334" s="95"/>
      <c r="D334" s="119"/>
      <c r="E334" s="119"/>
      <c r="F334" s="119"/>
    </row>
    <row r="335" spans="2:6" x14ac:dyDescent="0.45">
      <c r="B335" s="119"/>
      <c r="C335" s="95"/>
      <c r="D335" s="119"/>
      <c r="E335" s="119"/>
      <c r="F335" s="119"/>
    </row>
    <row r="336" spans="2:6" x14ac:dyDescent="0.45">
      <c r="B336" s="119"/>
      <c r="C336" s="95"/>
      <c r="D336" s="119"/>
      <c r="E336" s="119"/>
      <c r="F336" s="119"/>
    </row>
    <row r="337" spans="2:6" x14ac:dyDescent="0.45">
      <c r="B337" s="119"/>
      <c r="C337" s="95"/>
      <c r="D337" s="119"/>
      <c r="E337" s="119"/>
      <c r="F337" s="119"/>
    </row>
    <row r="338" spans="2:6" x14ac:dyDescent="0.45">
      <c r="B338" s="119"/>
      <c r="C338" s="95"/>
      <c r="D338" s="119"/>
      <c r="E338" s="119"/>
      <c r="F338" s="119"/>
    </row>
    <row r="339" spans="2:6" x14ac:dyDescent="0.45">
      <c r="B339" s="119"/>
      <c r="C339" s="95"/>
      <c r="D339" s="119"/>
      <c r="E339" s="119"/>
      <c r="F339" s="119"/>
    </row>
    <row r="340" spans="2:6" x14ac:dyDescent="0.45">
      <c r="B340" s="119"/>
      <c r="C340" s="95"/>
      <c r="D340" s="119"/>
      <c r="E340" s="119"/>
      <c r="F340" s="119"/>
    </row>
    <row r="341" spans="2:6" x14ac:dyDescent="0.45">
      <c r="B341" s="119"/>
      <c r="C341" s="95"/>
      <c r="D341" s="119"/>
      <c r="E341" s="119"/>
      <c r="F341" s="119"/>
    </row>
    <row r="342" spans="2:6" x14ac:dyDescent="0.45">
      <c r="B342" s="119"/>
      <c r="C342" s="95"/>
      <c r="D342" s="119"/>
      <c r="E342" s="119"/>
      <c r="F342" s="119"/>
    </row>
    <row r="343" spans="2:6" x14ac:dyDescent="0.45">
      <c r="B343" s="119"/>
      <c r="C343" s="95"/>
      <c r="D343" s="119"/>
      <c r="E343" s="119"/>
      <c r="F343" s="119"/>
    </row>
    <row r="344" spans="2:6" x14ac:dyDescent="0.45">
      <c r="B344" s="119"/>
      <c r="C344" s="95"/>
      <c r="D344" s="119"/>
      <c r="E344" s="119"/>
      <c r="F344" s="119"/>
    </row>
    <row r="345" spans="2:6" x14ac:dyDescent="0.45">
      <c r="B345" s="119"/>
      <c r="C345" s="95"/>
      <c r="D345" s="119"/>
      <c r="E345" s="119"/>
      <c r="F345" s="119"/>
    </row>
    <row r="346" spans="2:6" x14ac:dyDescent="0.45">
      <c r="B346" s="119"/>
      <c r="C346" s="95"/>
      <c r="D346" s="119"/>
      <c r="E346" s="119"/>
      <c r="F346" s="119"/>
    </row>
    <row r="347" spans="2:6" x14ac:dyDescent="0.45">
      <c r="B347" s="119"/>
      <c r="C347" s="95"/>
      <c r="D347" s="119"/>
      <c r="E347" s="119"/>
      <c r="F347" s="119"/>
    </row>
    <row r="348" spans="2:6" x14ac:dyDescent="0.45">
      <c r="B348" s="119"/>
      <c r="C348" s="95"/>
      <c r="D348" s="119"/>
      <c r="E348" s="119"/>
      <c r="F348" s="119"/>
    </row>
    <row r="349" spans="2:6" x14ac:dyDescent="0.45">
      <c r="B349" s="119"/>
      <c r="C349" s="95"/>
      <c r="D349" s="119"/>
      <c r="E349" s="119"/>
      <c r="F349" s="119"/>
    </row>
    <row r="350" spans="2:6" x14ac:dyDescent="0.45">
      <c r="B350" s="119"/>
      <c r="C350" s="95"/>
      <c r="D350" s="119"/>
      <c r="E350" s="119"/>
      <c r="F350" s="119"/>
    </row>
    <row r="351" spans="2:6" x14ac:dyDescent="0.45">
      <c r="B351" s="119"/>
      <c r="C351" s="95"/>
      <c r="D351" s="119"/>
      <c r="E351" s="119"/>
      <c r="F351" s="119"/>
    </row>
    <row r="352" spans="2:6" x14ac:dyDescent="0.45">
      <c r="B352" s="119"/>
      <c r="C352" s="95"/>
      <c r="D352" s="119"/>
      <c r="E352" s="119"/>
      <c r="F352" s="119"/>
    </row>
    <row r="353" spans="2:6" x14ac:dyDescent="0.45">
      <c r="B353" s="119"/>
      <c r="C353" s="95"/>
      <c r="D353" s="119"/>
      <c r="E353" s="119"/>
      <c r="F353" s="119"/>
    </row>
    <row r="354" spans="2:6" x14ac:dyDescent="0.45">
      <c r="B354" s="119"/>
      <c r="C354" s="95"/>
      <c r="D354" s="119"/>
      <c r="E354" s="119"/>
      <c r="F354" s="119"/>
    </row>
    <row r="355" spans="2:6" x14ac:dyDescent="0.45">
      <c r="B355" s="119"/>
      <c r="C355" s="95"/>
      <c r="D355" s="119"/>
      <c r="E355" s="119"/>
      <c r="F355" s="119"/>
    </row>
    <row r="356" spans="2:6" x14ac:dyDescent="0.45">
      <c r="B356" s="119"/>
      <c r="C356" s="95"/>
      <c r="D356" s="119"/>
      <c r="E356" s="119"/>
      <c r="F356" s="119"/>
    </row>
    <row r="357" spans="2:6" x14ac:dyDescent="0.45">
      <c r="B357" s="119"/>
      <c r="C357" s="95"/>
      <c r="D357" s="119"/>
      <c r="E357" s="119"/>
      <c r="F357" s="119"/>
    </row>
    <row r="358" spans="2:6" x14ac:dyDescent="0.45">
      <c r="B358" s="119"/>
      <c r="C358" s="95"/>
      <c r="D358" s="119"/>
      <c r="E358" s="119"/>
      <c r="F358" s="119"/>
    </row>
    <row r="359" spans="2:6" x14ac:dyDescent="0.45">
      <c r="B359" s="119"/>
      <c r="C359" s="95"/>
      <c r="D359" s="119"/>
      <c r="E359" s="119"/>
      <c r="F359" s="119"/>
    </row>
    <row r="360" spans="2:6" x14ac:dyDescent="0.45">
      <c r="B360" s="119"/>
      <c r="C360" s="95"/>
      <c r="D360" s="119"/>
      <c r="E360" s="119"/>
      <c r="F360" s="119"/>
    </row>
    <row r="361" spans="2:6" x14ac:dyDescent="0.45">
      <c r="B361" s="119"/>
      <c r="C361" s="95"/>
      <c r="D361" s="119"/>
      <c r="E361" s="119"/>
      <c r="F361" s="119"/>
    </row>
    <row r="362" spans="2:6" x14ac:dyDescent="0.45">
      <c r="B362" s="119"/>
      <c r="C362" s="95"/>
      <c r="D362" s="119"/>
      <c r="E362" s="119"/>
      <c r="F362" s="119"/>
    </row>
    <row r="363" spans="2:6" x14ac:dyDescent="0.45">
      <c r="B363" s="119"/>
      <c r="C363" s="95"/>
      <c r="D363" s="119"/>
      <c r="E363" s="119"/>
      <c r="F363" s="119"/>
    </row>
    <row r="364" spans="2:6" x14ac:dyDescent="0.45">
      <c r="B364" s="119"/>
      <c r="C364" s="95"/>
      <c r="D364" s="119"/>
      <c r="E364" s="119"/>
      <c r="F364" s="119"/>
    </row>
    <row r="365" spans="2:6" x14ac:dyDescent="0.45">
      <c r="B365" s="119"/>
      <c r="C365" s="95"/>
      <c r="D365" s="119"/>
      <c r="E365" s="119"/>
      <c r="F365" s="119"/>
    </row>
    <row r="366" spans="2:6" x14ac:dyDescent="0.45">
      <c r="B366" s="119"/>
      <c r="C366" s="95"/>
      <c r="D366" s="119"/>
      <c r="E366" s="119"/>
      <c r="F366" s="119"/>
    </row>
    <row r="367" spans="2:6" x14ac:dyDescent="0.45">
      <c r="B367" s="119"/>
      <c r="C367" s="95"/>
      <c r="D367" s="119"/>
      <c r="E367" s="119"/>
      <c r="F367" s="119"/>
    </row>
    <row r="368" spans="2:6" x14ac:dyDescent="0.45">
      <c r="B368" s="119"/>
      <c r="C368" s="95"/>
      <c r="D368" s="119"/>
      <c r="E368" s="119"/>
      <c r="F368" s="119"/>
    </row>
    <row r="369" spans="2:6" x14ac:dyDescent="0.45">
      <c r="B369" s="119"/>
      <c r="C369" s="95"/>
      <c r="D369" s="119"/>
      <c r="E369" s="119"/>
      <c r="F369" s="119"/>
    </row>
    <row r="370" spans="2:6" x14ac:dyDescent="0.45">
      <c r="B370" s="119"/>
      <c r="C370" s="95"/>
      <c r="D370" s="119"/>
      <c r="E370" s="119"/>
      <c r="F370" s="119"/>
    </row>
    <row r="371" spans="2:6" x14ac:dyDescent="0.45">
      <c r="B371" s="119"/>
      <c r="C371" s="95"/>
      <c r="D371" s="119"/>
      <c r="E371" s="119"/>
      <c r="F371" s="119"/>
    </row>
    <row r="372" spans="2:6" x14ac:dyDescent="0.45">
      <c r="B372" s="119"/>
      <c r="C372" s="95"/>
      <c r="D372" s="119"/>
      <c r="E372" s="119"/>
      <c r="F372" s="119"/>
    </row>
    <row r="373" spans="2:6" x14ac:dyDescent="0.45">
      <c r="B373" s="119"/>
      <c r="C373" s="95"/>
      <c r="D373" s="119"/>
      <c r="E373" s="119"/>
      <c r="F373" s="119"/>
    </row>
    <row r="374" spans="2:6" x14ac:dyDescent="0.45">
      <c r="B374" s="119"/>
      <c r="C374" s="95"/>
      <c r="D374" s="119"/>
      <c r="E374" s="119"/>
      <c r="F374" s="119"/>
    </row>
    <row r="375" spans="2:6" x14ac:dyDescent="0.45">
      <c r="B375" s="119"/>
      <c r="C375" s="95"/>
      <c r="D375" s="119"/>
      <c r="E375" s="119"/>
      <c r="F375" s="119"/>
    </row>
    <row r="376" spans="2:6" x14ac:dyDescent="0.45">
      <c r="B376" s="119"/>
      <c r="C376" s="95"/>
      <c r="D376" s="119"/>
      <c r="E376" s="119"/>
      <c r="F376" s="119"/>
    </row>
    <row r="377" spans="2:6" x14ac:dyDescent="0.45">
      <c r="B377" s="119"/>
      <c r="C377" s="95"/>
      <c r="D377" s="119"/>
      <c r="E377" s="119"/>
      <c r="F377" s="119"/>
    </row>
    <row r="378" spans="2:6" x14ac:dyDescent="0.45">
      <c r="B378" s="119"/>
      <c r="C378" s="95"/>
      <c r="D378" s="119"/>
      <c r="E378" s="119"/>
      <c r="F378" s="119"/>
    </row>
    <row r="379" spans="2:6" x14ac:dyDescent="0.45">
      <c r="B379" s="119"/>
      <c r="C379" s="95"/>
      <c r="D379" s="119"/>
      <c r="E379" s="119"/>
      <c r="F379" s="119"/>
    </row>
    <row r="380" spans="2:6" x14ac:dyDescent="0.45">
      <c r="B380" s="119"/>
      <c r="C380" s="95"/>
      <c r="D380" s="119"/>
      <c r="E380" s="119"/>
      <c r="F380" s="119"/>
    </row>
    <row r="381" spans="2:6" x14ac:dyDescent="0.45">
      <c r="B381" s="119"/>
      <c r="C381" s="95"/>
      <c r="D381" s="119"/>
      <c r="E381" s="119"/>
      <c r="F381" s="119"/>
    </row>
    <row r="382" spans="2:6" x14ac:dyDescent="0.45">
      <c r="B382" s="119"/>
      <c r="C382" s="95"/>
      <c r="D382" s="119"/>
      <c r="E382" s="119"/>
      <c r="F382" s="119"/>
    </row>
    <row r="383" spans="2:6" x14ac:dyDescent="0.45">
      <c r="B383" s="119"/>
      <c r="C383" s="95"/>
      <c r="D383" s="119"/>
      <c r="E383" s="119"/>
      <c r="F383" s="119"/>
    </row>
    <row r="384" spans="2:6" x14ac:dyDescent="0.45">
      <c r="B384" s="119"/>
      <c r="C384" s="95"/>
      <c r="D384" s="119"/>
      <c r="E384" s="119"/>
      <c r="F384" s="119"/>
    </row>
    <row r="385" spans="2:6" x14ac:dyDescent="0.45">
      <c r="B385" s="119"/>
      <c r="C385" s="95"/>
      <c r="D385" s="119"/>
      <c r="E385" s="119"/>
      <c r="F385" s="119"/>
    </row>
    <row r="386" spans="2:6" x14ac:dyDescent="0.45">
      <c r="B386" s="119"/>
      <c r="C386" s="95"/>
      <c r="D386" s="119"/>
      <c r="E386" s="119"/>
      <c r="F386" s="119"/>
    </row>
    <row r="387" spans="2:6" x14ac:dyDescent="0.45">
      <c r="B387" s="119"/>
      <c r="C387" s="95"/>
      <c r="D387" s="119"/>
      <c r="E387" s="119"/>
      <c r="F387" s="119"/>
    </row>
    <row r="388" spans="2:6" x14ac:dyDescent="0.45">
      <c r="B388" s="119"/>
      <c r="C388" s="95"/>
      <c r="D388" s="119"/>
      <c r="E388" s="119"/>
      <c r="F388" s="119"/>
    </row>
    <row r="389" spans="2:6" x14ac:dyDescent="0.45">
      <c r="B389" s="119"/>
      <c r="C389" s="95"/>
      <c r="D389" s="119"/>
      <c r="E389" s="119"/>
      <c r="F389" s="119"/>
    </row>
    <row r="390" spans="2:6" x14ac:dyDescent="0.45">
      <c r="B390" s="119"/>
      <c r="C390" s="95"/>
      <c r="D390" s="119"/>
      <c r="E390" s="119"/>
      <c r="F390" s="119"/>
    </row>
    <row r="391" spans="2:6" x14ac:dyDescent="0.45">
      <c r="B391" s="119"/>
      <c r="C391" s="95"/>
      <c r="D391" s="119"/>
      <c r="E391" s="119"/>
      <c r="F391" s="119"/>
    </row>
    <row r="392" spans="2:6" x14ac:dyDescent="0.45">
      <c r="B392" s="119"/>
      <c r="C392" s="95"/>
      <c r="D392" s="119"/>
      <c r="E392" s="119"/>
      <c r="F392" s="119"/>
    </row>
    <row r="393" spans="2:6" x14ac:dyDescent="0.45">
      <c r="B393" s="119"/>
      <c r="C393" s="95"/>
      <c r="D393" s="119"/>
      <c r="E393" s="119"/>
      <c r="F393" s="119"/>
    </row>
    <row r="394" spans="2:6" x14ac:dyDescent="0.45">
      <c r="B394" s="119"/>
      <c r="C394" s="95"/>
      <c r="D394" s="119"/>
      <c r="E394" s="119"/>
      <c r="F394" s="119"/>
    </row>
    <row r="395" spans="2:6" x14ac:dyDescent="0.45">
      <c r="B395" s="119"/>
      <c r="C395" s="95"/>
      <c r="D395" s="119"/>
      <c r="E395" s="119"/>
      <c r="F395" s="119"/>
    </row>
    <row r="396" spans="2:6" x14ac:dyDescent="0.45">
      <c r="C396" s="95"/>
    </row>
    <row r="397" spans="2:6" x14ac:dyDescent="0.45">
      <c r="C397" s="95"/>
    </row>
    <row r="398" spans="2:6" x14ac:dyDescent="0.45">
      <c r="C398" s="95"/>
    </row>
    <row r="399" spans="2:6" x14ac:dyDescent="0.45">
      <c r="C399" s="95"/>
    </row>
    <row r="400" spans="2:6" x14ac:dyDescent="0.45">
      <c r="C400" s="95"/>
    </row>
    <row r="401" spans="3:3" x14ac:dyDescent="0.45">
      <c r="C401" s="95"/>
    </row>
    <row r="402" spans="3:3" x14ac:dyDescent="0.45">
      <c r="C402" s="95"/>
    </row>
    <row r="403" spans="3:3" x14ac:dyDescent="0.45">
      <c r="C403" s="95"/>
    </row>
    <row r="404" spans="3:3" x14ac:dyDescent="0.45">
      <c r="C404" s="95"/>
    </row>
    <row r="405" spans="3:3" x14ac:dyDescent="0.45">
      <c r="C405" s="95"/>
    </row>
    <row r="406" spans="3:3" x14ac:dyDescent="0.45">
      <c r="C406" s="95"/>
    </row>
    <row r="407" spans="3:3" x14ac:dyDescent="0.45">
      <c r="C407" s="95"/>
    </row>
    <row r="408" spans="3:3" x14ac:dyDescent="0.45">
      <c r="C408" s="95"/>
    </row>
    <row r="409" spans="3:3" x14ac:dyDescent="0.45">
      <c r="C409" s="95"/>
    </row>
    <row r="410" spans="3:3" x14ac:dyDescent="0.45">
      <c r="C410" s="95"/>
    </row>
    <row r="411" spans="3:3" x14ac:dyDescent="0.45">
      <c r="C411" s="95"/>
    </row>
    <row r="412" spans="3:3" x14ac:dyDescent="0.45">
      <c r="C412" s="95"/>
    </row>
    <row r="413" spans="3:3" x14ac:dyDescent="0.45">
      <c r="C413" s="95"/>
    </row>
    <row r="414" spans="3:3" x14ac:dyDescent="0.45">
      <c r="C414" s="95"/>
    </row>
    <row r="415" spans="3:3" x14ac:dyDescent="0.45">
      <c r="C415" s="95"/>
    </row>
    <row r="416" spans="3:3" x14ac:dyDescent="0.45">
      <c r="C416" s="95"/>
    </row>
    <row r="417" spans="3:3" x14ac:dyDescent="0.45">
      <c r="C417" s="95"/>
    </row>
    <row r="418" spans="3:3" x14ac:dyDescent="0.45">
      <c r="C418" s="95"/>
    </row>
    <row r="419" spans="3:3" x14ac:dyDescent="0.45">
      <c r="C419" s="95"/>
    </row>
    <row r="420" spans="3:3" x14ac:dyDescent="0.45">
      <c r="C420" s="95"/>
    </row>
    <row r="421" spans="3:3" x14ac:dyDescent="0.45">
      <c r="C421" s="95"/>
    </row>
    <row r="422" spans="3:3" x14ac:dyDescent="0.45">
      <c r="C422" s="95"/>
    </row>
    <row r="423" spans="3:3" x14ac:dyDescent="0.45">
      <c r="C423" s="95"/>
    </row>
    <row r="424" spans="3:3" x14ac:dyDescent="0.45">
      <c r="C424" s="95"/>
    </row>
    <row r="425" spans="3:3" x14ac:dyDescent="0.45">
      <c r="C425" s="95"/>
    </row>
    <row r="426" spans="3:3" x14ac:dyDescent="0.45">
      <c r="C426" s="95"/>
    </row>
    <row r="427" spans="3:3" x14ac:dyDescent="0.45">
      <c r="C427" s="95"/>
    </row>
    <row r="428" spans="3:3" x14ac:dyDescent="0.45">
      <c r="C428" s="95"/>
    </row>
    <row r="429" spans="3:3" x14ac:dyDescent="0.45">
      <c r="C429" s="95"/>
    </row>
    <row r="430" spans="3:3" x14ac:dyDescent="0.45">
      <c r="C430" s="95"/>
    </row>
    <row r="431" spans="3:3" x14ac:dyDescent="0.45">
      <c r="C431" s="95"/>
    </row>
    <row r="432" spans="3:3" x14ac:dyDescent="0.45">
      <c r="C432" s="95"/>
    </row>
    <row r="433" spans="3:3" x14ac:dyDescent="0.45">
      <c r="C433" s="95"/>
    </row>
    <row r="434" spans="3:3" x14ac:dyDescent="0.45">
      <c r="C434" s="95"/>
    </row>
    <row r="435" spans="3:3" x14ac:dyDescent="0.45">
      <c r="C435" s="95"/>
    </row>
    <row r="436" spans="3:3" x14ac:dyDescent="0.45">
      <c r="C436" s="95"/>
    </row>
    <row r="437" spans="3:3" x14ac:dyDescent="0.45">
      <c r="C437" s="95"/>
    </row>
    <row r="438" spans="3:3" x14ac:dyDescent="0.45">
      <c r="C438" s="95"/>
    </row>
    <row r="439" spans="3:3" x14ac:dyDescent="0.45">
      <c r="C439" s="95"/>
    </row>
    <row r="440" spans="3:3" x14ac:dyDescent="0.45">
      <c r="C440" s="95"/>
    </row>
    <row r="441" spans="3:3" x14ac:dyDescent="0.45">
      <c r="C441" s="95"/>
    </row>
    <row r="442" spans="3:3" x14ac:dyDescent="0.45">
      <c r="C442" s="95"/>
    </row>
    <row r="443" spans="3:3" x14ac:dyDescent="0.45">
      <c r="C443" s="95"/>
    </row>
    <row r="444" spans="3:3" x14ac:dyDescent="0.45">
      <c r="C444" s="95"/>
    </row>
    <row r="445" spans="3:3" x14ac:dyDescent="0.45">
      <c r="C445" s="95"/>
    </row>
    <row r="446" spans="3:3" x14ac:dyDescent="0.45">
      <c r="C446" s="95"/>
    </row>
    <row r="447" spans="3:3" x14ac:dyDescent="0.45">
      <c r="C447" s="95"/>
    </row>
    <row r="448" spans="3:3" x14ac:dyDescent="0.45">
      <c r="C448" s="95"/>
    </row>
    <row r="449" spans="3:3" x14ac:dyDescent="0.45">
      <c r="C449" s="95"/>
    </row>
    <row r="450" spans="3:3" x14ac:dyDescent="0.45">
      <c r="C450" s="95"/>
    </row>
    <row r="451" spans="3:3" x14ac:dyDescent="0.45">
      <c r="C451" s="95"/>
    </row>
    <row r="452" spans="3:3" x14ac:dyDescent="0.45">
      <c r="C452" s="95"/>
    </row>
    <row r="453" spans="3:3" x14ac:dyDescent="0.45">
      <c r="C453" s="95"/>
    </row>
    <row r="454" spans="3:3" x14ac:dyDescent="0.45">
      <c r="C454" s="95"/>
    </row>
    <row r="455" spans="3:3" x14ac:dyDescent="0.45">
      <c r="C455" s="95"/>
    </row>
    <row r="456" spans="3:3" x14ac:dyDescent="0.45">
      <c r="C456" s="95"/>
    </row>
    <row r="457" spans="3:3" x14ac:dyDescent="0.45">
      <c r="C457" s="95"/>
    </row>
    <row r="458" spans="3:3" x14ac:dyDescent="0.45">
      <c r="C458" s="95"/>
    </row>
    <row r="459" spans="3:3" x14ac:dyDescent="0.45">
      <c r="C459" s="95"/>
    </row>
    <row r="460" spans="3:3" x14ac:dyDescent="0.45">
      <c r="C460" s="95"/>
    </row>
    <row r="461" spans="3:3" x14ac:dyDescent="0.45">
      <c r="C461" s="95"/>
    </row>
    <row r="462" spans="3:3" x14ac:dyDescent="0.45">
      <c r="C462" s="95"/>
    </row>
    <row r="463" spans="3:3" x14ac:dyDescent="0.45">
      <c r="C463" s="95"/>
    </row>
    <row r="464" spans="3:3" x14ac:dyDescent="0.45">
      <c r="C464" s="95"/>
    </row>
    <row r="465" spans="3:3" x14ac:dyDescent="0.45">
      <c r="C465" s="95"/>
    </row>
    <row r="466" spans="3:3" x14ac:dyDescent="0.45">
      <c r="C466" s="95"/>
    </row>
    <row r="467" spans="3:3" x14ac:dyDescent="0.45">
      <c r="C467" s="95"/>
    </row>
    <row r="468" spans="3:3" x14ac:dyDescent="0.45">
      <c r="C468" s="95"/>
    </row>
    <row r="469" spans="3:3" x14ac:dyDescent="0.45">
      <c r="C469" s="95"/>
    </row>
    <row r="470" spans="3:3" x14ac:dyDescent="0.45">
      <c r="C470" s="95"/>
    </row>
    <row r="471" spans="3:3" x14ac:dyDescent="0.45">
      <c r="C471" s="95"/>
    </row>
    <row r="472" spans="3:3" x14ac:dyDescent="0.45">
      <c r="C472" s="95"/>
    </row>
    <row r="473" spans="3:3" x14ac:dyDescent="0.45">
      <c r="C473" s="95"/>
    </row>
    <row r="474" spans="3:3" x14ac:dyDescent="0.45">
      <c r="C474" s="95"/>
    </row>
    <row r="475" spans="3:3" x14ac:dyDescent="0.45">
      <c r="C475" s="95"/>
    </row>
    <row r="476" spans="3:3" x14ac:dyDescent="0.45">
      <c r="C476" s="95"/>
    </row>
    <row r="477" spans="3:3" x14ac:dyDescent="0.45">
      <c r="C477" s="95"/>
    </row>
    <row r="478" spans="3:3" x14ac:dyDescent="0.45">
      <c r="C478" s="95"/>
    </row>
    <row r="479" spans="3:3" x14ac:dyDescent="0.45">
      <c r="C479" s="95"/>
    </row>
    <row r="480" spans="3:3" x14ac:dyDescent="0.45">
      <c r="C480" s="95"/>
    </row>
    <row r="481" spans="3:3" x14ac:dyDescent="0.45">
      <c r="C481" s="95"/>
    </row>
    <row r="482" spans="3:3" x14ac:dyDescent="0.45">
      <c r="C482" s="95"/>
    </row>
    <row r="483" spans="3:3" x14ac:dyDescent="0.45">
      <c r="C483" s="95"/>
    </row>
    <row r="484" spans="3:3" x14ac:dyDescent="0.45">
      <c r="C484" s="95"/>
    </row>
    <row r="485" spans="3:3" x14ac:dyDescent="0.45">
      <c r="C485" s="95"/>
    </row>
    <row r="486" spans="3:3" x14ac:dyDescent="0.45">
      <c r="C486" s="95"/>
    </row>
    <row r="487" spans="3:3" x14ac:dyDescent="0.45">
      <c r="C487" s="95"/>
    </row>
    <row r="488" spans="3:3" x14ac:dyDescent="0.45">
      <c r="C488" s="95"/>
    </row>
    <row r="489" spans="3:3" x14ac:dyDescent="0.45">
      <c r="C489" s="95"/>
    </row>
    <row r="490" spans="3:3" x14ac:dyDescent="0.45">
      <c r="C490" s="95"/>
    </row>
    <row r="491" spans="3:3" x14ac:dyDescent="0.45">
      <c r="C491" s="95"/>
    </row>
    <row r="492" spans="3:3" x14ac:dyDescent="0.45">
      <c r="C492" s="95"/>
    </row>
    <row r="493" spans="3:3" x14ac:dyDescent="0.45">
      <c r="C493" s="95"/>
    </row>
    <row r="494" spans="3:3" x14ac:dyDescent="0.45">
      <c r="C494" s="95"/>
    </row>
    <row r="495" spans="3:3" x14ac:dyDescent="0.45">
      <c r="C495" s="95"/>
    </row>
    <row r="496" spans="3:3" x14ac:dyDescent="0.45">
      <c r="C496" s="95"/>
    </row>
    <row r="497" spans="3:3" x14ac:dyDescent="0.45">
      <c r="C497" s="95"/>
    </row>
    <row r="498" spans="3:3" x14ac:dyDescent="0.45">
      <c r="C498" s="95"/>
    </row>
    <row r="499" spans="3:3" x14ac:dyDescent="0.45">
      <c r="C499" s="95"/>
    </row>
    <row r="500" spans="3:3" x14ac:dyDescent="0.45">
      <c r="C500" s="95"/>
    </row>
    <row r="501" spans="3:3" x14ac:dyDescent="0.45">
      <c r="C501" s="95"/>
    </row>
    <row r="502" spans="3:3" x14ac:dyDescent="0.45">
      <c r="C502" s="95"/>
    </row>
    <row r="503" spans="3:3" x14ac:dyDescent="0.45">
      <c r="C503" s="95"/>
    </row>
    <row r="504" spans="3:3" x14ac:dyDescent="0.45">
      <c r="C504" s="95"/>
    </row>
    <row r="505" spans="3:3" x14ac:dyDescent="0.45">
      <c r="C505" s="95"/>
    </row>
    <row r="506" spans="3:3" x14ac:dyDescent="0.45">
      <c r="C506" s="95"/>
    </row>
    <row r="507" spans="3:3" x14ac:dyDescent="0.45">
      <c r="C507" s="95"/>
    </row>
    <row r="508" spans="3:3" x14ac:dyDescent="0.45">
      <c r="C508" s="95"/>
    </row>
    <row r="509" spans="3:3" x14ac:dyDescent="0.45">
      <c r="C509" s="95"/>
    </row>
    <row r="510" spans="3:3" x14ac:dyDescent="0.45">
      <c r="C510" s="95"/>
    </row>
    <row r="511" spans="3:3" x14ac:dyDescent="0.45">
      <c r="C511" s="95"/>
    </row>
    <row r="512" spans="3:3" x14ac:dyDescent="0.45">
      <c r="C512" s="95"/>
    </row>
    <row r="513" spans="3:3" x14ac:dyDescent="0.45">
      <c r="C513" s="95"/>
    </row>
    <row r="514" spans="3:3" x14ac:dyDescent="0.45">
      <c r="C514" s="95"/>
    </row>
    <row r="515" spans="3:3" x14ac:dyDescent="0.45">
      <c r="C515" s="95"/>
    </row>
    <row r="516" spans="3:3" x14ac:dyDescent="0.45">
      <c r="C516" s="95"/>
    </row>
    <row r="517" spans="3:3" x14ac:dyDescent="0.45">
      <c r="C517" s="95"/>
    </row>
    <row r="518" spans="3:3" x14ac:dyDescent="0.45">
      <c r="C518" s="95"/>
    </row>
    <row r="519" spans="3:3" x14ac:dyDescent="0.45">
      <c r="C519" s="95"/>
    </row>
    <row r="520" spans="3:3" x14ac:dyDescent="0.45">
      <c r="C520" s="95"/>
    </row>
    <row r="521" spans="3:3" x14ac:dyDescent="0.45">
      <c r="C521" s="95"/>
    </row>
    <row r="522" spans="3:3" x14ac:dyDescent="0.45">
      <c r="C522" s="95"/>
    </row>
    <row r="523" spans="3:3" x14ac:dyDescent="0.45">
      <c r="C523" s="95"/>
    </row>
    <row r="524" spans="3:3" x14ac:dyDescent="0.45">
      <c r="C524" s="95"/>
    </row>
    <row r="525" spans="3:3" x14ac:dyDescent="0.45">
      <c r="C525" s="95"/>
    </row>
    <row r="526" spans="3:3" x14ac:dyDescent="0.45">
      <c r="C526" s="95"/>
    </row>
    <row r="527" spans="3:3" x14ac:dyDescent="0.45">
      <c r="C527" s="95"/>
    </row>
    <row r="528" spans="3:3" x14ac:dyDescent="0.45">
      <c r="C528" s="95"/>
    </row>
    <row r="529" spans="3:3" x14ac:dyDescent="0.45">
      <c r="C529" s="95"/>
    </row>
    <row r="530" spans="3:3" x14ac:dyDescent="0.45">
      <c r="C530" s="95"/>
    </row>
    <row r="531" spans="3:3" x14ac:dyDescent="0.45">
      <c r="C531" s="95"/>
    </row>
    <row r="532" spans="3:3" x14ac:dyDescent="0.45">
      <c r="C532" s="95"/>
    </row>
    <row r="533" spans="3:3" x14ac:dyDescent="0.45">
      <c r="C533" s="95"/>
    </row>
    <row r="534" spans="3:3" x14ac:dyDescent="0.45">
      <c r="C534" s="95"/>
    </row>
    <row r="535" spans="3:3" x14ac:dyDescent="0.45">
      <c r="C535" s="95"/>
    </row>
    <row r="536" spans="3:3" x14ac:dyDescent="0.45">
      <c r="C536" s="95"/>
    </row>
    <row r="537" spans="3:3" x14ac:dyDescent="0.45">
      <c r="C537" s="95"/>
    </row>
    <row r="538" spans="3:3" x14ac:dyDescent="0.45">
      <c r="C538" s="95"/>
    </row>
    <row r="539" spans="3:3" x14ac:dyDescent="0.45">
      <c r="C539" s="95"/>
    </row>
    <row r="540" spans="3:3" x14ac:dyDescent="0.45">
      <c r="C540" s="95"/>
    </row>
    <row r="541" spans="3:3" x14ac:dyDescent="0.45">
      <c r="C541" s="95"/>
    </row>
    <row r="542" spans="3:3" x14ac:dyDescent="0.45">
      <c r="C542" s="95"/>
    </row>
    <row r="543" spans="3:3" x14ac:dyDescent="0.45">
      <c r="C543" s="95"/>
    </row>
    <row r="544" spans="3:3" x14ac:dyDescent="0.45">
      <c r="C544" s="95"/>
    </row>
    <row r="545" spans="3:3" x14ac:dyDescent="0.45">
      <c r="C545" s="95"/>
    </row>
    <row r="546" spans="3:3" x14ac:dyDescent="0.45">
      <c r="C546" s="95"/>
    </row>
    <row r="547" spans="3:3" x14ac:dyDescent="0.45">
      <c r="C547" s="95"/>
    </row>
    <row r="548" spans="3:3" x14ac:dyDescent="0.45">
      <c r="C548" s="95"/>
    </row>
    <row r="549" spans="3:3" x14ac:dyDescent="0.45">
      <c r="C549" s="95"/>
    </row>
    <row r="550" spans="3:3" x14ac:dyDescent="0.45">
      <c r="C550" s="95"/>
    </row>
    <row r="551" spans="3:3" x14ac:dyDescent="0.45">
      <c r="C551" s="95"/>
    </row>
    <row r="552" spans="3:3" x14ac:dyDescent="0.45">
      <c r="C552" s="95"/>
    </row>
    <row r="553" spans="3:3" x14ac:dyDescent="0.45">
      <c r="C553" s="95"/>
    </row>
    <row r="554" spans="3:3" x14ac:dyDescent="0.45">
      <c r="C554" s="95"/>
    </row>
    <row r="555" spans="3:3" x14ac:dyDescent="0.45">
      <c r="C555" s="95"/>
    </row>
    <row r="556" spans="3:3" x14ac:dyDescent="0.45">
      <c r="C556" s="95"/>
    </row>
    <row r="557" spans="3:3" x14ac:dyDescent="0.45">
      <c r="C557" s="95"/>
    </row>
    <row r="558" spans="3:3" x14ac:dyDescent="0.45">
      <c r="C558" s="95"/>
    </row>
    <row r="559" spans="3:3" x14ac:dyDescent="0.45">
      <c r="C559" s="95"/>
    </row>
    <row r="560" spans="3:3" x14ac:dyDescent="0.45">
      <c r="C560" s="95"/>
    </row>
    <row r="561" spans="3:3" x14ac:dyDescent="0.45">
      <c r="C561" s="95"/>
    </row>
    <row r="562" spans="3:3" x14ac:dyDescent="0.45">
      <c r="C562" s="95"/>
    </row>
    <row r="563" spans="3:3" x14ac:dyDescent="0.45">
      <c r="C563" s="95"/>
    </row>
    <row r="564" spans="3:3" x14ac:dyDescent="0.45">
      <c r="C564" s="95"/>
    </row>
    <row r="565" spans="3:3" x14ac:dyDescent="0.45">
      <c r="C565" s="95"/>
    </row>
    <row r="566" spans="3:3" x14ac:dyDescent="0.45">
      <c r="C566" s="95"/>
    </row>
    <row r="567" spans="3:3" x14ac:dyDescent="0.45">
      <c r="C567" s="95"/>
    </row>
    <row r="568" spans="3:3" x14ac:dyDescent="0.45">
      <c r="C568" s="95"/>
    </row>
    <row r="569" spans="3:3" x14ac:dyDescent="0.45">
      <c r="C569" s="95"/>
    </row>
    <row r="570" spans="3:3" x14ac:dyDescent="0.45">
      <c r="C570" s="95"/>
    </row>
    <row r="571" spans="3:3" x14ac:dyDescent="0.45">
      <c r="C571" s="95"/>
    </row>
    <row r="572" spans="3:3" x14ac:dyDescent="0.45">
      <c r="C572" s="95"/>
    </row>
    <row r="573" spans="3:3" x14ac:dyDescent="0.45">
      <c r="C573" s="95"/>
    </row>
    <row r="574" spans="3:3" x14ac:dyDescent="0.45">
      <c r="C574" s="95"/>
    </row>
    <row r="575" spans="3:3" x14ac:dyDescent="0.45">
      <c r="C575" s="95"/>
    </row>
    <row r="576" spans="3:3" x14ac:dyDescent="0.45">
      <c r="C576" s="95"/>
    </row>
    <row r="577" spans="3:3" x14ac:dyDescent="0.45">
      <c r="C577" s="95"/>
    </row>
    <row r="578" spans="3:3" x14ac:dyDescent="0.45">
      <c r="C578" s="95"/>
    </row>
    <row r="579" spans="3:3" x14ac:dyDescent="0.45">
      <c r="C579" s="95"/>
    </row>
    <row r="580" spans="3:3" x14ac:dyDescent="0.45">
      <c r="C580" s="95"/>
    </row>
    <row r="581" spans="3:3" x14ac:dyDescent="0.45">
      <c r="C581" s="95"/>
    </row>
    <row r="582" spans="3:3" x14ac:dyDescent="0.45">
      <c r="C582" s="95"/>
    </row>
    <row r="583" spans="3:3" x14ac:dyDescent="0.45">
      <c r="C583" s="95"/>
    </row>
    <row r="584" spans="3:3" x14ac:dyDescent="0.45">
      <c r="C584" s="95"/>
    </row>
    <row r="585" spans="3:3" x14ac:dyDescent="0.45">
      <c r="C585" s="95"/>
    </row>
    <row r="586" spans="3:3" x14ac:dyDescent="0.45">
      <c r="C586" s="95"/>
    </row>
    <row r="587" spans="3:3" x14ac:dyDescent="0.45">
      <c r="C587" s="95"/>
    </row>
    <row r="588" spans="3:3" x14ac:dyDescent="0.45">
      <c r="C588" s="95"/>
    </row>
    <row r="589" spans="3:3" x14ac:dyDescent="0.45">
      <c r="C589" s="95"/>
    </row>
    <row r="590" spans="3:3" x14ac:dyDescent="0.45">
      <c r="C590" s="95"/>
    </row>
    <row r="591" spans="3:3" x14ac:dyDescent="0.45">
      <c r="C591" s="95"/>
    </row>
    <row r="592" spans="3:3" x14ac:dyDescent="0.45">
      <c r="C592" s="95"/>
    </row>
    <row r="593" spans="3:3" x14ac:dyDescent="0.45">
      <c r="C593" s="95"/>
    </row>
    <row r="594" spans="3:3" x14ac:dyDescent="0.45">
      <c r="C594" s="95"/>
    </row>
    <row r="595" spans="3:3" x14ac:dyDescent="0.45">
      <c r="C595" s="95"/>
    </row>
    <row r="596" spans="3:3" x14ac:dyDescent="0.45">
      <c r="C596" s="95"/>
    </row>
    <row r="597" spans="3:3" x14ac:dyDescent="0.45">
      <c r="C597" s="95"/>
    </row>
    <row r="598" spans="3:3" x14ac:dyDescent="0.45">
      <c r="C598" s="95"/>
    </row>
    <row r="599" spans="3:3" x14ac:dyDescent="0.45">
      <c r="C599" s="95"/>
    </row>
    <row r="600" spans="3:3" x14ac:dyDescent="0.45">
      <c r="C600" s="95"/>
    </row>
    <row r="601" spans="3:3" x14ac:dyDescent="0.45">
      <c r="C601" s="95"/>
    </row>
    <row r="602" spans="3:3" x14ac:dyDescent="0.45">
      <c r="C602" s="95"/>
    </row>
    <row r="603" spans="3:3" x14ac:dyDescent="0.45">
      <c r="C603" s="95"/>
    </row>
    <row r="604" spans="3:3" x14ac:dyDescent="0.45">
      <c r="C604" s="95"/>
    </row>
    <row r="605" spans="3:3" x14ac:dyDescent="0.45">
      <c r="C605" s="95"/>
    </row>
    <row r="606" spans="3:3" x14ac:dyDescent="0.45">
      <c r="C606" s="95"/>
    </row>
    <row r="607" spans="3:3" x14ac:dyDescent="0.45">
      <c r="C607" s="95"/>
    </row>
    <row r="608" spans="3:3" x14ac:dyDescent="0.45">
      <c r="C608" s="95"/>
    </row>
    <row r="609" spans="3:3" x14ac:dyDescent="0.45">
      <c r="C609" s="95"/>
    </row>
    <row r="610" spans="3:3" x14ac:dyDescent="0.45">
      <c r="C610" s="95"/>
    </row>
    <row r="611" spans="3:3" x14ac:dyDescent="0.45">
      <c r="C611" s="95"/>
    </row>
    <row r="612" spans="3:3" x14ac:dyDescent="0.45">
      <c r="C612" s="95"/>
    </row>
    <row r="613" spans="3:3" x14ac:dyDescent="0.45">
      <c r="C613" s="95"/>
    </row>
    <row r="614" spans="3:3" x14ac:dyDescent="0.45">
      <c r="C614" s="95"/>
    </row>
    <row r="615" spans="3:3" x14ac:dyDescent="0.45">
      <c r="C615" s="95"/>
    </row>
    <row r="616" spans="3:3" x14ac:dyDescent="0.45">
      <c r="C616" s="95"/>
    </row>
    <row r="617" spans="3:3" x14ac:dyDescent="0.45">
      <c r="C617" s="95"/>
    </row>
    <row r="618" spans="3:3" x14ac:dyDescent="0.45">
      <c r="C618" s="95"/>
    </row>
    <row r="619" spans="3:3" x14ac:dyDescent="0.45">
      <c r="C619" s="95"/>
    </row>
    <row r="620" spans="3:3" x14ac:dyDescent="0.45">
      <c r="C620" s="95"/>
    </row>
    <row r="621" spans="3:3" x14ac:dyDescent="0.45">
      <c r="C621" s="95"/>
    </row>
    <row r="622" spans="3:3" x14ac:dyDescent="0.45">
      <c r="C622" s="95"/>
    </row>
    <row r="623" spans="3:3" x14ac:dyDescent="0.45">
      <c r="C623" s="95"/>
    </row>
    <row r="624" spans="3:3" x14ac:dyDescent="0.45">
      <c r="C624" s="95"/>
    </row>
    <row r="625" spans="3:3" x14ac:dyDescent="0.45">
      <c r="C625" s="95"/>
    </row>
    <row r="626" spans="3:3" x14ac:dyDescent="0.45">
      <c r="C626" s="95"/>
    </row>
    <row r="627" spans="3:3" x14ac:dyDescent="0.45">
      <c r="C627" s="95"/>
    </row>
    <row r="628" spans="3:3" x14ac:dyDescent="0.45">
      <c r="C628" s="95"/>
    </row>
    <row r="629" spans="3:3" x14ac:dyDescent="0.45">
      <c r="C629" s="95"/>
    </row>
    <row r="630" spans="3:3" x14ac:dyDescent="0.45">
      <c r="C630" s="95"/>
    </row>
    <row r="631" spans="3:3" x14ac:dyDescent="0.45">
      <c r="C631" s="95"/>
    </row>
    <row r="632" spans="3:3" x14ac:dyDescent="0.45">
      <c r="C632" s="95"/>
    </row>
    <row r="633" spans="3:3" x14ac:dyDescent="0.45">
      <c r="C633" s="95"/>
    </row>
    <row r="634" spans="3:3" x14ac:dyDescent="0.45">
      <c r="C634" s="95"/>
    </row>
    <row r="635" spans="3:3" x14ac:dyDescent="0.45">
      <c r="C635" s="95"/>
    </row>
    <row r="636" spans="3:3" x14ac:dyDescent="0.45">
      <c r="C636" s="95"/>
    </row>
    <row r="637" spans="3:3" x14ac:dyDescent="0.45">
      <c r="C637" s="95"/>
    </row>
    <row r="638" spans="3:3" x14ac:dyDescent="0.45">
      <c r="C638" s="95"/>
    </row>
    <row r="639" spans="3:3" x14ac:dyDescent="0.45">
      <c r="C639" s="95"/>
    </row>
    <row r="640" spans="3:3" x14ac:dyDescent="0.45">
      <c r="C640" s="95"/>
    </row>
    <row r="641" spans="3:3" x14ac:dyDescent="0.45">
      <c r="C641" s="95"/>
    </row>
    <row r="642" spans="3:3" x14ac:dyDescent="0.45">
      <c r="C642" s="95"/>
    </row>
    <row r="643" spans="3:3" x14ac:dyDescent="0.45">
      <c r="C643" s="95"/>
    </row>
    <row r="644" spans="3:3" x14ac:dyDescent="0.45">
      <c r="C644" s="95"/>
    </row>
    <row r="645" spans="3:3" x14ac:dyDescent="0.45">
      <c r="C645" s="95"/>
    </row>
    <row r="646" spans="3:3" x14ac:dyDescent="0.45">
      <c r="C646" s="95"/>
    </row>
    <row r="647" spans="3:3" x14ac:dyDescent="0.45">
      <c r="C647" s="95"/>
    </row>
    <row r="648" spans="3:3" x14ac:dyDescent="0.45">
      <c r="C648" s="95"/>
    </row>
    <row r="649" spans="3:3" x14ac:dyDescent="0.45">
      <c r="C649" s="95"/>
    </row>
    <row r="650" spans="3:3" x14ac:dyDescent="0.45">
      <c r="C650" s="95"/>
    </row>
    <row r="651" spans="3:3" x14ac:dyDescent="0.45">
      <c r="C651" s="95"/>
    </row>
    <row r="652" spans="3:3" x14ac:dyDescent="0.45">
      <c r="C652" s="95"/>
    </row>
    <row r="653" spans="3:3" x14ac:dyDescent="0.45">
      <c r="C653" s="95"/>
    </row>
    <row r="654" spans="3:3" x14ac:dyDescent="0.45">
      <c r="C654" s="95"/>
    </row>
    <row r="655" spans="3:3" x14ac:dyDescent="0.45">
      <c r="C655" s="95"/>
    </row>
    <row r="656" spans="3:3" x14ac:dyDescent="0.45">
      <c r="C656" s="95"/>
    </row>
    <row r="657" spans="3:3" x14ac:dyDescent="0.45">
      <c r="C657" s="95"/>
    </row>
    <row r="658" spans="3:3" x14ac:dyDescent="0.45">
      <c r="C658" s="95"/>
    </row>
    <row r="659" spans="3:3" x14ac:dyDescent="0.45">
      <c r="C659" s="95"/>
    </row>
    <row r="660" spans="3:3" x14ac:dyDescent="0.45">
      <c r="C660" s="95"/>
    </row>
    <row r="661" spans="3:3" x14ac:dyDescent="0.45">
      <c r="C661" s="95"/>
    </row>
    <row r="662" spans="3:3" x14ac:dyDescent="0.45">
      <c r="C662" s="95"/>
    </row>
    <row r="663" spans="3:3" x14ac:dyDescent="0.45">
      <c r="C663" s="95"/>
    </row>
    <row r="664" spans="3:3" x14ac:dyDescent="0.45">
      <c r="C664" s="95"/>
    </row>
    <row r="665" spans="3:3" x14ac:dyDescent="0.45">
      <c r="C665" s="95"/>
    </row>
    <row r="666" spans="3:3" x14ac:dyDescent="0.45">
      <c r="C666" s="95"/>
    </row>
    <row r="667" spans="3:3" x14ac:dyDescent="0.45">
      <c r="C667" s="95"/>
    </row>
    <row r="668" spans="3:3" x14ac:dyDescent="0.45">
      <c r="C668" s="95"/>
    </row>
    <row r="669" spans="3:3" x14ac:dyDescent="0.45">
      <c r="C669" s="95"/>
    </row>
    <row r="670" spans="3:3" x14ac:dyDescent="0.45">
      <c r="C670" s="95"/>
    </row>
    <row r="671" spans="3:3" x14ac:dyDescent="0.45">
      <c r="C671" s="95"/>
    </row>
    <row r="672" spans="3:3" x14ac:dyDescent="0.45">
      <c r="C672" s="95"/>
    </row>
    <row r="673" spans="3:3" x14ac:dyDescent="0.45">
      <c r="C673" s="95"/>
    </row>
    <row r="674" spans="3:3" x14ac:dyDescent="0.45">
      <c r="C674" s="95"/>
    </row>
    <row r="675" spans="3:3" x14ac:dyDescent="0.45">
      <c r="C675" s="95"/>
    </row>
    <row r="676" spans="3:3" x14ac:dyDescent="0.45">
      <c r="C676" s="95"/>
    </row>
    <row r="677" spans="3:3" x14ac:dyDescent="0.45">
      <c r="C677" s="95"/>
    </row>
    <row r="678" spans="3:3" x14ac:dyDescent="0.45">
      <c r="C678" s="95"/>
    </row>
    <row r="679" spans="3:3" x14ac:dyDescent="0.45">
      <c r="C679" s="95"/>
    </row>
    <row r="680" spans="3:3" x14ac:dyDescent="0.45">
      <c r="C680" s="95"/>
    </row>
    <row r="681" spans="3:3" x14ac:dyDescent="0.45">
      <c r="C681" s="95"/>
    </row>
    <row r="682" spans="3:3" x14ac:dyDescent="0.45">
      <c r="C682" s="95"/>
    </row>
    <row r="683" spans="3:3" x14ac:dyDescent="0.45">
      <c r="C683" s="95"/>
    </row>
    <row r="684" spans="3:3" x14ac:dyDescent="0.45">
      <c r="C684" s="95"/>
    </row>
    <row r="685" spans="3:3" x14ac:dyDescent="0.45">
      <c r="C685" s="95"/>
    </row>
    <row r="686" spans="3:3" x14ac:dyDescent="0.45">
      <c r="C686" s="95"/>
    </row>
    <row r="687" spans="3:3" x14ac:dyDescent="0.45">
      <c r="C687" s="95"/>
    </row>
    <row r="688" spans="3:3" x14ac:dyDescent="0.45">
      <c r="C688" s="95"/>
    </row>
    <row r="689" spans="3:3" x14ac:dyDescent="0.45">
      <c r="C689" s="95"/>
    </row>
    <row r="690" spans="3:3" x14ac:dyDescent="0.45">
      <c r="C690" s="95"/>
    </row>
    <row r="691" spans="3:3" x14ac:dyDescent="0.45">
      <c r="C691" s="95"/>
    </row>
    <row r="692" spans="3:3" x14ac:dyDescent="0.45">
      <c r="C692" s="95"/>
    </row>
    <row r="693" spans="3:3" x14ac:dyDescent="0.45">
      <c r="C693" s="95"/>
    </row>
    <row r="694" spans="3:3" x14ac:dyDescent="0.45">
      <c r="C694" s="95"/>
    </row>
    <row r="695" spans="3:3" x14ac:dyDescent="0.45">
      <c r="C695" s="95"/>
    </row>
    <row r="696" spans="3:3" x14ac:dyDescent="0.45">
      <c r="C696" s="95"/>
    </row>
    <row r="697" spans="3:3" x14ac:dyDescent="0.45">
      <c r="C697" s="95"/>
    </row>
    <row r="698" spans="3:3" x14ac:dyDescent="0.45">
      <c r="C698" s="95"/>
    </row>
    <row r="699" spans="3:3" x14ac:dyDescent="0.45">
      <c r="C699" s="95"/>
    </row>
    <row r="700" spans="3:3" x14ac:dyDescent="0.45">
      <c r="C700" s="95"/>
    </row>
    <row r="701" spans="3:3" x14ac:dyDescent="0.45">
      <c r="C701" s="95"/>
    </row>
    <row r="702" spans="3:3" x14ac:dyDescent="0.45">
      <c r="C702" s="95"/>
    </row>
    <row r="703" spans="3:3" x14ac:dyDescent="0.45">
      <c r="C703" s="95"/>
    </row>
    <row r="704" spans="3:3" x14ac:dyDescent="0.45">
      <c r="C704" s="95"/>
    </row>
    <row r="705" spans="3:3" x14ac:dyDescent="0.45">
      <c r="C705" s="95"/>
    </row>
    <row r="706" spans="3:3" x14ac:dyDescent="0.45">
      <c r="C706" s="95"/>
    </row>
    <row r="707" spans="3:3" x14ac:dyDescent="0.45">
      <c r="C707" s="95"/>
    </row>
    <row r="708" spans="3:3" x14ac:dyDescent="0.45">
      <c r="C708" s="95"/>
    </row>
    <row r="709" spans="3:3" x14ac:dyDescent="0.45">
      <c r="C709" s="95"/>
    </row>
    <row r="710" spans="3:3" x14ac:dyDescent="0.45">
      <c r="C710" s="95"/>
    </row>
    <row r="711" spans="3:3" x14ac:dyDescent="0.45">
      <c r="C711" s="95"/>
    </row>
    <row r="712" spans="3:3" x14ac:dyDescent="0.45">
      <c r="C712" s="95"/>
    </row>
    <row r="713" spans="3:3" x14ac:dyDescent="0.45">
      <c r="C713" s="95"/>
    </row>
    <row r="714" spans="3:3" x14ac:dyDescent="0.45">
      <c r="C714" s="95"/>
    </row>
    <row r="715" spans="3:3" x14ac:dyDescent="0.45">
      <c r="C715" s="95"/>
    </row>
    <row r="716" spans="3:3" x14ac:dyDescent="0.45">
      <c r="C716" s="95"/>
    </row>
    <row r="717" spans="3:3" x14ac:dyDescent="0.45">
      <c r="C717" s="95"/>
    </row>
    <row r="718" spans="3:3" x14ac:dyDescent="0.45">
      <c r="C718" s="95"/>
    </row>
    <row r="719" spans="3:3" x14ac:dyDescent="0.45">
      <c r="C719" s="95"/>
    </row>
    <row r="720" spans="3:3" x14ac:dyDescent="0.45">
      <c r="C720" s="95"/>
    </row>
    <row r="721" spans="3:3" x14ac:dyDescent="0.45">
      <c r="C721" s="95"/>
    </row>
    <row r="722" spans="3:3" x14ac:dyDescent="0.45">
      <c r="C722" s="95"/>
    </row>
    <row r="723" spans="3:3" x14ac:dyDescent="0.45">
      <c r="C723" s="95"/>
    </row>
    <row r="724" spans="3:3" x14ac:dyDescent="0.45">
      <c r="C724" s="95"/>
    </row>
    <row r="725" spans="3:3" x14ac:dyDescent="0.45">
      <c r="C725" s="95"/>
    </row>
    <row r="726" spans="3:3" x14ac:dyDescent="0.45">
      <c r="C726" s="95"/>
    </row>
    <row r="727" spans="3:3" x14ac:dyDescent="0.45">
      <c r="C727" s="95"/>
    </row>
    <row r="728" spans="3:3" x14ac:dyDescent="0.45">
      <c r="C728" s="95"/>
    </row>
    <row r="729" spans="3:3" x14ac:dyDescent="0.45">
      <c r="C729" s="95"/>
    </row>
    <row r="730" spans="3:3" x14ac:dyDescent="0.45">
      <c r="C730" s="95"/>
    </row>
    <row r="731" spans="3:3" x14ac:dyDescent="0.45">
      <c r="C731" s="95"/>
    </row>
    <row r="732" spans="3:3" x14ac:dyDescent="0.45">
      <c r="C732" s="95"/>
    </row>
    <row r="733" spans="3:3" x14ac:dyDescent="0.45">
      <c r="C733" s="95"/>
    </row>
    <row r="734" spans="3:3" x14ac:dyDescent="0.45">
      <c r="C734" s="95"/>
    </row>
    <row r="735" spans="3:3" x14ac:dyDescent="0.45">
      <c r="C735" s="95"/>
    </row>
    <row r="736" spans="3:3" x14ac:dyDescent="0.45">
      <c r="C736" s="95"/>
    </row>
    <row r="737" spans="3:3" x14ac:dyDescent="0.45">
      <c r="C737" s="95"/>
    </row>
    <row r="738" spans="3:3" x14ac:dyDescent="0.45">
      <c r="C738" s="95"/>
    </row>
    <row r="739" spans="3:3" x14ac:dyDescent="0.45">
      <c r="C739" s="95"/>
    </row>
    <row r="740" spans="3:3" x14ac:dyDescent="0.45">
      <c r="C740" s="95"/>
    </row>
    <row r="741" spans="3:3" x14ac:dyDescent="0.45">
      <c r="C741" s="95"/>
    </row>
    <row r="742" spans="3:3" x14ac:dyDescent="0.45">
      <c r="C742" s="95"/>
    </row>
    <row r="743" spans="3:3" x14ac:dyDescent="0.45">
      <c r="C743" s="95"/>
    </row>
    <row r="744" spans="3:3" x14ac:dyDescent="0.45">
      <c r="C744" s="95"/>
    </row>
    <row r="745" spans="3:3" x14ac:dyDescent="0.45">
      <c r="C745" s="95"/>
    </row>
    <row r="746" spans="3:3" x14ac:dyDescent="0.45">
      <c r="C746" s="95"/>
    </row>
    <row r="747" spans="3:3" x14ac:dyDescent="0.45">
      <c r="C747" s="95"/>
    </row>
    <row r="748" spans="3:3" x14ac:dyDescent="0.45">
      <c r="C748" s="95"/>
    </row>
    <row r="749" spans="3:3" x14ac:dyDescent="0.45">
      <c r="C749" s="95"/>
    </row>
    <row r="750" spans="3:3" x14ac:dyDescent="0.45">
      <c r="C750" s="95"/>
    </row>
    <row r="751" spans="3:3" x14ac:dyDescent="0.45">
      <c r="C751" s="95"/>
    </row>
    <row r="752" spans="3:3" x14ac:dyDescent="0.45">
      <c r="C752" s="95"/>
    </row>
    <row r="753" spans="3:3" x14ac:dyDescent="0.45">
      <c r="C753" s="95"/>
    </row>
    <row r="754" spans="3:3" x14ac:dyDescent="0.45">
      <c r="C754" s="95"/>
    </row>
    <row r="755" spans="3:3" x14ac:dyDescent="0.45">
      <c r="C755" s="95"/>
    </row>
    <row r="756" spans="3:3" x14ac:dyDescent="0.45">
      <c r="C756" s="95"/>
    </row>
    <row r="757" spans="3:3" x14ac:dyDescent="0.45">
      <c r="C757" s="95"/>
    </row>
    <row r="758" spans="3:3" x14ac:dyDescent="0.45">
      <c r="C758" s="95"/>
    </row>
    <row r="759" spans="3:3" x14ac:dyDescent="0.45">
      <c r="C759" s="95"/>
    </row>
    <row r="760" spans="3:3" x14ac:dyDescent="0.45">
      <c r="C760" s="95"/>
    </row>
    <row r="761" spans="3:3" x14ac:dyDescent="0.45">
      <c r="C761" s="95"/>
    </row>
    <row r="762" spans="3:3" x14ac:dyDescent="0.45">
      <c r="C762" s="95"/>
    </row>
    <row r="763" spans="3:3" x14ac:dyDescent="0.45">
      <c r="C763" s="95"/>
    </row>
    <row r="764" spans="3:3" x14ac:dyDescent="0.45">
      <c r="C764" s="95"/>
    </row>
    <row r="765" spans="3:3" x14ac:dyDescent="0.45">
      <c r="C765" s="95"/>
    </row>
    <row r="766" spans="3:3" x14ac:dyDescent="0.45">
      <c r="C766" s="95"/>
    </row>
    <row r="767" spans="3:3" x14ac:dyDescent="0.45">
      <c r="C767" s="95"/>
    </row>
    <row r="768" spans="3:3" x14ac:dyDescent="0.45">
      <c r="C768" s="95"/>
    </row>
    <row r="769" spans="3:3" x14ac:dyDescent="0.45">
      <c r="C769" s="95"/>
    </row>
    <row r="770" spans="3:3" x14ac:dyDescent="0.45">
      <c r="C770" s="95"/>
    </row>
    <row r="771" spans="3:3" x14ac:dyDescent="0.45">
      <c r="C771" s="95"/>
    </row>
    <row r="772" spans="3:3" x14ac:dyDescent="0.45">
      <c r="C772" s="95"/>
    </row>
    <row r="773" spans="3:3" x14ac:dyDescent="0.45">
      <c r="C773" s="95"/>
    </row>
    <row r="774" spans="3:3" x14ac:dyDescent="0.45">
      <c r="C774" s="95"/>
    </row>
    <row r="775" spans="3:3" x14ac:dyDescent="0.45">
      <c r="C775" s="95"/>
    </row>
    <row r="776" spans="3:3" x14ac:dyDescent="0.45">
      <c r="C776" s="95"/>
    </row>
    <row r="777" spans="3:3" x14ac:dyDescent="0.45">
      <c r="C777" s="95"/>
    </row>
    <row r="778" spans="3:3" x14ac:dyDescent="0.45">
      <c r="C778" s="95"/>
    </row>
    <row r="779" spans="3:3" x14ac:dyDescent="0.45">
      <c r="C779" s="95"/>
    </row>
    <row r="780" spans="3:3" x14ac:dyDescent="0.45">
      <c r="C780" s="95"/>
    </row>
    <row r="781" spans="3:3" x14ac:dyDescent="0.45">
      <c r="C781" s="95"/>
    </row>
    <row r="782" spans="3:3" x14ac:dyDescent="0.45">
      <c r="C782" s="95"/>
    </row>
    <row r="783" spans="3:3" x14ac:dyDescent="0.45">
      <c r="C783" s="95"/>
    </row>
    <row r="784" spans="3:3" x14ac:dyDescent="0.45">
      <c r="C784" s="95"/>
    </row>
    <row r="785" spans="3:3" x14ac:dyDescent="0.45">
      <c r="C785" s="95"/>
    </row>
    <row r="786" spans="3:3" x14ac:dyDescent="0.45">
      <c r="C786" s="95"/>
    </row>
    <row r="787" spans="3:3" x14ac:dyDescent="0.45">
      <c r="C787" s="95"/>
    </row>
    <row r="788" spans="3:3" x14ac:dyDescent="0.45">
      <c r="C788" s="95"/>
    </row>
    <row r="789" spans="3:3" x14ac:dyDescent="0.45">
      <c r="C789" s="95"/>
    </row>
    <row r="790" spans="3:3" x14ac:dyDescent="0.45">
      <c r="C790" s="95"/>
    </row>
    <row r="791" spans="3:3" x14ac:dyDescent="0.45">
      <c r="C791" s="95"/>
    </row>
    <row r="792" spans="3:3" x14ac:dyDescent="0.45">
      <c r="C792" s="95"/>
    </row>
    <row r="793" spans="3:3" x14ac:dyDescent="0.45">
      <c r="C793" s="95"/>
    </row>
    <row r="794" spans="3:3" x14ac:dyDescent="0.45">
      <c r="C794" s="95"/>
    </row>
    <row r="795" spans="3:3" x14ac:dyDescent="0.45">
      <c r="C795" s="95"/>
    </row>
    <row r="796" spans="3:3" x14ac:dyDescent="0.45">
      <c r="C796" s="95"/>
    </row>
    <row r="797" spans="3:3" x14ac:dyDescent="0.45">
      <c r="C797" s="95"/>
    </row>
    <row r="798" spans="3:3" x14ac:dyDescent="0.45">
      <c r="C798" s="95"/>
    </row>
    <row r="799" spans="3:3" x14ac:dyDescent="0.45">
      <c r="C799" s="95"/>
    </row>
    <row r="800" spans="3:3" x14ac:dyDescent="0.45">
      <c r="C800" s="95"/>
    </row>
    <row r="801" spans="3:3" x14ac:dyDescent="0.45">
      <c r="C801" s="95"/>
    </row>
    <row r="802" spans="3:3" x14ac:dyDescent="0.45">
      <c r="C802" s="95"/>
    </row>
    <row r="803" spans="3:3" x14ac:dyDescent="0.45">
      <c r="C803" s="95"/>
    </row>
    <row r="804" spans="3:3" x14ac:dyDescent="0.45">
      <c r="C804" s="95"/>
    </row>
    <row r="805" spans="3:3" x14ac:dyDescent="0.45">
      <c r="C805" s="95"/>
    </row>
    <row r="806" spans="3:3" x14ac:dyDescent="0.45">
      <c r="C806" s="95"/>
    </row>
    <row r="807" spans="3:3" x14ac:dyDescent="0.45">
      <c r="C807" s="95"/>
    </row>
    <row r="808" spans="3:3" x14ac:dyDescent="0.45">
      <c r="C808" s="95"/>
    </row>
    <row r="809" spans="3:3" x14ac:dyDescent="0.45">
      <c r="C809" s="95"/>
    </row>
    <row r="810" spans="3:3" x14ac:dyDescent="0.45">
      <c r="C810" s="95"/>
    </row>
    <row r="811" spans="3:3" x14ac:dyDescent="0.45">
      <c r="C811" s="95"/>
    </row>
    <row r="812" spans="3:3" x14ac:dyDescent="0.45">
      <c r="C812" s="95"/>
    </row>
    <row r="813" spans="3:3" x14ac:dyDescent="0.45">
      <c r="C813" s="95"/>
    </row>
    <row r="814" spans="3:3" x14ac:dyDescent="0.45">
      <c r="C814" s="95"/>
    </row>
    <row r="815" spans="3:3" x14ac:dyDescent="0.45">
      <c r="C815" s="95"/>
    </row>
    <row r="816" spans="3:3" x14ac:dyDescent="0.45">
      <c r="C816" s="95"/>
    </row>
    <row r="817" spans="3:3" x14ac:dyDescent="0.45">
      <c r="C817" s="95"/>
    </row>
    <row r="818" spans="3:3" x14ac:dyDescent="0.45">
      <c r="C818" s="95"/>
    </row>
    <row r="819" spans="3:3" x14ac:dyDescent="0.45">
      <c r="C819" s="95"/>
    </row>
    <row r="820" spans="3:3" x14ac:dyDescent="0.45">
      <c r="C820" s="95"/>
    </row>
    <row r="821" spans="3:3" x14ac:dyDescent="0.45">
      <c r="C821" s="95"/>
    </row>
    <row r="822" spans="3:3" x14ac:dyDescent="0.45">
      <c r="C822" s="95"/>
    </row>
    <row r="823" spans="3:3" x14ac:dyDescent="0.45">
      <c r="C823" s="95"/>
    </row>
    <row r="824" spans="3:3" x14ac:dyDescent="0.45">
      <c r="C824" s="95"/>
    </row>
    <row r="825" spans="3:3" x14ac:dyDescent="0.45">
      <c r="C825" s="95"/>
    </row>
    <row r="826" spans="3:3" x14ac:dyDescent="0.45">
      <c r="C826" s="95"/>
    </row>
    <row r="827" spans="3:3" x14ac:dyDescent="0.45">
      <c r="C827" s="95"/>
    </row>
    <row r="828" spans="3:3" x14ac:dyDescent="0.45">
      <c r="C828" s="95"/>
    </row>
    <row r="829" spans="3:3" x14ac:dyDescent="0.45">
      <c r="C829" s="95"/>
    </row>
    <row r="830" spans="3:3" x14ac:dyDescent="0.45">
      <c r="C830" s="95"/>
    </row>
    <row r="831" spans="3:3" x14ac:dyDescent="0.45">
      <c r="C831" s="95"/>
    </row>
    <row r="832" spans="3:3" x14ac:dyDescent="0.45">
      <c r="C832" s="95"/>
    </row>
    <row r="833" spans="3:3" x14ac:dyDescent="0.45">
      <c r="C833" s="95"/>
    </row>
    <row r="834" spans="3:3" x14ac:dyDescent="0.45">
      <c r="C834" s="95"/>
    </row>
    <row r="835" spans="3:3" x14ac:dyDescent="0.45">
      <c r="C835" s="95"/>
    </row>
    <row r="836" spans="3:3" x14ac:dyDescent="0.45">
      <c r="C836" s="95"/>
    </row>
    <row r="837" spans="3:3" x14ac:dyDescent="0.45">
      <c r="C837" s="95"/>
    </row>
    <row r="838" spans="3:3" x14ac:dyDescent="0.45">
      <c r="C838" s="95"/>
    </row>
    <row r="839" spans="3:3" x14ac:dyDescent="0.45">
      <c r="C839" s="95"/>
    </row>
    <row r="840" spans="3:3" x14ac:dyDescent="0.45">
      <c r="C840" s="95"/>
    </row>
    <row r="841" spans="3:3" x14ac:dyDescent="0.45">
      <c r="C841" s="95"/>
    </row>
    <row r="842" spans="3:3" x14ac:dyDescent="0.45">
      <c r="C842" s="95"/>
    </row>
    <row r="843" spans="3:3" x14ac:dyDescent="0.45">
      <c r="C843" s="95"/>
    </row>
    <row r="844" spans="3:3" x14ac:dyDescent="0.45">
      <c r="C844" s="95"/>
    </row>
    <row r="845" spans="3:3" x14ac:dyDescent="0.45">
      <c r="C845" s="95"/>
    </row>
    <row r="846" spans="3:3" x14ac:dyDescent="0.45">
      <c r="C846" s="95"/>
    </row>
    <row r="847" spans="3:3" x14ac:dyDescent="0.45">
      <c r="C847" s="95"/>
    </row>
    <row r="848" spans="3:3" x14ac:dyDescent="0.45">
      <c r="C848" s="95"/>
    </row>
    <row r="849" spans="3:3" x14ac:dyDescent="0.45">
      <c r="C849" s="95"/>
    </row>
    <row r="850" spans="3:3" x14ac:dyDescent="0.45">
      <c r="C850" s="95"/>
    </row>
    <row r="851" spans="3:3" x14ac:dyDescent="0.45">
      <c r="C851" s="95"/>
    </row>
    <row r="852" spans="3:3" x14ac:dyDescent="0.45">
      <c r="C852" s="95"/>
    </row>
    <row r="853" spans="3:3" x14ac:dyDescent="0.45">
      <c r="C853" s="95"/>
    </row>
    <row r="854" spans="3:3" x14ac:dyDescent="0.45">
      <c r="C854" s="95"/>
    </row>
    <row r="855" spans="3:3" x14ac:dyDescent="0.45">
      <c r="C855" s="95"/>
    </row>
    <row r="856" spans="3:3" x14ac:dyDescent="0.45">
      <c r="C856" s="95"/>
    </row>
    <row r="857" spans="3:3" x14ac:dyDescent="0.45">
      <c r="C857" s="95"/>
    </row>
    <row r="858" spans="3:3" x14ac:dyDescent="0.45">
      <c r="C858" s="95"/>
    </row>
    <row r="859" spans="3:3" x14ac:dyDescent="0.45">
      <c r="C859" s="95"/>
    </row>
    <row r="860" spans="3:3" x14ac:dyDescent="0.45">
      <c r="C860" s="95"/>
    </row>
    <row r="861" spans="3:3" x14ac:dyDescent="0.45">
      <c r="C861" s="95"/>
    </row>
    <row r="862" spans="3:3" x14ac:dyDescent="0.45">
      <c r="C862" s="95"/>
    </row>
    <row r="863" spans="3:3" x14ac:dyDescent="0.45">
      <c r="C863" s="95"/>
    </row>
    <row r="864" spans="3:3" x14ac:dyDescent="0.45">
      <c r="C864" s="95"/>
    </row>
    <row r="865" spans="3:3" x14ac:dyDescent="0.45">
      <c r="C865" s="95"/>
    </row>
    <row r="866" spans="3:3" x14ac:dyDescent="0.45">
      <c r="C866" s="95"/>
    </row>
    <row r="867" spans="3:3" x14ac:dyDescent="0.45">
      <c r="C867" s="95"/>
    </row>
    <row r="868" spans="3:3" x14ac:dyDescent="0.45">
      <c r="C868" s="95"/>
    </row>
    <row r="869" spans="3:3" x14ac:dyDescent="0.45">
      <c r="C869" s="95"/>
    </row>
    <row r="870" spans="3:3" x14ac:dyDescent="0.45">
      <c r="C870" s="95"/>
    </row>
    <row r="871" spans="3:3" x14ac:dyDescent="0.45">
      <c r="C871" s="95"/>
    </row>
    <row r="872" spans="3:3" x14ac:dyDescent="0.45">
      <c r="C872" s="95"/>
    </row>
    <row r="873" spans="3:3" x14ac:dyDescent="0.45">
      <c r="C873" s="95"/>
    </row>
    <row r="874" spans="3:3" x14ac:dyDescent="0.45">
      <c r="C874" s="95"/>
    </row>
    <row r="875" spans="3:3" x14ac:dyDescent="0.45">
      <c r="C875" s="95"/>
    </row>
    <row r="876" spans="3:3" x14ac:dyDescent="0.45">
      <c r="C876" s="95"/>
    </row>
    <row r="877" spans="3:3" x14ac:dyDescent="0.45">
      <c r="C877" s="95"/>
    </row>
    <row r="878" spans="3:3" x14ac:dyDescent="0.45">
      <c r="C878" s="95"/>
    </row>
    <row r="879" spans="3:3" x14ac:dyDescent="0.45">
      <c r="C879" s="95"/>
    </row>
    <row r="880" spans="3:3" x14ac:dyDescent="0.45">
      <c r="C880" s="95"/>
    </row>
    <row r="881" spans="3:3" x14ac:dyDescent="0.45">
      <c r="C881" s="95"/>
    </row>
    <row r="882" spans="3:3" x14ac:dyDescent="0.45">
      <c r="C882" s="95"/>
    </row>
    <row r="883" spans="3:3" x14ac:dyDescent="0.45">
      <c r="C883" s="95"/>
    </row>
    <row r="884" spans="3:3" x14ac:dyDescent="0.45">
      <c r="C884" s="95"/>
    </row>
    <row r="885" spans="3:3" x14ac:dyDescent="0.45">
      <c r="C885" s="95"/>
    </row>
    <row r="886" spans="3:3" x14ac:dyDescent="0.45">
      <c r="C886" s="95"/>
    </row>
    <row r="887" spans="3:3" x14ac:dyDescent="0.45">
      <c r="C887" s="95"/>
    </row>
    <row r="888" spans="3:3" x14ac:dyDescent="0.45">
      <c r="C888" s="95"/>
    </row>
    <row r="889" spans="3:3" x14ac:dyDescent="0.45">
      <c r="C889" s="95"/>
    </row>
    <row r="890" spans="3:3" x14ac:dyDescent="0.45">
      <c r="C890" s="95"/>
    </row>
    <row r="891" spans="3:3" x14ac:dyDescent="0.45">
      <c r="C891" s="95"/>
    </row>
    <row r="892" spans="3:3" x14ac:dyDescent="0.45">
      <c r="C892" s="95"/>
    </row>
    <row r="893" spans="3:3" x14ac:dyDescent="0.45">
      <c r="C893" s="95"/>
    </row>
    <row r="894" spans="3:3" x14ac:dyDescent="0.45">
      <c r="C894" s="95"/>
    </row>
    <row r="895" spans="3:3" x14ac:dyDescent="0.45">
      <c r="C895" s="95"/>
    </row>
    <row r="896" spans="3:3" x14ac:dyDescent="0.45">
      <c r="C896" s="95"/>
    </row>
    <row r="897" spans="3:3" x14ac:dyDescent="0.45">
      <c r="C897" s="95"/>
    </row>
    <row r="898" spans="3:3" x14ac:dyDescent="0.45">
      <c r="C898" s="95"/>
    </row>
    <row r="899" spans="3:3" x14ac:dyDescent="0.45">
      <c r="C899" s="95"/>
    </row>
    <row r="900" spans="3:3" x14ac:dyDescent="0.45">
      <c r="C900" s="95"/>
    </row>
    <row r="901" spans="3:3" x14ac:dyDescent="0.45">
      <c r="C901" s="95"/>
    </row>
    <row r="902" spans="3:3" x14ac:dyDescent="0.45">
      <c r="C902" s="95"/>
    </row>
    <row r="903" spans="3:3" x14ac:dyDescent="0.45">
      <c r="C903" s="95"/>
    </row>
    <row r="904" spans="3:3" x14ac:dyDescent="0.45">
      <c r="C904" s="95"/>
    </row>
    <row r="905" spans="3:3" x14ac:dyDescent="0.45">
      <c r="C905" s="95"/>
    </row>
    <row r="906" spans="3:3" x14ac:dyDescent="0.45">
      <c r="C906" s="95"/>
    </row>
    <row r="907" spans="3:3" x14ac:dyDescent="0.45">
      <c r="C907" s="95"/>
    </row>
    <row r="908" spans="3:3" x14ac:dyDescent="0.45">
      <c r="C908" s="95"/>
    </row>
    <row r="909" spans="3:3" x14ac:dyDescent="0.45">
      <c r="C909" s="95"/>
    </row>
    <row r="910" spans="3:3" x14ac:dyDescent="0.45">
      <c r="C910" s="95"/>
    </row>
    <row r="911" spans="3:3" x14ac:dyDescent="0.45">
      <c r="C911" s="95"/>
    </row>
    <row r="912" spans="3:3" x14ac:dyDescent="0.45">
      <c r="C912" s="95"/>
    </row>
    <row r="913" spans="3:3" x14ac:dyDescent="0.45">
      <c r="C913" s="95"/>
    </row>
    <row r="914" spans="3:3" x14ac:dyDescent="0.45">
      <c r="C914" s="95"/>
    </row>
    <row r="915" spans="3:3" x14ac:dyDescent="0.45">
      <c r="C915" s="95"/>
    </row>
    <row r="916" spans="3:3" x14ac:dyDescent="0.45">
      <c r="C916" s="95"/>
    </row>
    <row r="917" spans="3:3" x14ac:dyDescent="0.45">
      <c r="C917" s="95"/>
    </row>
    <row r="918" spans="3:3" x14ac:dyDescent="0.45">
      <c r="C918" s="95"/>
    </row>
    <row r="919" spans="3:3" x14ac:dyDescent="0.45">
      <c r="C919" s="95"/>
    </row>
    <row r="920" spans="3:3" x14ac:dyDescent="0.45">
      <c r="C920" s="95"/>
    </row>
    <row r="921" spans="3:3" x14ac:dyDescent="0.45">
      <c r="C921" s="95"/>
    </row>
    <row r="922" spans="3:3" x14ac:dyDescent="0.45">
      <c r="C922" s="95"/>
    </row>
    <row r="923" spans="3:3" x14ac:dyDescent="0.45">
      <c r="C923" s="95"/>
    </row>
    <row r="924" spans="3:3" x14ac:dyDescent="0.45">
      <c r="C924" s="95"/>
    </row>
    <row r="925" spans="3:3" x14ac:dyDescent="0.45">
      <c r="C925" s="95"/>
    </row>
    <row r="926" spans="3:3" x14ac:dyDescent="0.45">
      <c r="C926" s="95"/>
    </row>
    <row r="927" spans="3:3" x14ac:dyDescent="0.45">
      <c r="C927" s="95"/>
    </row>
    <row r="928" spans="3:3" x14ac:dyDescent="0.45">
      <c r="C928" s="95"/>
    </row>
    <row r="929" spans="3:3" x14ac:dyDescent="0.45">
      <c r="C929" s="95"/>
    </row>
    <row r="930" spans="3:3" x14ac:dyDescent="0.45">
      <c r="C930" s="95"/>
    </row>
    <row r="931" spans="3:3" x14ac:dyDescent="0.45">
      <c r="C931" s="95"/>
    </row>
    <row r="932" spans="3:3" x14ac:dyDescent="0.45">
      <c r="C932" s="95"/>
    </row>
    <row r="933" spans="3:3" x14ac:dyDescent="0.45">
      <c r="C933" s="95"/>
    </row>
    <row r="934" spans="3:3" x14ac:dyDescent="0.45">
      <c r="C934" s="95"/>
    </row>
    <row r="935" spans="3:3" x14ac:dyDescent="0.45">
      <c r="C935" s="95"/>
    </row>
    <row r="936" spans="3:3" x14ac:dyDescent="0.45">
      <c r="C936" s="95"/>
    </row>
    <row r="937" spans="3:3" x14ac:dyDescent="0.45">
      <c r="C937" s="95"/>
    </row>
    <row r="938" spans="3:3" x14ac:dyDescent="0.45">
      <c r="C938" s="95"/>
    </row>
    <row r="939" spans="3:3" x14ac:dyDescent="0.45">
      <c r="C939" s="95"/>
    </row>
    <row r="940" spans="3:3" x14ac:dyDescent="0.45">
      <c r="C940" s="95"/>
    </row>
    <row r="941" spans="3:3" x14ac:dyDescent="0.45">
      <c r="C941" s="95"/>
    </row>
    <row r="942" spans="3:3" x14ac:dyDescent="0.45">
      <c r="C942" s="95"/>
    </row>
    <row r="943" spans="3:3" x14ac:dyDescent="0.45">
      <c r="C943" s="95"/>
    </row>
    <row r="944" spans="3:3" x14ac:dyDescent="0.45">
      <c r="C944" s="95"/>
    </row>
    <row r="945" spans="3:3" x14ac:dyDescent="0.45">
      <c r="C945" s="95"/>
    </row>
    <row r="946" spans="3:3" x14ac:dyDescent="0.45">
      <c r="C946" s="95"/>
    </row>
    <row r="947" spans="3:3" x14ac:dyDescent="0.45">
      <c r="C947" s="95"/>
    </row>
    <row r="948" spans="3:3" x14ac:dyDescent="0.45">
      <c r="C948" s="95"/>
    </row>
    <row r="949" spans="3:3" x14ac:dyDescent="0.45">
      <c r="C949" s="95"/>
    </row>
    <row r="950" spans="3:3" x14ac:dyDescent="0.45">
      <c r="C950" s="95"/>
    </row>
    <row r="951" spans="3:3" x14ac:dyDescent="0.45">
      <c r="C951" s="95"/>
    </row>
    <row r="952" spans="3:3" x14ac:dyDescent="0.45">
      <c r="C952" s="95"/>
    </row>
    <row r="953" spans="3:3" x14ac:dyDescent="0.45">
      <c r="C953" s="95"/>
    </row>
    <row r="954" spans="3:3" x14ac:dyDescent="0.45">
      <c r="C954" s="95"/>
    </row>
    <row r="955" spans="3:3" x14ac:dyDescent="0.45">
      <c r="C955" s="95"/>
    </row>
    <row r="956" spans="3:3" x14ac:dyDescent="0.45">
      <c r="C956" s="95"/>
    </row>
    <row r="957" spans="3:3" x14ac:dyDescent="0.45">
      <c r="C957" s="95"/>
    </row>
    <row r="958" spans="3:3" x14ac:dyDescent="0.45">
      <c r="C958" s="95"/>
    </row>
    <row r="959" spans="3:3" x14ac:dyDescent="0.45">
      <c r="C959" s="95"/>
    </row>
    <row r="960" spans="3:3" x14ac:dyDescent="0.45">
      <c r="C960" s="95"/>
    </row>
    <row r="961" spans="3:3" x14ac:dyDescent="0.45">
      <c r="C961" s="95"/>
    </row>
    <row r="962" spans="3:3" x14ac:dyDescent="0.45">
      <c r="C962" s="95"/>
    </row>
    <row r="963" spans="3:3" x14ac:dyDescent="0.45">
      <c r="C963" s="95"/>
    </row>
    <row r="964" spans="3:3" x14ac:dyDescent="0.45">
      <c r="C964" s="95"/>
    </row>
    <row r="965" spans="3:3" x14ac:dyDescent="0.45">
      <c r="C965" s="95"/>
    </row>
    <row r="966" spans="3:3" x14ac:dyDescent="0.45">
      <c r="C966" s="95"/>
    </row>
    <row r="967" spans="3:3" x14ac:dyDescent="0.45">
      <c r="C967" s="95"/>
    </row>
    <row r="968" spans="3:3" x14ac:dyDescent="0.45">
      <c r="C968" s="95"/>
    </row>
    <row r="969" spans="3:3" x14ac:dyDescent="0.45">
      <c r="C969" s="95"/>
    </row>
    <row r="970" spans="3:3" x14ac:dyDescent="0.45">
      <c r="C970" s="95"/>
    </row>
    <row r="971" spans="3:3" x14ac:dyDescent="0.45">
      <c r="C971" s="95"/>
    </row>
    <row r="972" spans="3:3" x14ac:dyDescent="0.45">
      <c r="C972" s="95"/>
    </row>
    <row r="973" spans="3:3" x14ac:dyDescent="0.45">
      <c r="C973" s="95"/>
    </row>
    <row r="974" spans="3:3" x14ac:dyDescent="0.45">
      <c r="C974" s="95"/>
    </row>
    <row r="975" spans="3:3" x14ac:dyDescent="0.45">
      <c r="C975" s="95"/>
    </row>
    <row r="976" spans="3:3" x14ac:dyDescent="0.45">
      <c r="C976" s="95"/>
    </row>
    <row r="977" spans="3:3" x14ac:dyDescent="0.45">
      <c r="C977" s="95"/>
    </row>
    <row r="978" spans="3:3" x14ac:dyDescent="0.45">
      <c r="C978" s="95"/>
    </row>
    <row r="979" spans="3:3" x14ac:dyDescent="0.45">
      <c r="C979" s="95"/>
    </row>
    <row r="980" spans="3:3" x14ac:dyDescent="0.45">
      <c r="C980" s="95"/>
    </row>
    <row r="981" spans="3:3" x14ac:dyDescent="0.45">
      <c r="C981" s="95"/>
    </row>
    <row r="982" spans="3:3" x14ac:dyDescent="0.45">
      <c r="C982" s="95"/>
    </row>
    <row r="983" spans="3:3" x14ac:dyDescent="0.45">
      <c r="C983" s="95"/>
    </row>
    <row r="984" spans="3:3" x14ac:dyDescent="0.45">
      <c r="C984" s="95"/>
    </row>
    <row r="985" spans="3:3" x14ac:dyDescent="0.45">
      <c r="C985" s="95"/>
    </row>
    <row r="986" spans="3:3" x14ac:dyDescent="0.45">
      <c r="C986" s="95"/>
    </row>
    <row r="987" spans="3:3" x14ac:dyDescent="0.45">
      <c r="C987" s="95"/>
    </row>
    <row r="988" spans="3:3" x14ac:dyDescent="0.45">
      <c r="C988" s="95"/>
    </row>
    <row r="989" spans="3:3" x14ac:dyDescent="0.45">
      <c r="C989" s="95"/>
    </row>
    <row r="990" spans="3:3" x14ac:dyDescent="0.45">
      <c r="C990" s="95"/>
    </row>
    <row r="991" spans="3:3" x14ac:dyDescent="0.45">
      <c r="C991" s="95"/>
    </row>
    <row r="992" spans="3:3" x14ac:dyDescent="0.45">
      <c r="C992" s="95"/>
    </row>
    <row r="993" spans="3:3" x14ac:dyDescent="0.45">
      <c r="C993" s="95"/>
    </row>
    <row r="994" spans="3:3" x14ac:dyDescent="0.45">
      <c r="C994" s="95"/>
    </row>
    <row r="995" spans="3:3" x14ac:dyDescent="0.45">
      <c r="C995" s="95"/>
    </row>
    <row r="996" spans="3:3" x14ac:dyDescent="0.45">
      <c r="C996" s="95"/>
    </row>
    <row r="997" spans="3:3" x14ac:dyDescent="0.45">
      <c r="C997" s="95"/>
    </row>
    <row r="998" spans="3:3" x14ac:dyDescent="0.45">
      <c r="C998" s="95"/>
    </row>
    <row r="999" spans="3:3" x14ac:dyDescent="0.45">
      <c r="C999" s="95"/>
    </row>
    <row r="1000" spans="3:3" x14ac:dyDescent="0.45">
      <c r="C1000" s="95"/>
    </row>
    <row r="1001" spans="3:3" x14ac:dyDescent="0.45">
      <c r="C1001" s="95"/>
    </row>
    <row r="1002" spans="3:3" x14ac:dyDescent="0.45">
      <c r="C1002" s="95"/>
    </row>
    <row r="1003" spans="3:3" x14ac:dyDescent="0.45">
      <c r="C1003" s="95"/>
    </row>
    <row r="1004" spans="3:3" x14ac:dyDescent="0.45">
      <c r="C1004" s="95"/>
    </row>
    <row r="1005" spans="3:3" x14ac:dyDescent="0.45">
      <c r="C1005" s="95"/>
    </row>
    <row r="1006" spans="3:3" x14ac:dyDescent="0.45">
      <c r="C1006" s="95"/>
    </row>
    <row r="1007" spans="3:3" x14ac:dyDescent="0.45">
      <c r="C1007" s="95"/>
    </row>
    <row r="1008" spans="3:3" x14ac:dyDescent="0.45">
      <c r="C1008" s="95"/>
    </row>
    <row r="1009" spans="3:3" x14ac:dyDescent="0.45">
      <c r="C1009" s="95"/>
    </row>
    <row r="1010" spans="3:3" x14ac:dyDescent="0.45">
      <c r="C1010" s="95"/>
    </row>
    <row r="1011" spans="3:3" x14ac:dyDescent="0.45">
      <c r="C1011" s="95"/>
    </row>
    <row r="1012" spans="3:3" x14ac:dyDescent="0.45">
      <c r="C1012" s="95"/>
    </row>
    <row r="1013" spans="3:3" x14ac:dyDescent="0.45">
      <c r="C1013" s="95"/>
    </row>
    <row r="1014" spans="3:3" x14ac:dyDescent="0.45">
      <c r="C1014" s="95"/>
    </row>
    <row r="1015" spans="3:3" x14ac:dyDescent="0.45">
      <c r="C1015" s="95"/>
    </row>
    <row r="1016" spans="3:3" x14ac:dyDescent="0.45">
      <c r="C1016" s="95"/>
    </row>
    <row r="1017" spans="3:3" x14ac:dyDescent="0.45">
      <c r="C1017" s="95"/>
    </row>
    <row r="1018" spans="3:3" x14ac:dyDescent="0.45">
      <c r="C1018" s="95"/>
    </row>
    <row r="1019" spans="3:3" x14ac:dyDescent="0.45">
      <c r="C1019" s="95"/>
    </row>
    <row r="1020" spans="3:3" x14ac:dyDescent="0.45">
      <c r="C1020" s="95"/>
    </row>
    <row r="1021" spans="3:3" x14ac:dyDescent="0.45">
      <c r="C1021" s="95"/>
    </row>
    <row r="1022" spans="3:3" x14ac:dyDescent="0.45">
      <c r="C1022" s="95"/>
    </row>
    <row r="1023" spans="3:3" x14ac:dyDescent="0.45">
      <c r="C1023" s="95"/>
    </row>
    <row r="1024" spans="3:3" x14ac:dyDescent="0.45">
      <c r="C1024" s="95"/>
    </row>
    <row r="1025" spans="3:3" x14ac:dyDescent="0.45">
      <c r="C1025" s="95"/>
    </row>
    <row r="1026" spans="3:3" x14ac:dyDescent="0.45">
      <c r="C1026" s="95"/>
    </row>
    <row r="1027" spans="3:3" x14ac:dyDescent="0.45">
      <c r="C1027" s="95"/>
    </row>
    <row r="1028" spans="3:3" x14ac:dyDescent="0.45">
      <c r="C1028" s="95"/>
    </row>
    <row r="1029" spans="3:3" x14ac:dyDescent="0.45">
      <c r="C1029" s="95"/>
    </row>
    <row r="1030" spans="3:3" x14ac:dyDescent="0.45">
      <c r="C1030" s="95"/>
    </row>
    <row r="1031" spans="3:3" x14ac:dyDescent="0.45">
      <c r="C1031" s="95"/>
    </row>
    <row r="1032" spans="3:3" x14ac:dyDescent="0.45">
      <c r="C1032" s="95"/>
    </row>
    <row r="1033" spans="3:3" x14ac:dyDescent="0.45">
      <c r="C1033" s="95"/>
    </row>
    <row r="1034" spans="3:3" x14ac:dyDescent="0.45">
      <c r="C1034" s="95"/>
    </row>
    <row r="1035" spans="3:3" x14ac:dyDescent="0.45">
      <c r="C1035" s="95"/>
    </row>
    <row r="1036" spans="3:3" x14ac:dyDescent="0.45">
      <c r="C1036" s="95"/>
    </row>
    <row r="1037" spans="3:3" x14ac:dyDescent="0.45">
      <c r="C1037" s="95"/>
    </row>
    <row r="1038" spans="3:3" x14ac:dyDescent="0.45">
      <c r="C1038" s="95"/>
    </row>
    <row r="1039" spans="3:3" x14ac:dyDescent="0.45">
      <c r="C1039" s="95"/>
    </row>
    <row r="1040" spans="3:3" x14ac:dyDescent="0.45">
      <c r="C1040" s="95"/>
    </row>
    <row r="1041" spans="3:3" x14ac:dyDescent="0.45">
      <c r="C1041" s="95"/>
    </row>
    <row r="1042" spans="3:3" x14ac:dyDescent="0.45">
      <c r="C1042" s="95"/>
    </row>
    <row r="1043" spans="3:3" x14ac:dyDescent="0.45">
      <c r="C1043" s="95"/>
    </row>
    <row r="1044" spans="3:3" x14ac:dyDescent="0.45">
      <c r="C1044" s="95"/>
    </row>
    <row r="1045" spans="3:3" x14ac:dyDescent="0.45">
      <c r="C1045" s="95"/>
    </row>
    <row r="1046" spans="3:3" x14ac:dyDescent="0.45">
      <c r="C1046" s="95"/>
    </row>
    <row r="1047" spans="3:3" x14ac:dyDescent="0.45">
      <c r="C1047" s="95"/>
    </row>
    <row r="1048" spans="3:3" x14ac:dyDescent="0.45">
      <c r="C1048" s="95"/>
    </row>
    <row r="1049" spans="3:3" x14ac:dyDescent="0.45">
      <c r="C1049" s="95"/>
    </row>
    <row r="1050" spans="3:3" x14ac:dyDescent="0.45">
      <c r="C1050" s="95"/>
    </row>
    <row r="1051" spans="3:3" x14ac:dyDescent="0.45">
      <c r="C1051" s="95"/>
    </row>
    <row r="1052" spans="3:3" x14ac:dyDescent="0.45">
      <c r="C1052" s="95"/>
    </row>
    <row r="1053" spans="3:3" x14ac:dyDescent="0.45">
      <c r="C1053" s="95"/>
    </row>
    <row r="1054" spans="3:3" x14ac:dyDescent="0.45">
      <c r="C1054" s="95"/>
    </row>
    <row r="1055" spans="3:3" x14ac:dyDescent="0.45">
      <c r="C1055" s="95"/>
    </row>
    <row r="1056" spans="3:3" x14ac:dyDescent="0.45">
      <c r="C1056" s="95"/>
    </row>
    <row r="1057" spans="3:3" x14ac:dyDescent="0.45">
      <c r="C1057" s="95"/>
    </row>
    <row r="1058" spans="3:3" x14ac:dyDescent="0.45">
      <c r="C1058" s="95"/>
    </row>
    <row r="1059" spans="3:3" x14ac:dyDescent="0.45">
      <c r="C1059" s="95"/>
    </row>
    <row r="1060" spans="3:3" x14ac:dyDescent="0.45">
      <c r="C1060" s="95"/>
    </row>
  </sheetData>
  <mergeCells count="3">
    <mergeCell ref="A4:I4"/>
    <mergeCell ref="A9:A10"/>
    <mergeCell ref="I9:I10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48"/>
  <sheetViews>
    <sheetView topLeftCell="A16" workbookViewId="0">
      <selection activeCell="F17" sqref="F17"/>
    </sheetView>
  </sheetViews>
  <sheetFormatPr defaultRowHeight="21" x14ac:dyDescent="0.45"/>
  <cols>
    <col min="1" max="1" width="8.28515625" style="11" customWidth="1"/>
    <col min="2" max="2" width="8.140625" style="11" customWidth="1"/>
    <col min="3" max="3" width="8.5703125" style="95" customWidth="1"/>
    <col min="4" max="4" width="10.7109375" style="11" customWidth="1"/>
    <col min="5" max="5" width="8.85546875" style="119" customWidth="1"/>
    <col min="6" max="6" width="9.28515625" style="119" customWidth="1"/>
    <col min="7" max="7" width="10.5703125" style="11" customWidth="1"/>
    <col min="8" max="8" width="10" style="11" customWidth="1"/>
    <col min="9" max="9" width="25.28515625" style="11" customWidth="1"/>
    <col min="10" max="10" width="9.140625" style="15"/>
    <col min="11" max="11" width="10.7109375" style="15" customWidth="1"/>
    <col min="12" max="12" width="10.140625" style="15" customWidth="1"/>
    <col min="13" max="13" width="9.140625" style="15"/>
    <col min="14" max="14" width="10.140625" style="15" customWidth="1"/>
    <col min="15" max="15" width="9.7109375" style="15" customWidth="1"/>
    <col min="16" max="18" width="9.140625" style="15"/>
    <col min="19" max="20" width="9.140625" style="11"/>
    <col min="21" max="39" width="9.140625" style="16"/>
    <col min="40" max="16384" width="9.140625" style="11"/>
  </cols>
  <sheetData>
    <row r="1" spans="1:39" s="2" customFormat="1" ht="21" customHeight="1" x14ac:dyDescent="0.45">
      <c r="A1" s="121" t="s">
        <v>0</v>
      </c>
      <c r="B1" s="24"/>
      <c r="C1" s="189"/>
      <c r="D1" s="105"/>
      <c r="E1" s="122"/>
      <c r="F1" s="122"/>
      <c r="G1" s="6"/>
      <c r="I1" s="8" t="s">
        <v>1</v>
      </c>
      <c r="J1" s="7"/>
      <c r="K1" s="7"/>
      <c r="L1" s="7"/>
      <c r="M1" s="7"/>
      <c r="N1" s="7"/>
      <c r="O1" s="7"/>
      <c r="P1" s="7"/>
      <c r="Q1" s="7"/>
      <c r="R1" s="7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</row>
    <row r="2" spans="1:39" s="2" customFormat="1" ht="21" customHeight="1" x14ac:dyDescent="0.45">
      <c r="A2" s="121" t="s">
        <v>2</v>
      </c>
      <c r="B2" s="24"/>
      <c r="C2" s="185"/>
      <c r="D2" s="105"/>
      <c r="E2" s="122"/>
      <c r="F2" s="122"/>
      <c r="G2" s="6"/>
      <c r="J2" s="7"/>
      <c r="K2" s="7"/>
      <c r="L2" s="7"/>
      <c r="M2" s="7"/>
      <c r="N2" s="7"/>
      <c r="O2" s="7"/>
      <c r="P2" s="7"/>
      <c r="Q2" s="7"/>
      <c r="R2" s="7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</row>
    <row r="3" spans="1:39" s="106" customFormat="1" ht="15" customHeight="1" x14ac:dyDescent="0.55000000000000004">
      <c r="A3" s="123"/>
      <c r="C3" s="193"/>
      <c r="D3" s="124"/>
      <c r="E3" s="125"/>
      <c r="F3" s="125"/>
      <c r="G3" s="109"/>
      <c r="J3" s="15"/>
      <c r="K3" s="15"/>
      <c r="L3" s="15"/>
      <c r="M3" s="15"/>
      <c r="N3" s="15"/>
      <c r="O3" s="15"/>
      <c r="P3" s="15"/>
      <c r="Q3" s="15"/>
      <c r="R3" s="15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26"/>
      <c r="AF3" s="126"/>
      <c r="AG3" s="126"/>
      <c r="AH3" s="126"/>
      <c r="AI3" s="126"/>
      <c r="AJ3" s="126"/>
      <c r="AK3" s="126"/>
      <c r="AL3" s="126"/>
      <c r="AM3" s="126"/>
    </row>
    <row r="4" spans="1:39" s="18" customFormat="1" ht="26.25" customHeight="1" x14ac:dyDescent="0.5">
      <c r="A4" s="127"/>
      <c r="C4" s="187" t="s">
        <v>3</v>
      </c>
      <c r="D4" s="128"/>
      <c r="E4" s="129"/>
      <c r="F4" s="129"/>
      <c r="G4" s="21"/>
      <c r="J4" s="22"/>
      <c r="K4" s="22"/>
      <c r="L4" s="22"/>
      <c r="M4" s="22"/>
      <c r="N4" s="22"/>
      <c r="O4" s="22"/>
      <c r="P4" s="22"/>
      <c r="Q4" s="22"/>
      <c r="R4" s="22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</row>
    <row r="5" spans="1:39" s="18" customFormat="1" ht="5.0999999999999996" customHeight="1" x14ac:dyDescent="0.45">
      <c r="A5" s="127"/>
      <c r="C5" s="187"/>
      <c r="D5" s="128"/>
      <c r="E5" s="129"/>
      <c r="F5" s="129"/>
      <c r="G5" s="21"/>
      <c r="J5" s="15"/>
      <c r="K5" s="15"/>
      <c r="L5" s="15"/>
      <c r="M5" s="15"/>
      <c r="N5" s="15"/>
      <c r="O5" s="15"/>
      <c r="P5" s="15"/>
      <c r="Q5" s="15"/>
      <c r="R5" s="15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</row>
    <row r="6" spans="1:39" s="56" customFormat="1" ht="23.1" customHeight="1" x14ac:dyDescent="0.45">
      <c r="A6" s="130" t="s">
        <v>60</v>
      </c>
      <c r="C6" s="191"/>
      <c r="D6" s="58" t="s">
        <v>61</v>
      </c>
      <c r="E6" s="88"/>
      <c r="F6" s="111"/>
      <c r="G6" s="58" t="s">
        <v>66</v>
      </c>
      <c r="I6" s="131"/>
      <c r="J6" s="7"/>
      <c r="K6" s="7"/>
      <c r="L6" s="7"/>
      <c r="M6" s="7"/>
      <c r="N6" s="7"/>
      <c r="O6" s="7"/>
      <c r="P6" s="7"/>
      <c r="Q6" s="7"/>
      <c r="R6" s="7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</row>
    <row r="7" spans="1:39" s="56" customFormat="1" ht="23.1" customHeight="1" x14ac:dyDescent="0.45">
      <c r="A7" s="130" t="s">
        <v>62</v>
      </c>
      <c r="C7" s="191"/>
      <c r="D7" s="58" t="s">
        <v>63</v>
      </c>
      <c r="E7" s="88"/>
      <c r="F7" s="111"/>
      <c r="G7" s="58" t="s">
        <v>64</v>
      </c>
      <c r="J7" s="7"/>
      <c r="K7" s="7"/>
      <c r="L7" s="7"/>
      <c r="M7" s="7"/>
      <c r="N7" s="7"/>
      <c r="O7" s="7"/>
      <c r="P7" s="7"/>
      <c r="Q7" s="7"/>
      <c r="R7" s="7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</row>
    <row r="8" spans="1:39" s="56" customFormat="1" ht="23.1" customHeight="1" x14ac:dyDescent="0.45">
      <c r="A8" s="130" t="s">
        <v>10</v>
      </c>
      <c r="C8" s="60">
        <v>337.6</v>
      </c>
      <c r="D8" s="58" t="s">
        <v>20</v>
      </c>
      <c r="E8" s="132"/>
      <c r="F8" s="133"/>
      <c r="G8" s="89" t="s">
        <v>75</v>
      </c>
      <c r="H8" s="61"/>
      <c r="J8" s="7"/>
      <c r="K8" s="7"/>
      <c r="L8" s="7"/>
      <c r="M8" s="7"/>
      <c r="N8" s="7"/>
      <c r="O8" s="7"/>
      <c r="P8" s="7"/>
      <c r="Q8" s="7"/>
      <c r="R8" s="7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</row>
    <row r="9" spans="1:39" s="7" customFormat="1" ht="23.1" customHeight="1" x14ac:dyDescent="0.45">
      <c r="A9" s="315" t="s">
        <v>12</v>
      </c>
      <c r="B9" s="170" t="s">
        <v>13</v>
      </c>
      <c r="C9" s="183" t="s">
        <v>13</v>
      </c>
      <c r="D9" s="170" t="s">
        <v>14</v>
      </c>
      <c r="E9" s="170" t="s">
        <v>15</v>
      </c>
      <c r="F9" s="170" t="s">
        <v>16</v>
      </c>
      <c r="G9" s="170" t="s">
        <v>17</v>
      </c>
      <c r="H9" s="170" t="s">
        <v>18</v>
      </c>
      <c r="I9" s="315" t="s">
        <v>19</v>
      </c>
      <c r="X9" s="2"/>
      <c r="Y9" s="25"/>
      <c r="Z9" s="25"/>
      <c r="AA9" s="26"/>
    </row>
    <row r="10" spans="1:39" s="7" customFormat="1" ht="23.1" customHeight="1" x14ac:dyDescent="0.45">
      <c r="A10" s="316"/>
      <c r="B10" s="169" t="s">
        <v>20</v>
      </c>
      <c r="C10" s="184" t="s">
        <v>11</v>
      </c>
      <c r="D10" s="172" t="s">
        <v>21</v>
      </c>
      <c r="E10" s="172" t="s">
        <v>22</v>
      </c>
      <c r="F10" s="172" t="s">
        <v>23</v>
      </c>
      <c r="G10" s="172" t="s">
        <v>24</v>
      </c>
      <c r="H10" s="172" t="s">
        <v>25</v>
      </c>
      <c r="I10" s="316"/>
      <c r="X10" s="2"/>
      <c r="Y10" s="25"/>
      <c r="Z10" s="25"/>
      <c r="AA10" s="26"/>
    </row>
    <row r="11" spans="1:39" s="56" customFormat="1" ht="21" customHeight="1" x14ac:dyDescent="0.5">
      <c r="A11" s="41">
        <v>39540</v>
      </c>
      <c r="B11" s="42">
        <v>0.83</v>
      </c>
      <c r="C11" s="178">
        <f t="shared" ref="C11:C35" si="0">+$C$8+B11</f>
        <v>338.43</v>
      </c>
      <c r="D11" s="42" t="s">
        <v>103</v>
      </c>
      <c r="E11" s="42">
        <v>28</v>
      </c>
      <c r="F11" s="42">
        <v>27.5</v>
      </c>
      <c r="G11" s="43">
        <f t="shared" ref="G11:G35" si="1">+H11/F11</f>
        <v>0.69574545454545456</v>
      </c>
      <c r="H11" s="43">
        <v>19.132999999999999</v>
      </c>
      <c r="I11" s="44" t="s">
        <v>106</v>
      </c>
      <c r="J11" s="32"/>
      <c r="K11" s="32"/>
      <c r="L11" s="32"/>
      <c r="M11" s="32"/>
      <c r="N11" s="32"/>
      <c r="O11" s="32"/>
      <c r="P11" s="32"/>
      <c r="Q11" s="32"/>
      <c r="R11" s="32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</row>
    <row r="12" spans="1:39" s="32" customFormat="1" ht="21" customHeight="1" x14ac:dyDescent="0.5">
      <c r="A12" s="28">
        <v>39548</v>
      </c>
      <c r="B12" s="29">
        <v>0.71</v>
      </c>
      <c r="C12" s="30">
        <f t="shared" si="0"/>
        <v>338.31</v>
      </c>
      <c r="D12" s="29" t="s">
        <v>104</v>
      </c>
      <c r="E12" s="29">
        <v>26</v>
      </c>
      <c r="F12" s="29">
        <v>20.58</v>
      </c>
      <c r="G12" s="30">
        <f t="shared" si="1"/>
        <v>0.60471331389698746</v>
      </c>
      <c r="H12" s="30">
        <v>12.445</v>
      </c>
      <c r="I12" s="31" t="s">
        <v>81</v>
      </c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</row>
    <row r="13" spans="1:39" s="32" customFormat="1" ht="21" customHeight="1" x14ac:dyDescent="0.5">
      <c r="A13" s="28">
        <v>39561</v>
      </c>
      <c r="B13" s="29">
        <v>0.73</v>
      </c>
      <c r="C13" s="136">
        <f t="shared" si="0"/>
        <v>338.33000000000004</v>
      </c>
      <c r="D13" s="29" t="s">
        <v>105</v>
      </c>
      <c r="E13" s="29">
        <v>26</v>
      </c>
      <c r="F13" s="29">
        <v>25.08</v>
      </c>
      <c r="G13" s="30">
        <f t="shared" si="1"/>
        <v>0.56367623604465711</v>
      </c>
      <c r="H13" s="30">
        <v>14.137</v>
      </c>
      <c r="I13" s="158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</row>
    <row r="14" spans="1:39" s="32" customFormat="1" ht="21" customHeight="1" x14ac:dyDescent="0.5">
      <c r="A14" s="28">
        <v>39574</v>
      </c>
      <c r="B14" s="29">
        <v>0.8</v>
      </c>
      <c r="C14" s="136">
        <f t="shared" si="0"/>
        <v>338.40000000000003</v>
      </c>
      <c r="D14" s="29" t="s">
        <v>129</v>
      </c>
      <c r="E14" s="29">
        <v>27.5</v>
      </c>
      <c r="F14" s="29">
        <v>26.67</v>
      </c>
      <c r="G14" s="30">
        <f t="shared" si="1"/>
        <v>0.67956505436820391</v>
      </c>
      <c r="H14" s="30">
        <v>18.123999999999999</v>
      </c>
      <c r="I14" s="31" t="s">
        <v>114</v>
      </c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</row>
    <row r="15" spans="1:39" s="32" customFormat="1" ht="21" customHeight="1" x14ac:dyDescent="0.5">
      <c r="A15" s="28">
        <v>39584</v>
      </c>
      <c r="B15" s="29">
        <v>0.64</v>
      </c>
      <c r="C15" s="136">
        <f t="shared" si="0"/>
        <v>338.24</v>
      </c>
      <c r="D15" s="29" t="s">
        <v>130</v>
      </c>
      <c r="E15" s="29">
        <v>25.5</v>
      </c>
      <c r="F15" s="29">
        <v>21.46</v>
      </c>
      <c r="G15" s="30">
        <f t="shared" si="1"/>
        <v>0.41724137931034483</v>
      </c>
      <c r="H15" s="30">
        <v>8.9540000000000006</v>
      </c>
      <c r="I15" s="158" t="s">
        <v>81</v>
      </c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</row>
    <row r="16" spans="1:39" s="32" customFormat="1" ht="21" customHeight="1" x14ac:dyDescent="0.5">
      <c r="A16" s="28">
        <v>39598</v>
      </c>
      <c r="B16" s="29">
        <v>0.5</v>
      </c>
      <c r="C16" s="136">
        <f t="shared" si="0"/>
        <v>338.1</v>
      </c>
      <c r="D16" s="29" t="s">
        <v>131</v>
      </c>
      <c r="E16" s="29">
        <v>25</v>
      </c>
      <c r="F16" s="29">
        <v>18.809999999999999</v>
      </c>
      <c r="G16" s="30">
        <f t="shared" si="1"/>
        <v>0.31052631578947371</v>
      </c>
      <c r="H16" s="30">
        <v>5.8410000000000002</v>
      </c>
      <c r="I16" s="31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</row>
    <row r="17" spans="1:39" s="32" customFormat="1" ht="21" customHeight="1" x14ac:dyDescent="0.5">
      <c r="A17" s="28">
        <v>39603</v>
      </c>
      <c r="B17" s="29">
        <v>0.62</v>
      </c>
      <c r="C17" s="30">
        <f t="shared" si="0"/>
        <v>338.22</v>
      </c>
      <c r="D17" s="29" t="s">
        <v>153</v>
      </c>
      <c r="E17" s="29">
        <v>26</v>
      </c>
      <c r="F17" s="29">
        <v>19.850000000000001</v>
      </c>
      <c r="G17" s="30">
        <f t="shared" si="1"/>
        <v>0.47481108312342568</v>
      </c>
      <c r="H17" s="30">
        <v>9.4250000000000007</v>
      </c>
      <c r="I17" s="31" t="s">
        <v>139</v>
      </c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</row>
    <row r="18" spans="1:39" s="32" customFormat="1" ht="21" customHeight="1" x14ac:dyDescent="0.5">
      <c r="A18" s="28">
        <v>39611</v>
      </c>
      <c r="B18" s="29">
        <v>0.6</v>
      </c>
      <c r="C18" s="30">
        <f t="shared" si="0"/>
        <v>338.20000000000005</v>
      </c>
      <c r="D18" s="29" t="s">
        <v>154</v>
      </c>
      <c r="E18" s="29">
        <v>26</v>
      </c>
      <c r="F18" s="29">
        <v>19.34</v>
      </c>
      <c r="G18" s="30">
        <f t="shared" si="1"/>
        <v>0.4748190279214064</v>
      </c>
      <c r="H18" s="30">
        <v>9.1829999999999998</v>
      </c>
      <c r="I18" s="31" t="s">
        <v>81</v>
      </c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</row>
    <row r="19" spans="1:39" s="32" customFormat="1" ht="21" customHeight="1" x14ac:dyDescent="0.45">
      <c r="A19" s="28">
        <v>39619</v>
      </c>
      <c r="B19" s="29">
        <v>0.56000000000000005</v>
      </c>
      <c r="C19" s="30">
        <f t="shared" si="0"/>
        <v>338.16</v>
      </c>
      <c r="D19" s="80" t="s">
        <v>155</v>
      </c>
      <c r="E19" s="29">
        <v>25</v>
      </c>
      <c r="F19" s="29">
        <v>20.12</v>
      </c>
      <c r="G19" s="30">
        <f t="shared" si="1"/>
        <v>0.31784294234592442</v>
      </c>
      <c r="H19" s="30">
        <v>6.3949999999999996</v>
      </c>
      <c r="I19" s="31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</row>
    <row r="20" spans="1:39" s="32" customFormat="1" ht="21" customHeight="1" x14ac:dyDescent="0.45">
      <c r="A20" s="28">
        <v>39637</v>
      </c>
      <c r="B20" s="29">
        <v>0.57999999999999996</v>
      </c>
      <c r="C20" s="30">
        <f t="shared" si="0"/>
        <v>338.18</v>
      </c>
      <c r="D20" s="80" t="s">
        <v>177</v>
      </c>
      <c r="E20" s="80">
        <v>25.5</v>
      </c>
      <c r="F20" s="29">
        <v>19.3</v>
      </c>
      <c r="G20" s="30">
        <f t="shared" si="1"/>
        <v>0.43145077720207253</v>
      </c>
      <c r="H20" s="30">
        <v>8.327</v>
      </c>
      <c r="I20" s="31" t="s">
        <v>159</v>
      </c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</row>
    <row r="21" spans="1:39" s="32" customFormat="1" ht="21" customHeight="1" x14ac:dyDescent="0.45">
      <c r="A21" s="28">
        <v>39650</v>
      </c>
      <c r="B21" s="29">
        <v>0.74</v>
      </c>
      <c r="C21" s="30">
        <f t="shared" si="0"/>
        <v>338.34000000000003</v>
      </c>
      <c r="D21" s="80" t="s">
        <v>178</v>
      </c>
      <c r="E21" s="29">
        <v>27</v>
      </c>
      <c r="F21" s="29">
        <v>22.41</v>
      </c>
      <c r="G21" s="30">
        <f t="shared" si="1"/>
        <v>0.6203034359660865</v>
      </c>
      <c r="H21" s="30">
        <v>13.901</v>
      </c>
      <c r="I21" s="31" t="s">
        <v>81</v>
      </c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</row>
    <row r="22" spans="1:39" s="32" customFormat="1" ht="21" customHeight="1" x14ac:dyDescent="0.45">
      <c r="A22" s="28">
        <v>39660</v>
      </c>
      <c r="B22" s="29">
        <v>0.72</v>
      </c>
      <c r="C22" s="30">
        <f t="shared" si="0"/>
        <v>338.32000000000005</v>
      </c>
      <c r="D22" s="80" t="s">
        <v>179</v>
      </c>
      <c r="E22" s="29">
        <v>26</v>
      </c>
      <c r="F22" s="29">
        <v>24.22</v>
      </c>
      <c r="G22" s="30">
        <f t="shared" si="1"/>
        <v>0.55367464905037167</v>
      </c>
      <c r="H22" s="30">
        <v>13.41</v>
      </c>
      <c r="I22" s="31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</row>
    <row r="23" spans="1:39" s="32" customFormat="1" ht="21" customHeight="1" x14ac:dyDescent="0.5">
      <c r="A23" s="28">
        <v>39673</v>
      </c>
      <c r="B23" s="29">
        <v>1.05</v>
      </c>
      <c r="C23" s="30">
        <f t="shared" si="0"/>
        <v>338.65000000000003</v>
      </c>
      <c r="D23" s="29" t="s">
        <v>203</v>
      </c>
      <c r="E23" s="29">
        <v>30</v>
      </c>
      <c r="F23" s="29">
        <v>31.76</v>
      </c>
      <c r="G23" s="30">
        <f t="shared" si="1"/>
        <v>0.93696473551637272</v>
      </c>
      <c r="H23" s="30">
        <v>29.757999999999999</v>
      </c>
      <c r="I23" s="31" t="s">
        <v>189</v>
      </c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</row>
    <row r="24" spans="1:39" s="32" customFormat="1" ht="21" customHeight="1" x14ac:dyDescent="0.5">
      <c r="A24" s="28">
        <v>39680</v>
      </c>
      <c r="B24" s="29">
        <v>1.33</v>
      </c>
      <c r="C24" s="30">
        <f t="shared" si="0"/>
        <v>338.93</v>
      </c>
      <c r="D24" s="29" t="s">
        <v>204</v>
      </c>
      <c r="E24" s="29">
        <v>34</v>
      </c>
      <c r="F24" s="29">
        <v>40.520000000000003</v>
      </c>
      <c r="G24" s="30">
        <f t="shared" si="1"/>
        <v>1.0407699901283316</v>
      </c>
      <c r="H24" s="30">
        <v>42.171999999999997</v>
      </c>
      <c r="I24" s="31" t="s">
        <v>81</v>
      </c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</row>
    <row r="25" spans="1:39" s="32" customFormat="1" ht="21" customHeight="1" x14ac:dyDescent="0.5">
      <c r="A25" s="28">
        <v>39688</v>
      </c>
      <c r="B25" s="29">
        <v>1.55</v>
      </c>
      <c r="C25" s="30">
        <f t="shared" si="0"/>
        <v>339.15000000000003</v>
      </c>
      <c r="D25" s="29" t="s">
        <v>205</v>
      </c>
      <c r="E25" s="29">
        <v>33</v>
      </c>
      <c r="F25" s="29">
        <v>42.45</v>
      </c>
      <c r="G25" s="30">
        <f t="shared" si="1"/>
        <v>1.1141107184923438</v>
      </c>
      <c r="H25" s="30">
        <v>47.293999999999997</v>
      </c>
      <c r="I25" s="31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</row>
    <row r="26" spans="1:39" s="32" customFormat="1" ht="21" customHeight="1" x14ac:dyDescent="0.5">
      <c r="A26" s="28">
        <v>39697</v>
      </c>
      <c r="B26" s="29">
        <v>1.2</v>
      </c>
      <c r="C26" s="30">
        <f t="shared" si="0"/>
        <v>338.8</v>
      </c>
      <c r="D26" s="29" t="s">
        <v>234</v>
      </c>
      <c r="E26" s="29">
        <v>33</v>
      </c>
      <c r="F26" s="29">
        <v>36.92</v>
      </c>
      <c r="G26" s="30">
        <f t="shared" si="1"/>
        <v>0.92375406283856976</v>
      </c>
      <c r="H26" s="30">
        <v>34.104999999999997</v>
      </c>
      <c r="I26" s="31" t="s">
        <v>219</v>
      </c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</row>
    <row r="27" spans="1:39" s="32" customFormat="1" ht="21" customHeight="1" x14ac:dyDescent="0.5">
      <c r="A27" s="28">
        <v>39698</v>
      </c>
      <c r="B27" s="29">
        <v>2.0499999999999998</v>
      </c>
      <c r="C27" s="30">
        <f t="shared" si="0"/>
        <v>339.65000000000003</v>
      </c>
      <c r="D27" s="29" t="s">
        <v>235</v>
      </c>
      <c r="E27" s="29">
        <v>68</v>
      </c>
      <c r="F27" s="29">
        <v>133.28</v>
      </c>
      <c r="G27" s="30">
        <f t="shared" si="1"/>
        <v>0.62766356542617052</v>
      </c>
      <c r="H27" s="30">
        <v>83.655000000000001</v>
      </c>
      <c r="I27" s="31" t="s">
        <v>81</v>
      </c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</row>
    <row r="28" spans="1:39" s="32" customFormat="1" ht="21" customHeight="1" x14ac:dyDescent="0.5">
      <c r="A28" s="28">
        <v>39709</v>
      </c>
      <c r="B28" s="29">
        <v>1.56</v>
      </c>
      <c r="C28" s="30">
        <f t="shared" si="0"/>
        <v>339.16</v>
      </c>
      <c r="D28" s="29" t="s">
        <v>236</v>
      </c>
      <c r="E28" s="29">
        <v>33</v>
      </c>
      <c r="F28" s="29">
        <v>42.98</v>
      </c>
      <c r="G28" s="30">
        <f t="shared" si="1"/>
        <v>1.1216379711493718</v>
      </c>
      <c r="H28" s="30">
        <v>48.207999999999998</v>
      </c>
      <c r="I28" s="31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</row>
    <row r="29" spans="1:39" s="32" customFormat="1" ht="21" customHeight="1" x14ac:dyDescent="0.5">
      <c r="A29" s="28">
        <v>39720</v>
      </c>
      <c r="B29" s="29">
        <v>0.97</v>
      </c>
      <c r="C29" s="30">
        <f t="shared" si="0"/>
        <v>338.57000000000005</v>
      </c>
      <c r="D29" s="29" t="s">
        <v>237</v>
      </c>
      <c r="E29" s="29">
        <v>29</v>
      </c>
      <c r="F29" s="29">
        <v>30.48</v>
      </c>
      <c r="G29" s="30">
        <f t="shared" si="1"/>
        <v>0.81696194225721785</v>
      </c>
      <c r="H29" s="30">
        <v>24.901</v>
      </c>
      <c r="I29" s="31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</row>
    <row r="30" spans="1:39" s="32" customFormat="1" ht="21" customHeight="1" x14ac:dyDescent="0.5">
      <c r="A30" s="28">
        <v>39731</v>
      </c>
      <c r="B30" s="29">
        <v>1.41</v>
      </c>
      <c r="C30" s="30">
        <f t="shared" si="0"/>
        <v>339.01000000000005</v>
      </c>
      <c r="D30" s="29" t="s">
        <v>248</v>
      </c>
      <c r="E30" s="29">
        <v>32.5</v>
      </c>
      <c r="F30" s="29">
        <v>40.475000000000001</v>
      </c>
      <c r="G30" s="30">
        <f t="shared" si="1"/>
        <v>0.86319950586781968</v>
      </c>
      <c r="H30" s="30">
        <v>34.938000000000002</v>
      </c>
      <c r="I30" s="31" t="s">
        <v>243</v>
      </c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</row>
    <row r="31" spans="1:39" s="32" customFormat="1" ht="21" customHeight="1" x14ac:dyDescent="0.5">
      <c r="A31" s="28">
        <v>39759</v>
      </c>
      <c r="B31" s="29">
        <v>1.1200000000000001</v>
      </c>
      <c r="C31" s="30">
        <f t="shared" si="0"/>
        <v>338.72</v>
      </c>
      <c r="D31" s="29" t="s">
        <v>257</v>
      </c>
      <c r="E31" s="29">
        <v>34.5</v>
      </c>
      <c r="F31" s="29">
        <v>36.61</v>
      </c>
      <c r="G31" s="30">
        <f t="shared" si="1"/>
        <v>0.94337612674132754</v>
      </c>
      <c r="H31" s="30">
        <v>34.536999999999999</v>
      </c>
      <c r="I31" s="31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</row>
    <row r="32" spans="1:39" s="32" customFormat="1" ht="21" customHeight="1" x14ac:dyDescent="0.5">
      <c r="A32" s="28">
        <v>40170</v>
      </c>
      <c r="B32" s="29">
        <v>0.64</v>
      </c>
      <c r="C32" s="30">
        <f t="shared" si="0"/>
        <v>338.24</v>
      </c>
      <c r="D32" s="29" t="s">
        <v>270</v>
      </c>
      <c r="E32" s="29">
        <v>24</v>
      </c>
      <c r="F32" s="29">
        <v>19.899999999999999</v>
      </c>
      <c r="G32" s="30">
        <f t="shared" si="1"/>
        <v>0.39899497487437191</v>
      </c>
      <c r="H32" s="30">
        <v>7.94</v>
      </c>
      <c r="I32" s="31" t="s">
        <v>260</v>
      </c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</row>
    <row r="33" spans="1:39" s="32" customFormat="1" ht="21" customHeight="1" x14ac:dyDescent="0.5">
      <c r="A33" s="28">
        <v>39840</v>
      </c>
      <c r="B33" s="29">
        <v>0.65</v>
      </c>
      <c r="C33" s="30">
        <f t="shared" si="0"/>
        <v>338.25</v>
      </c>
      <c r="D33" s="29" t="s">
        <v>286</v>
      </c>
      <c r="E33" s="29">
        <v>24</v>
      </c>
      <c r="F33" s="29">
        <v>18.5</v>
      </c>
      <c r="G33" s="30">
        <f t="shared" si="1"/>
        <v>0.40443243243243243</v>
      </c>
      <c r="H33" s="30">
        <v>7.4820000000000002</v>
      </c>
      <c r="I33" s="31" t="s">
        <v>260</v>
      </c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</row>
    <row r="34" spans="1:39" s="32" customFormat="1" ht="21" customHeight="1" x14ac:dyDescent="0.5">
      <c r="A34" s="28">
        <v>39860</v>
      </c>
      <c r="B34" s="29">
        <v>0.67</v>
      </c>
      <c r="C34" s="30">
        <f t="shared" si="0"/>
        <v>338.27000000000004</v>
      </c>
      <c r="D34" s="29" t="s">
        <v>303</v>
      </c>
      <c r="E34" s="29">
        <v>25</v>
      </c>
      <c r="F34" s="29">
        <v>20.73</v>
      </c>
      <c r="G34" s="30">
        <f t="shared" si="1"/>
        <v>0.51442354076218044</v>
      </c>
      <c r="H34" s="30">
        <v>10.664</v>
      </c>
      <c r="I34" s="31" t="s">
        <v>293</v>
      </c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</row>
    <row r="35" spans="1:39" s="32" customFormat="1" ht="21" customHeight="1" x14ac:dyDescent="0.5">
      <c r="A35" s="28">
        <v>39890</v>
      </c>
      <c r="B35" s="29">
        <v>0.92</v>
      </c>
      <c r="C35" s="30">
        <f t="shared" si="0"/>
        <v>338.52000000000004</v>
      </c>
      <c r="D35" s="29" t="s">
        <v>318</v>
      </c>
      <c r="E35" s="29">
        <v>31</v>
      </c>
      <c r="F35" s="29">
        <v>29.42</v>
      </c>
      <c r="G35" s="30">
        <f t="shared" si="1"/>
        <v>0.5929639700883752</v>
      </c>
      <c r="H35" s="30">
        <v>17.445</v>
      </c>
      <c r="I35" s="31" t="s">
        <v>308</v>
      </c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</row>
    <row r="36" spans="1:39" s="32" customFormat="1" ht="21" customHeight="1" x14ac:dyDescent="0.5">
      <c r="A36" s="28"/>
      <c r="B36" s="29"/>
      <c r="C36" s="30"/>
      <c r="D36" s="29"/>
      <c r="E36" s="29"/>
      <c r="F36" s="29"/>
      <c r="G36" s="30"/>
      <c r="H36" s="30"/>
      <c r="I36" s="31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</row>
    <row r="37" spans="1:39" s="32" customFormat="1" ht="21" customHeight="1" x14ac:dyDescent="0.5">
      <c r="A37" s="28"/>
      <c r="B37" s="29"/>
      <c r="C37" s="30"/>
      <c r="D37" s="29"/>
      <c r="E37" s="29"/>
      <c r="F37" s="29"/>
      <c r="G37" s="30"/>
      <c r="H37" s="30"/>
      <c r="I37" s="31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</row>
    <row r="38" spans="1:39" s="32" customFormat="1" ht="21" customHeight="1" x14ac:dyDescent="0.45">
      <c r="A38" s="28"/>
      <c r="B38" s="80"/>
      <c r="C38" s="30"/>
      <c r="D38" s="29"/>
      <c r="E38" s="29"/>
      <c r="F38" s="29"/>
      <c r="G38" s="30"/>
      <c r="H38" s="30"/>
      <c r="I38" s="31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</row>
    <row r="39" spans="1:39" s="32" customFormat="1" ht="21" customHeight="1" x14ac:dyDescent="0.45">
      <c r="A39" s="38"/>
      <c r="B39" s="134"/>
      <c r="C39" s="40"/>
      <c r="D39" s="39"/>
      <c r="E39" s="39"/>
      <c r="F39" s="39"/>
      <c r="G39" s="40"/>
      <c r="H39" s="40"/>
      <c r="I39" s="4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</row>
    <row r="40" spans="1:39" s="32" customFormat="1" ht="21" customHeight="1" x14ac:dyDescent="0.45">
      <c r="A40" s="41"/>
      <c r="B40" s="135"/>
      <c r="C40" s="43"/>
      <c r="D40" s="42"/>
      <c r="E40" s="42"/>
      <c r="F40" s="42"/>
      <c r="G40" s="136"/>
      <c r="H40" s="43"/>
      <c r="I40" s="31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</row>
    <row r="41" spans="1:39" s="32" customFormat="1" ht="21" customHeight="1" x14ac:dyDescent="0.45">
      <c r="A41" s="28"/>
      <c r="B41" s="80"/>
      <c r="C41" s="30"/>
      <c r="D41" s="29"/>
      <c r="E41" s="29"/>
      <c r="F41" s="29"/>
      <c r="G41" s="30"/>
      <c r="H41" s="30"/>
      <c r="I41" s="31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</row>
    <row r="42" spans="1:39" s="32" customFormat="1" ht="21" customHeight="1" x14ac:dyDescent="0.45">
      <c r="A42" s="28"/>
      <c r="B42" s="80"/>
      <c r="C42" s="30"/>
      <c r="D42" s="29"/>
      <c r="E42" s="29"/>
      <c r="F42" s="29"/>
      <c r="G42" s="30"/>
      <c r="H42" s="30"/>
      <c r="I42" s="31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</row>
    <row r="43" spans="1:39" s="32" customFormat="1" ht="21" customHeight="1" x14ac:dyDescent="0.45">
      <c r="A43" s="28"/>
      <c r="B43" s="80"/>
      <c r="C43" s="30"/>
      <c r="D43" s="29"/>
      <c r="E43" s="29"/>
      <c r="F43" s="29"/>
      <c r="G43" s="30"/>
      <c r="H43" s="30"/>
      <c r="I43" s="31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</row>
    <row r="44" spans="1:39" s="32" customFormat="1" ht="21" customHeight="1" x14ac:dyDescent="0.45">
      <c r="A44" s="28"/>
      <c r="B44" s="80"/>
      <c r="C44" s="30"/>
      <c r="D44" s="29"/>
      <c r="E44" s="29"/>
      <c r="F44" s="29"/>
      <c r="G44" s="30"/>
      <c r="H44" s="30"/>
      <c r="I44" s="31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</row>
    <row r="45" spans="1:39" s="32" customFormat="1" ht="21" customHeight="1" x14ac:dyDescent="0.45">
      <c r="A45" s="28"/>
      <c r="B45" s="80"/>
      <c r="C45" s="30"/>
      <c r="D45" s="29"/>
      <c r="E45" s="29"/>
      <c r="F45" s="29"/>
      <c r="G45" s="30"/>
      <c r="H45" s="30"/>
      <c r="I45" s="31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</row>
    <row r="46" spans="1:39" s="32" customFormat="1" ht="21" customHeight="1" x14ac:dyDescent="0.45">
      <c r="A46" s="28"/>
      <c r="B46" s="80"/>
      <c r="C46" s="30"/>
      <c r="D46" s="29"/>
      <c r="E46" s="29"/>
      <c r="F46" s="29"/>
      <c r="G46" s="30"/>
      <c r="H46" s="30"/>
      <c r="I46" s="31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</row>
    <row r="47" spans="1:39" s="32" customFormat="1" ht="21" customHeight="1" x14ac:dyDescent="0.45">
      <c r="A47" s="28"/>
      <c r="B47" s="80"/>
      <c r="C47" s="30"/>
      <c r="D47" s="29"/>
      <c r="E47" s="29"/>
      <c r="F47" s="29"/>
      <c r="G47" s="30"/>
      <c r="H47" s="30"/>
      <c r="I47" s="31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5"/>
    </row>
    <row r="48" spans="1:39" s="32" customFormat="1" ht="21" customHeight="1" x14ac:dyDescent="0.45">
      <c r="A48" s="28"/>
      <c r="B48" s="80"/>
      <c r="C48" s="30"/>
      <c r="D48" s="29"/>
      <c r="E48" s="29"/>
      <c r="F48" s="29"/>
      <c r="G48" s="30"/>
      <c r="H48" s="30"/>
      <c r="I48" s="31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</row>
    <row r="49" spans="1:39" s="32" customFormat="1" ht="21" customHeight="1" x14ac:dyDescent="0.45">
      <c r="A49" s="28"/>
      <c r="B49" s="80"/>
      <c r="C49" s="30"/>
      <c r="D49" s="29"/>
      <c r="E49" s="29"/>
      <c r="F49" s="29"/>
      <c r="G49" s="30"/>
      <c r="H49" s="30"/>
      <c r="I49" s="31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</row>
    <row r="50" spans="1:39" s="32" customFormat="1" ht="21" customHeight="1" x14ac:dyDescent="0.45">
      <c r="A50" s="28"/>
      <c r="B50" s="80"/>
      <c r="C50" s="30"/>
      <c r="D50" s="29"/>
      <c r="E50" s="29"/>
      <c r="F50" s="29"/>
      <c r="G50" s="30"/>
      <c r="H50" s="30"/>
      <c r="I50" s="31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</row>
    <row r="51" spans="1:39" s="32" customFormat="1" ht="21" customHeight="1" x14ac:dyDescent="0.45">
      <c r="A51" s="28"/>
      <c r="B51" s="80"/>
      <c r="C51" s="30"/>
      <c r="D51" s="29"/>
      <c r="E51" s="29"/>
      <c r="F51" s="29"/>
      <c r="G51" s="30"/>
      <c r="H51" s="30"/>
      <c r="I51" s="31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</row>
    <row r="52" spans="1:39" s="32" customFormat="1" ht="21" customHeight="1" x14ac:dyDescent="0.45">
      <c r="A52" s="28"/>
      <c r="B52" s="80"/>
      <c r="C52" s="30"/>
      <c r="D52" s="29"/>
      <c r="E52" s="29"/>
      <c r="F52" s="29"/>
      <c r="G52" s="30"/>
      <c r="H52" s="30"/>
      <c r="I52" s="31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5"/>
      <c r="AK52" s="35"/>
      <c r="AL52" s="35"/>
      <c r="AM52" s="35"/>
    </row>
    <row r="53" spans="1:39" s="32" customFormat="1" ht="21" customHeight="1" x14ac:dyDescent="0.45">
      <c r="A53" s="28"/>
      <c r="B53" s="80"/>
      <c r="C53" s="30"/>
      <c r="D53" s="29"/>
      <c r="E53" s="29"/>
      <c r="F53" s="29"/>
      <c r="G53" s="30"/>
      <c r="H53" s="30"/>
      <c r="I53" s="31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</row>
    <row r="54" spans="1:39" s="32" customFormat="1" ht="21" customHeight="1" x14ac:dyDescent="0.45">
      <c r="A54" s="28"/>
      <c r="B54" s="80"/>
      <c r="C54" s="30"/>
      <c r="D54" s="29"/>
      <c r="E54" s="29"/>
      <c r="F54" s="29"/>
      <c r="G54" s="30"/>
      <c r="H54" s="30"/>
      <c r="I54" s="31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</row>
    <row r="55" spans="1:39" s="32" customFormat="1" ht="21" customHeight="1" x14ac:dyDescent="0.45">
      <c r="A55" s="28"/>
      <c r="B55" s="80"/>
      <c r="C55" s="30"/>
      <c r="D55" s="29"/>
      <c r="E55" s="29"/>
      <c r="F55" s="29"/>
      <c r="G55" s="30"/>
      <c r="H55" s="30"/>
      <c r="I55" s="31"/>
      <c r="Q55" s="32" t="s">
        <v>26</v>
      </c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</row>
    <row r="56" spans="1:39" s="32" customFormat="1" ht="21" customHeight="1" x14ac:dyDescent="0.45">
      <c r="A56" s="28"/>
      <c r="B56" s="80"/>
      <c r="C56" s="30"/>
      <c r="D56" s="29"/>
      <c r="E56" s="29"/>
      <c r="F56" s="29"/>
      <c r="G56" s="30"/>
      <c r="H56" s="30"/>
      <c r="I56" s="31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</row>
    <row r="57" spans="1:39" s="32" customFormat="1" ht="21" customHeight="1" x14ac:dyDescent="0.45">
      <c r="A57" s="28"/>
      <c r="B57" s="80"/>
      <c r="C57" s="30"/>
      <c r="D57" s="29"/>
      <c r="E57" s="29"/>
      <c r="F57" s="29"/>
      <c r="G57" s="30"/>
      <c r="H57" s="30"/>
      <c r="I57" s="31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</row>
    <row r="58" spans="1:39" s="32" customFormat="1" ht="21" customHeight="1" x14ac:dyDescent="0.45">
      <c r="A58" s="28"/>
      <c r="B58" s="80"/>
      <c r="C58" s="30"/>
      <c r="D58" s="29"/>
      <c r="E58" s="29"/>
      <c r="F58" s="29"/>
      <c r="G58" s="30"/>
      <c r="H58" s="30"/>
      <c r="I58" s="31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5"/>
      <c r="AI58" s="35"/>
      <c r="AJ58" s="35"/>
      <c r="AK58" s="35"/>
      <c r="AL58" s="35"/>
      <c r="AM58" s="35"/>
    </row>
    <row r="59" spans="1:39" s="32" customFormat="1" ht="21" customHeight="1" x14ac:dyDescent="0.45">
      <c r="A59" s="28"/>
      <c r="B59" s="80"/>
      <c r="C59" s="30"/>
      <c r="D59" s="29"/>
      <c r="E59" s="29"/>
      <c r="F59" s="29"/>
      <c r="G59" s="30"/>
      <c r="H59" s="30"/>
      <c r="I59" s="31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  <c r="AI59" s="35"/>
      <c r="AJ59" s="35"/>
      <c r="AK59" s="35"/>
      <c r="AL59" s="35"/>
      <c r="AM59" s="35"/>
    </row>
    <row r="60" spans="1:39" s="32" customFormat="1" ht="21" customHeight="1" x14ac:dyDescent="0.45">
      <c r="A60" s="28"/>
      <c r="B60" s="80"/>
      <c r="C60" s="30"/>
      <c r="D60" s="29"/>
      <c r="E60" s="29"/>
      <c r="F60" s="29"/>
      <c r="G60" s="30"/>
      <c r="H60" s="30"/>
      <c r="I60" s="31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</row>
    <row r="61" spans="1:39" x14ac:dyDescent="0.45">
      <c r="A61" s="28"/>
      <c r="B61" s="80"/>
      <c r="C61" s="30"/>
      <c r="D61" s="29"/>
      <c r="E61" s="29"/>
      <c r="F61" s="29"/>
      <c r="G61" s="30"/>
      <c r="H61" s="30"/>
      <c r="I61" s="31"/>
      <c r="J61" s="32"/>
      <c r="K61" s="32"/>
      <c r="L61" s="32"/>
      <c r="M61" s="32"/>
      <c r="N61" s="32"/>
      <c r="O61" s="32"/>
      <c r="P61" s="32"/>
      <c r="Q61" s="32"/>
      <c r="R61" s="32"/>
    </row>
    <row r="62" spans="1:39" x14ac:dyDescent="0.45">
      <c r="A62" s="28"/>
      <c r="B62" s="80"/>
      <c r="C62" s="30"/>
      <c r="D62" s="29"/>
      <c r="E62" s="29"/>
      <c r="F62" s="29"/>
      <c r="G62" s="30"/>
      <c r="H62" s="30"/>
      <c r="I62" s="31"/>
      <c r="J62" s="32"/>
      <c r="K62" s="32"/>
      <c r="L62" s="32"/>
      <c r="M62" s="32"/>
      <c r="N62" s="32"/>
      <c r="O62" s="32"/>
      <c r="P62" s="32"/>
      <c r="Q62" s="32"/>
      <c r="R62" s="32"/>
    </row>
    <row r="63" spans="1:39" x14ac:dyDescent="0.45">
      <c r="A63" s="28"/>
      <c r="B63" s="80"/>
      <c r="C63" s="30"/>
      <c r="D63" s="29"/>
      <c r="E63" s="29"/>
      <c r="F63" s="29"/>
      <c r="G63" s="30"/>
      <c r="H63" s="30"/>
      <c r="I63" s="31"/>
      <c r="J63" s="32"/>
      <c r="K63" s="32"/>
      <c r="L63" s="32"/>
      <c r="M63" s="32"/>
      <c r="N63" s="32"/>
      <c r="O63" s="32"/>
      <c r="P63" s="32"/>
      <c r="Q63" s="32"/>
      <c r="R63" s="32"/>
    </row>
    <row r="64" spans="1:39" x14ac:dyDescent="0.45">
      <c r="A64" s="28"/>
      <c r="B64" s="80"/>
      <c r="C64" s="30"/>
      <c r="D64" s="29"/>
      <c r="E64" s="29"/>
      <c r="F64" s="29"/>
      <c r="G64" s="30"/>
      <c r="H64" s="30"/>
      <c r="I64" s="31"/>
      <c r="J64" s="32"/>
      <c r="K64" s="32"/>
      <c r="L64" s="32"/>
      <c r="M64" s="32"/>
      <c r="N64" s="32"/>
      <c r="O64" s="32"/>
      <c r="P64" s="32"/>
      <c r="Q64" s="32"/>
      <c r="R64" s="32"/>
    </row>
    <row r="65" spans="1:18" x14ac:dyDescent="0.45">
      <c r="A65" s="28"/>
      <c r="B65" s="80"/>
      <c r="C65" s="30"/>
      <c r="D65" s="29"/>
      <c r="E65" s="29"/>
      <c r="F65" s="29"/>
      <c r="G65" s="30"/>
      <c r="H65" s="30"/>
      <c r="I65" s="31"/>
      <c r="J65" s="32"/>
      <c r="K65" s="32"/>
      <c r="L65" s="32"/>
      <c r="M65" s="32"/>
      <c r="N65" s="32"/>
      <c r="O65" s="32"/>
      <c r="P65" s="32"/>
      <c r="Q65" s="32"/>
      <c r="R65" s="32"/>
    </row>
    <row r="66" spans="1:18" x14ac:dyDescent="0.45">
      <c r="A66" s="28"/>
      <c r="B66" s="80"/>
      <c r="C66" s="30"/>
      <c r="D66" s="29"/>
      <c r="E66" s="29"/>
      <c r="F66" s="29"/>
      <c r="G66" s="30"/>
      <c r="H66" s="30"/>
      <c r="I66" s="31"/>
      <c r="J66" s="32"/>
      <c r="K66" s="32"/>
      <c r="L66" s="32"/>
      <c r="M66" s="32"/>
      <c r="N66" s="32"/>
      <c r="O66" s="32"/>
      <c r="P66" s="32"/>
      <c r="Q66" s="32"/>
      <c r="R66" s="32"/>
    </row>
    <row r="67" spans="1:18" x14ac:dyDescent="0.45">
      <c r="A67" s="28"/>
      <c r="B67" s="80"/>
      <c r="C67" s="30"/>
      <c r="D67" s="29"/>
      <c r="E67" s="29"/>
      <c r="F67" s="29"/>
      <c r="G67" s="30"/>
      <c r="H67" s="30"/>
      <c r="I67" s="31"/>
      <c r="J67" s="32"/>
      <c r="K67" s="32"/>
      <c r="L67" s="32"/>
      <c r="M67" s="32"/>
      <c r="N67" s="32"/>
      <c r="O67" s="32"/>
      <c r="P67" s="32"/>
      <c r="Q67" s="32"/>
      <c r="R67" s="32"/>
    </row>
    <row r="68" spans="1:18" x14ac:dyDescent="0.45">
      <c r="A68" s="38"/>
      <c r="B68" s="134"/>
      <c r="C68" s="40"/>
      <c r="D68" s="39"/>
      <c r="E68" s="39"/>
      <c r="F68" s="39"/>
      <c r="G68" s="40"/>
      <c r="H68" s="40"/>
      <c r="I68" s="45"/>
      <c r="J68" s="32"/>
      <c r="K68" s="32"/>
      <c r="L68" s="32"/>
      <c r="M68" s="32"/>
      <c r="N68" s="32"/>
      <c r="O68" s="32"/>
      <c r="P68" s="32"/>
      <c r="Q68" s="32"/>
      <c r="R68" s="32"/>
    </row>
    <row r="69" spans="1:18" ht="21.75" x14ac:dyDescent="0.5">
      <c r="J69"/>
      <c r="K69"/>
      <c r="L69"/>
      <c r="M69"/>
      <c r="N69"/>
      <c r="O69"/>
      <c r="P69"/>
      <c r="Q69"/>
      <c r="R69"/>
    </row>
    <row r="70" spans="1:18" ht="21.75" x14ac:dyDescent="0.5">
      <c r="J70"/>
      <c r="K70"/>
      <c r="L70"/>
      <c r="M70"/>
      <c r="N70"/>
      <c r="O70"/>
      <c r="P70"/>
      <c r="Q70"/>
      <c r="R70"/>
    </row>
    <row r="71" spans="1:18" ht="21.75" x14ac:dyDescent="0.5">
      <c r="J71"/>
      <c r="K71"/>
      <c r="L71"/>
      <c r="M71"/>
      <c r="N71"/>
      <c r="O71"/>
      <c r="P71"/>
      <c r="Q71"/>
      <c r="R71"/>
    </row>
    <row r="72" spans="1:18" ht="21.75" x14ac:dyDescent="0.5">
      <c r="J72"/>
      <c r="K72"/>
      <c r="L72"/>
      <c r="M72"/>
      <c r="N72"/>
      <c r="O72"/>
      <c r="P72"/>
      <c r="Q72"/>
      <c r="R72"/>
    </row>
    <row r="73" spans="1:18" ht="21.75" x14ac:dyDescent="0.5">
      <c r="J73"/>
      <c r="K73"/>
      <c r="L73"/>
      <c r="M73"/>
      <c r="N73"/>
      <c r="O73"/>
      <c r="P73"/>
      <c r="Q73"/>
      <c r="R73"/>
    </row>
    <row r="74" spans="1:18" ht="21.75" x14ac:dyDescent="0.5">
      <c r="J74"/>
      <c r="K74"/>
      <c r="L74"/>
      <c r="M74"/>
      <c r="N74"/>
      <c r="O74"/>
      <c r="P74"/>
      <c r="Q74"/>
      <c r="R74"/>
    </row>
    <row r="75" spans="1:18" ht="21.75" x14ac:dyDescent="0.5">
      <c r="J75"/>
      <c r="K75"/>
      <c r="L75"/>
      <c r="M75"/>
      <c r="N75"/>
      <c r="O75"/>
      <c r="P75"/>
      <c r="Q75"/>
      <c r="R75"/>
    </row>
    <row r="76" spans="1:18" ht="21.75" x14ac:dyDescent="0.5">
      <c r="J76"/>
      <c r="K76"/>
      <c r="L76"/>
      <c r="M76"/>
      <c r="N76"/>
      <c r="O76"/>
      <c r="P76"/>
      <c r="Q76"/>
      <c r="R76"/>
    </row>
    <row r="77" spans="1:18" ht="21.75" x14ac:dyDescent="0.5">
      <c r="J77"/>
      <c r="K77"/>
      <c r="L77"/>
      <c r="M77"/>
      <c r="N77"/>
      <c r="O77"/>
      <c r="P77"/>
      <c r="Q77"/>
      <c r="R77"/>
    </row>
    <row r="78" spans="1:18" ht="21.75" x14ac:dyDescent="0.5">
      <c r="J78"/>
      <c r="K78"/>
      <c r="L78"/>
      <c r="M78"/>
      <c r="N78"/>
      <c r="O78"/>
      <c r="P78"/>
      <c r="Q78"/>
      <c r="R78"/>
    </row>
    <row r="79" spans="1:18" ht="21.75" x14ac:dyDescent="0.5">
      <c r="J79"/>
      <c r="K79"/>
      <c r="L79"/>
      <c r="M79"/>
      <c r="N79"/>
      <c r="O79"/>
      <c r="P79"/>
      <c r="Q79"/>
      <c r="R79"/>
    </row>
    <row r="80" spans="1:18" ht="21.75" x14ac:dyDescent="0.5">
      <c r="J80"/>
      <c r="K80"/>
      <c r="L80"/>
      <c r="M80"/>
      <c r="N80"/>
      <c r="O80"/>
      <c r="P80"/>
      <c r="Q80"/>
      <c r="R80"/>
    </row>
    <row r="81" spans="10:18" ht="21.75" x14ac:dyDescent="0.5">
      <c r="J81"/>
      <c r="K81"/>
      <c r="L81"/>
      <c r="M81"/>
      <c r="N81"/>
      <c r="O81"/>
      <c r="P81"/>
      <c r="Q81"/>
      <c r="R81"/>
    </row>
    <row r="82" spans="10:18" ht="21.75" x14ac:dyDescent="0.5">
      <c r="J82"/>
      <c r="K82"/>
      <c r="L82"/>
      <c r="M82"/>
      <c r="N82"/>
      <c r="O82"/>
      <c r="P82"/>
      <c r="Q82"/>
      <c r="R82"/>
    </row>
    <row r="83" spans="10:18" ht="21.75" x14ac:dyDescent="0.5">
      <c r="J83"/>
      <c r="K83"/>
      <c r="L83"/>
      <c r="M83"/>
      <c r="N83"/>
      <c r="O83"/>
      <c r="P83"/>
      <c r="Q83"/>
      <c r="R83"/>
    </row>
    <row r="84" spans="10:18" ht="21.75" x14ac:dyDescent="0.5">
      <c r="J84"/>
      <c r="K84"/>
      <c r="L84"/>
      <c r="M84"/>
      <c r="N84"/>
      <c r="O84"/>
      <c r="P84"/>
      <c r="Q84"/>
      <c r="R84"/>
    </row>
    <row r="85" spans="10:18" ht="21.75" x14ac:dyDescent="0.5">
      <c r="J85"/>
      <c r="K85"/>
      <c r="L85"/>
      <c r="M85"/>
      <c r="N85"/>
      <c r="O85"/>
      <c r="P85"/>
      <c r="Q85"/>
      <c r="R85"/>
    </row>
    <row r="86" spans="10:18" ht="21.75" x14ac:dyDescent="0.5">
      <c r="J86"/>
      <c r="K86"/>
      <c r="L86"/>
      <c r="M86"/>
      <c r="N86"/>
      <c r="O86"/>
      <c r="P86"/>
      <c r="Q86"/>
      <c r="R86"/>
    </row>
    <row r="87" spans="10:18" ht="21.75" x14ac:dyDescent="0.5">
      <c r="J87"/>
      <c r="K87"/>
      <c r="L87"/>
      <c r="M87"/>
      <c r="N87"/>
      <c r="O87"/>
      <c r="P87"/>
      <c r="Q87"/>
      <c r="R87"/>
    </row>
    <row r="88" spans="10:18" ht="21.75" x14ac:dyDescent="0.5">
      <c r="J88"/>
      <c r="K88"/>
      <c r="L88"/>
      <c r="M88"/>
      <c r="N88"/>
      <c r="O88"/>
      <c r="P88"/>
      <c r="Q88"/>
      <c r="R88"/>
    </row>
    <row r="89" spans="10:18" ht="21.75" x14ac:dyDescent="0.5">
      <c r="J89"/>
      <c r="K89"/>
      <c r="L89"/>
      <c r="M89"/>
      <c r="N89"/>
      <c r="O89"/>
      <c r="P89"/>
      <c r="Q89"/>
      <c r="R89"/>
    </row>
    <row r="90" spans="10:18" ht="21.75" x14ac:dyDescent="0.5">
      <c r="J90"/>
      <c r="K90"/>
      <c r="L90"/>
      <c r="M90"/>
      <c r="N90"/>
      <c r="O90"/>
      <c r="P90"/>
      <c r="Q90"/>
      <c r="R90"/>
    </row>
    <row r="91" spans="10:18" ht="21.75" x14ac:dyDescent="0.5">
      <c r="J91"/>
      <c r="K91"/>
      <c r="L91"/>
      <c r="M91"/>
      <c r="N91"/>
      <c r="O91"/>
      <c r="P91"/>
      <c r="Q91"/>
      <c r="R91"/>
    </row>
    <row r="92" spans="10:18" ht="21.75" x14ac:dyDescent="0.5">
      <c r="J92"/>
      <c r="K92"/>
      <c r="L92"/>
      <c r="M92"/>
      <c r="N92"/>
      <c r="O92"/>
      <c r="P92"/>
      <c r="Q92"/>
      <c r="R92"/>
    </row>
    <row r="93" spans="10:18" ht="21.75" x14ac:dyDescent="0.5">
      <c r="J93"/>
      <c r="K93"/>
      <c r="L93"/>
      <c r="M93"/>
      <c r="N93"/>
      <c r="O93"/>
      <c r="P93"/>
      <c r="Q93"/>
      <c r="R93"/>
    </row>
    <row r="94" spans="10:18" ht="21.75" x14ac:dyDescent="0.5">
      <c r="J94"/>
      <c r="K94"/>
      <c r="L94"/>
      <c r="M94"/>
      <c r="N94"/>
      <c r="O94"/>
      <c r="P94"/>
      <c r="Q94"/>
      <c r="R94"/>
    </row>
    <row r="95" spans="10:18" ht="21.75" x14ac:dyDescent="0.5">
      <c r="J95"/>
      <c r="K95"/>
      <c r="L95"/>
      <c r="M95"/>
      <c r="N95"/>
      <c r="O95"/>
      <c r="P95"/>
      <c r="Q95"/>
      <c r="R95"/>
    </row>
    <row r="96" spans="10:18" ht="21.75" x14ac:dyDescent="0.5">
      <c r="J96"/>
      <c r="K96"/>
      <c r="L96"/>
      <c r="M96"/>
      <c r="N96"/>
      <c r="O96"/>
      <c r="P96"/>
      <c r="Q96"/>
      <c r="R96"/>
    </row>
    <row r="97" spans="10:18" ht="21.75" x14ac:dyDescent="0.5">
      <c r="J97"/>
      <c r="K97"/>
      <c r="L97"/>
      <c r="M97"/>
      <c r="N97"/>
      <c r="O97"/>
      <c r="P97"/>
      <c r="Q97"/>
      <c r="R97"/>
    </row>
    <row r="98" spans="10:18" ht="21.75" x14ac:dyDescent="0.5">
      <c r="J98"/>
      <c r="K98"/>
      <c r="L98"/>
      <c r="M98"/>
      <c r="N98"/>
      <c r="O98"/>
      <c r="P98"/>
      <c r="Q98"/>
      <c r="R98"/>
    </row>
    <row r="99" spans="10:18" ht="21.75" x14ac:dyDescent="0.5">
      <c r="J99"/>
      <c r="K99"/>
      <c r="L99"/>
      <c r="M99"/>
      <c r="N99"/>
      <c r="O99"/>
      <c r="P99"/>
      <c r="Q99"/>
      <c r="R99"/>
    </row>
    <row r="100" spans="10:18" ht="21.75" x14ac:dyDescent="0.5">
      <c r="J100"/>
      <c r="K100"/>
      <c r="L100"/>
      <c r="M100"/>
      <c r="N100"/>
      <c r="O100"/>
      <c r="P100"/>
      <c r="Q100"/>
      <c r="R100"/>
    </row>
    <row r="101" spans="10:18" ht="21.75" x14ac:dyDescent="0.5">
      <c r="J101"/>
      <c r="K101"/>
      <c r="L101"/>
      <c r="M101"/>
      <c r="N101"/>
      <c r="O101"/>
      <c r="P101"/>
      <c r="Q101"/>
      <c r="R101"/>
    </row>
    <row r="102" spans="10:18" ht="21.75" x14ac:dyDescent="0.5">
      <c r="J102"/>
      <c r="K102"/>
      <c r="L102"/>
      <c r="M102"/>
      <c r="N102"/>
      <c r="O102"/>
      <c r="P102"/>
      <c r="Q102"/>
      <c r="R102"/>
    </row>
    <row r="103" spans="10:18" ht="21.75" x14ac:dyDescent="0.5">
      <c r="J103"/>
      <c r="K103"/>
      <c r="L103"/>
      <c r="M103"/>
      <c r="N103"/>
      <c r="O103"/>
      <c r="P103"/>
      <c r="Q103"/>
      <c r="R103"/>
    </row>
    <row r="104" spans="10:18" ht="21.75" x14ac:dyDescent="0.5">
      <c r="J104"/>
      <c r="K104"/>
      <c r="L104"/>
      <c r="M104"/>
      <c r="N104"/>
      <c r="O104"/>
      <c r="P104"/>
      <c r="Q104"/>
      <c r="R104"/>
    </row>
    <row r="105" spans="10:18" ht="21.75" x14ac:dyDescent="0.5">
      <c r="J105"/>
      <c r="K105"/>
      <c r="L105"/>
      <c r="M105"/>
      <c r="N105"/>
      <c r="O105"/>
      <c r="P105"/>
      <c r="Q105"/>
      <c r="R105"/>
    </row>
    <row r="106" spans="10:18" ht="21.75" x14ac:dyDescent="0.5">
      <c r="J106"/>
      <c r="K106"/>
      <c r="L106"/>
      <c r="M106"/>
      <c r="N106"/>
      <c r="O106"/>
      <c r="P106"/>
      <c r="Q106"/>
      <c r="R106"/>
    </row>
    <row r="107" spans="10:18" ht="21.75" x14ac:dyDescent="0.5">
      <c r="J107"/>
      <c r="K107"/>
      <c r="L107"/>
      <c r="M107"/>
      <c r="N107"/>
      <c r="O107"/>
      <c r="P107"/>
      <c r="Q107"/>
      <c r="R107"/>
    </row>
    <row r="108" spans="10:18" ht="21.75" x14ac:dyDescent="0.5">
      <c r="J108"/>
      <c r="K108"/>
      <c r="L108"/>
      <c r="M108"/>
      <c r="N108"/>
      <c r="O108"/>
      <c r="P108"/>
      <c r="Q108"/>
      <c r="R108"/>
    </row>
    <row r="109" spans="10:18" ht="21.75" x14ac:dyDescent="0.5">
      <c r="J109"/>
      <c r="K109"/>
      <c r="L109"/>
      <c r="M109"/>
      <c r="N109"/>
      <c r="O109"/>
      <c r="P109"/>
      <c r="Q109"/>
      <c r="R109"/>
    </row>
    <row r="110" spans="10:18" ht="21.75" x14ac:dyDescent="0.5">
      <c r="J110"/>
      <c r="K110"/>
      <c r="L110"/>
      <c r="M110"/>
      <c r="N110"/>
      <c r="O110"/>
      <c r="P110"/>
      <c r="Q110"/>
      <c r="R110"/>
    </row>
    <row r="111" spans="10:18" ht="21.75" x14ac:dyDescent="0.5">
      <c r="J111"/>
      <c r="K111"/>
      <c r="L111"/>
      <c r="M111"/>
      <c r="N111"/>
      <c r="O111"/>
      <c r="P111"/>
      <c r="Q111"/>
      <c r="R111"/>
    </row>
    <row r="112" spans="10:18" ht="21.75" x14ac:dyDescent="0.5">
      <c r="J112"/>
      <c r="K112"/>
      <c r="L112"/>
      <c r="M112"/>
      <c r="N112"/>
      <c r="O112"/>
      <c r="P112"/>
      <c r="Q112"/>
      <c r="R112"/>
    </row>
    <row r="113" spans="10:18" ht="21.75" x14ac:dyDescent="0.5">
      <c r="J113"/>
      <c r="K113"/>
      <c r="L113"/>
      <c r="M113"/>
      <c r="N113"/>
      <c r="O113"/>
      <c r="P113"/>
      <c r="Q113"/>
      <c r="R113"/>
    </row>
    <row r="114" spans="10:18" ht="21.75" x14ac:dyDescent="0.5">
      <c r="J114"/>
      <c r="K114"/>
      <c r="L114"/>
      <c r="M114"/>
      <c r="N114"/>
      <c r="O114"/>
      <c r="P114"/>
      <c r="Q114"/>
      <c r="R114"/>
    </row>
    <row r="115" spans="10:18" ht="21.75" x14ac:dyDescent="0.5">
      <c r="J115"/>
      <c r="K115"/>
      <c r="L115"/>
      <c r="M115"/>
      <c r="N115"/>
      <c r="O115"/>
      <c r="P115"/>
      <c r="Q115"/>
      <c r="R115"/>
    </row>
    <row r="116" spans="10:18" ht="21.75" x14ac:dyDescent="0.5">
      <c r="J116"/>
      <c r="K116"/>
      <c r="L116"/>
      <c r="M116"/>
      <c r="N116"/>
      <c r="O116"/>
      <c r="P116"/>
      <c r="Q116"/>
      <c r="R116"/>
    </row>
    <row r="117" spans="10:18" ht="21.75" x14ac:dyDescent="0.5">
      <c r="J117"/>
      <c r="K117"/>
      <c r="L117"/>
      <c r="M117"/>
      <c r="N117"/>
      <c r="O117"/>
      <c r="P117"/>
      <c r="Q117"/>
      <c r="R117"/>
    </row>
    <row r="118" spans="10:18" ht="21.75" x14ac:dyDescent="0.5">
      <c r="J118"/>
      <c r="K118"/>
      <c r="L118"/>
      <c r="M118"/>
      <c r="N118"/>
      <c r="O118"/>
      <c r="P118"/>
      <c r="Q118"/>
      <c r="R118"/>
    </row>
    <row r="119" spans="10:18" ht="21.75" x14ac:dyDescent="0.5">
      <c r="J119"/>
      <c r="K119"/>
      <c r="L119"/>
      <c r="M119"/>
      <c r="N119"/>
      <c r="O119"/>
      <c r="P119"/>
      <c r="Q119"/>
      <c r="R119"/>
    </row>
    <row r="120" spans="10:18" ht="21.75" x14ac:dyDescent="0.5">
      <c r="J120"/>
      <c r="K120"/>
      <c r="L120"/>
      <c r="M120"/>
      <c r="N120"/>
      <c r="O120"/>
      <c r="P120"/>
      <c r="Q120"/>
      <c r="R120"/>
    </row>
    <row r="121" spans="10:18" ht="21.75" x14ac:dyDescent="0.5">
      <c r="J121"/>
      <c r="K121"/>
      <c r="L121"/>
      <c r="M121"/>
      <c r="N121"/>
      <c r="O121"/>
      <c r="P121"/>
      <c r="Q121"/>
      <c r="R121"/>
    </row>
    <row r="122" spans="10:18" ht="21.75" x14ac:dyDescent="0.5">
      <c r="J122"/>
      <c r="K122"/>
      <c r="L122"/>
      <c r="M122"/>
      <c r="N122"/>
      <c r="O122"/>
      <c r="P122"/>
      <c r="Q122"/>
      <c r="R122"/>
    </row>
    <row r="123" spans="10:18" ht="21.75" x14ac:dyDescent="0.5">
      <c r="J123"/>
      <c r="K123"/>
      <c r="L123"/>
      <c r="M123"/>
      <c r="N123"/>
      <c r="O123"/>
      <c r="P123"/>
      <c r="Q123"/>
      <c r="R123"/>
    </row>
    <row r="124" spans="10:18" ht="21.75" x14ac:dyDescent="0.5">
      <c r="J124"/>
      <c r="K124"/>
      <c r="L124"/>
      <c r="M124"/>
      <c r="N124"/>
      <c r="O124"/>
      <c r="P124"/>
      <c r="Q124"/>
      <c r="R124"/>
    </row>
    <row r="125" spans="10:18" ht="21.75" x14ac:dyDescent="0.5">
      <c r="J125"/>
      <c r="K125"/>
      <c r="L125"/>
      <c r="M125"/>
      <c r="N125"/>
      <c r="O125"/>
      <c r="P125"/>
      <c r="Q125"/>
      <c r="R125"/>
    </row>
    <row r="126" spans="10:18" ht="21.75" x14ac:dyDescent="0.5">
      <c r="J126"/>
      <c r="K126"/>
      <c r="L126"/>
      <c r="M126"/>
      <c r="N126"/>
      <c r="O126"/>
      <c r="P126"/>
      <c r="Q126"/>
      <c r="R126"/>
    </row>
    <row r="127" spans="10:18" ht="21.75" x14ac:dyDescent="0.5">
      <c r="J127"/>
      <c r="K127"/>
      <c r="L127"/>
      <c r="M127"/>
      <c r="N127"/>
      <c r="O127"/>
      <c r="P127"/>
      <c r="Q127"/>
      <c r="R127"/>
    </row>
    <row r="128" spans="10:18" ht="21.75" x14ac:dyDescent="0.5">
      <c r="J128"/>
      <c r="K128"/>
      <c r="L128"/>
      <c r="M128"/>
      <c r="N128"/>
      <c r="O128"/>
      <c r="P128"/>
      <c r="Q128"/>
      <c r="R128"/>
    </row>
    <row r="129" spans="10:18" ht="21.75" x14ac:dyDescent="0.5">
      <c r="J129"/>
      <c r="K129"/>
      <c r="L129"/>
      <c r="M129"/>
      <c r="N129"/>
      <c r="O129"/>
      <c r="P129"/>
      <c r="Q129"/>
      <c r="R129"/>
    </row>
    <row r="130" spans="10:18" ht="21.75" x14ac:dyDescent="0.5">
      <c r="J130"/>
      <c r="K130"/>
      <c r="L130"/>
      <c r="M130"/>
      <c r="N130"/>
      <c r="O130"/>
      <c r="P130"/>
      <c r="Q130"/>
      <c r="R130"/>
    </row>
    <row r="131" spans="10:18" ht="21.75" x14ac:dyDescent="0.5">
      <c r="J131"/>
      <c r="K131"/>
      <c r="L131"/>
      <c r="M131"/>
      <c r="N131"/>
      <c r="O131"/>
      <c r="P131"/>
      <c r="Q131"/>
      <c r="R131"/>
    </row>
    <row r="132" spans="10:18" ht="21.75" x14ac:dyDescent="0.5">
      <c r="J132"/>
      <c r="K132"/>
      <c r="L132"/>
      <c r="M132"/>
      <c r="N132"/>
      <c r="O132"/>
      <c r="P132"/>
      <c r="Q132"/>
      <c r="R132"/>
    </row>
    <row r="133" spans="10:18" ht="21.75" x14ac:dyDescent="0.5">
      <c r="J133"/>
      <c r="K133"/>
      <c r="L133"/>
      <c r="M133"/>
      <c r="N133"/>
      <c r="O133"/>
      <c r="P133"/>
      <c r="Q133"/>
      <c r="R133"/>
    </row>
    <row r="134" spans="10:18" ht="21.75" x14ac:dyDescent="0.5">
      <c r="J134"/>
      <c r="K134"/>
      <c r="L134"/>
      <c r="M134"/>
      <c r="N134"/>
      <c r="O134"/>
      <c r="P134"/>
      <c r="Q134"/>
      <c r="R134"/>
    </row>
    <row r="135" spans="10:18" ht="21.75" x14ac:dyDescent="0.5">
      <c r="J135"/>
      <c r="K135"/>
      <c r="L135"/>
      <c r="M135"/>
      <c r="N135"/>
      <c r="O135"/>
      <c r="P135"/>
      <c r="Q135"/>
      <c r="R135"/>
    </row>
    <row r="136" spans="10:18" x14ac:dyDescent="0.45">
      <c r="J136" s="36"/>
      <c r="K136" s="36"/>
      <c r="L136" s="36"/>
      <c r="M136" s="36"/>
      <c r="N136" s="36"/>
      <c r="O136" s="36"/>
      <c r="P136" s="36"/>
      <c r="Q136" s="36"/>
      <c r="R136" s="36"/>
    </row>
    <row r="137" spans="10:18" x14ac:dyDescent="0.45">
      <c r="J137" s="36"/>
      <c r="K137" s="36"/>
      <c r="L137" s="36"/>
      <c r="M137" s="36"/>
      <c r="N137" s="36"/>
      <c r="O137" s="36"/>
      <c r="P137" s="36"/>
      <c r="Q137" s="36"/>
      <c r="R137" s="36"/>
    </row>
    <row r="138" spans="10:18" x14ac:dyDescent="0.45">
      <c r="J138" s="36"/>
      <c r="K138" s="36"/>
      <c r="L138" s="36"/>
      <c r="M138" s="36"/>
      <c r="N138" s="36"/>
      <c r="O138" s="36"/>
      <c r="P138" s="36"/>
      <c r="Q138" s="36"/>
      <c r="R138" s="36"/>
    </row>
    <row r="139" spans="10:18" x14ac:dyDescent="0.45">
      <c r="J139" s="36"/>
      <c r="K139" s="36"/>
      <c r="L139" s="36"/>
      <c r="M139" s="36"/>
      <c r="N139" s="36"/>
      <c r="O139" s="36"/>
      <c r="P139" s="36"/>
      <c r="Q139" s="36"/>
      <c r="R139" s="36"/>
    </row>
    <row r="140" spans="10:18" x14ac:dyDescent="0.45">
      <c r="J140" s="36"/>
      <c r="K140" s="36"/>
      <c r="L140" s="36"/>
      <c r="M140" s="36"/>
      <c r="N140" s="36"/>
      <c r="O140" s="36"/>
      <c r="P140" s="36"/>
      <c r="Q140" s="36"/>
      <c r="R140" s="36"/>
    </row>
    <row r="141" spans="10:18" x14ac:dyDescent="0.45">
      <c r="J141" s="36"/>
      <c r="K141" s="36"/>
      <c r="L141" s="36"/>
      <c r="M141" s="36"/>
      <c r="N141" s="36"/>
      <c r="O141" s="36"/>
      <c r="P141" s="36"/>
      <c r="Q141" s="36"/>
      <c r="R141" s="36"/>
    </row>
    <row r="142" spans="10:18" x14ac:dyDescent="0.45">
      <c r="J142" s="36"/>
      <c r="K142" s="36"/>
      <c r="L142" s="36"/>
      <c r="M142" s="36"/>
      <c r="N142" s="36"/>
      <c r="O142" s="36"/>
      <c r="P142" s="36"/>
      <c r="Q142" s="36"/>
      <c r="R142" s="36"/>
    </row>
    <row r="143" spans="10:18" x14ac:dyDescent="0.45">
      <c r="J143" s="36"/>
      <c r="K143" s="36"/>
      <c r="L143" s="36"/>
      <c r="M143" s="36"/>
      <c r="N143" s="36"/>
      <c r="O143" s="36"/>
      <c r="P143" s="36"/>
      <c r="Q143" s="36"/>
      <c r="R143" s="36"/>
    </row>
    <row r="144" spans="10:18" x14ac:dyDescent="0.45">
      <c r="J144" s="36"/>
      <c r="K144" s="36"/>
      <c r="L144" s="36"/>
      <c r="M144" s="36"/>
      <c r="N144" s="36"/>
      <c r="O144" s="36"/>
      <c r="P144" s="36"/>
      <c r="Q144" s="36"/>
      <c r="R144" s="36"/>
    </row>
    <row r="145" spans="10:18" x14ac:dyDescent="0.45">
      <c r="J145" s="36"/>
      <c r="K145" s="36"/>
      <c r="L145" s="36"/>
      <c r="M145" s="36"/>
      <c r="N145" s="36"/>
      <c r="O145" s="36"/>
      <c r="P145" s="36"/>
      <c r="Q145" s="36"/>
      <c r="R145" s="36"/>
    </row>
    <row r="146" spans="10:18" x14ac:dyDescent="0.45">
      <c r="J146" s="36"/>
      <c r="K146" s="36"/>
      <c r="L146" s="36"/>
      <c r="M146" s="36"/>
      <c r="N146" s="36"/>
      <c r="O146" s="36"/>
      <c r="P146" s="36"/>
      <c r="Q146" s="36"/>
      <c r="R146" s="36"/>
    </row>
    <row r="147" spans="10:18" x14ac:dyDescent="0.45">
      <c r="J147" s="36"/>
      <c r="K147" s="36"/>
      <c r="L147" s="36"/>
      <c r="M147" s="36"/>
      <c r="N147" s="36"/>
      <c r="O147" s="36"/>
      <c r="P147" s="36"/>
      <c r="Q147" s="36"/>
      <c r="R147" s="36"/>
    </row>
    <row r="148" spans="10:18" x14ac:dyDescent="0.45">
      <c r="J148" s="36"/>
      <c r="K148" s="36"/>
      <c r="L148" s="36"/>
      <c r="M148" s="36"/>
      <c r="N148" s="36"/>
      <c r="O148" s="36"/>
      <c r="P148" s="36"/>
      <c r="Q148" s="36"/>
      <c r="R148" s="36"/>
    </row>
  </sheetData>
  <mergeCells count="2">
    <mergeCell ref="A9:A10"/>
    <mergeCell ref="I9:I10"/>
  </mergeCells>
  <phoneticPr fontId="16" type="noConversion"/>
  <pageMargins left="0.82" right="0.23" top="0.59055118110236227" bottom="0.39370078740157483" header="0.51181102362204722" footer="0.51181102362204722"/>
  <pageSetup paperSize="9" orientation="portrait" horizontalDpi="300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08"/>
  <sheetViews>
    <sheetView workbookViewId="0">
      <selection activeCell="U18" sqref="U18"/>
    </sheetView>
  </sheetViews>
  <sheetFormatPr defaultRowHeight="21" x14ac:dyDescent="0.45"/>
  <cols>
    <col min="1" max="1" width="8" style="11" customWidth="1"/>
    <col min="2" max="2" width="8.85546875" style="119" customWidth="1"/>
    <col min="3" max="3" width="8.85546875" style="95" customWidth="1"/>
    <col min="4" max="4" width="11" style="11" customWidth="1"/>
    <col min="5" max="5" width="9.7109375" style="119" customWidth="1"/>
    <col min="6" max="6" width="9.7109375" style="11" customWidth="1"/>
    <col min="7" max="7" width="11.140625" style="11" customWidth="1"/>
    <col min="8" max="8" width="11.140625" style="95" customWidth="1"/>
    <col min="9" max="9" width="22.28515625" style="11" customWidth="1"/>
    <col min="10" max="10" width="9.140625" style="15"/>
    <col min="11" max="11" width="10.7109375" style="15" customWidth="1"/>
    <col min="12" max="12" width="10.140625" style="15" customWidth="1"/>
    <col min="13" max="13" width="9.140625" style="15"/>
    <col min="14" max="14" width="10.140625" style="15" customWidth="1"/>
    <col min="15" max="15" width="9.7109375" style="15" customWidth="1"/>
    <col min="16" max="18" width="9.140625" style="15"/>
    <col min="19" max="16384" width="9.140625" style="11"/>
  </cols>
  <sheetData>
    <row r="1" spans="1:39" s="2" customFormat="1" ht="21" customHeight="1" x14ac:dyDescent="0.55000000000000004">
      <c r="A1" s="121" t="s">
        <v>0</v>
      </c>
      <c r="B1" s="25"/>
      <c r="C1" s="179"/>
      <c r="D1" s="105"/>
      <c r="E1" s="122"/>
      <c r="F1" s="6"/>
      <c r="G1" s="6"/>
      <c r="H1" s="26"/>
      <c r="I1" s="8" t="s">
        <v>1</v>
      </c>
      <c r="J1" s="7"/>
      <c r="K1" s="7"/>
      <c r="L1" s="7"/>
      <c r="M1" s="7"/>
      <c r="N1" s="7"/>
      <c r="O1" s="7"/>
      <c r="P1" s="7"/>
      <c r="Q1" s="7"/>
      <c r="R1" s="7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</row>
    <row r="2" spans="1:39" s="2" customFormat="1" ht="21" customHeight="1" x14ac:dyDescent="0.45">
      <c r="A2" s="121" t="s">
        <v>2</v>
      </c>
      <c r="B2" s="25"/>
      <c r="C2" s="185"/>
      <c r="D2" s="105"/>
      <c r="E2" s="122"/>
      <c r="F2" s="6"/>
      <c r="G2" s="6"/>
      <c r="H2" s="26"/>
      <c r="J2" s="7"/>
      <c r="K2" s="7"/>
      <c r="L2" s="7"/>
      <c r="M2" s="7"/>
      <c r="N2" s="7"/>
      <c r="O2" s="7"/>
      <c r="P2" s="7"/>
      <c r="Q2" s="7"/>
      <c r="R2" s="7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</row>
    <row r="3" spans="1:39" s="106" customFormat="1" ht="15" customHeight="1" x14ac:dyDescent="0.55000000000000004">
      <c r="A3" s="123"/>
      <c r="B3" s="262"/>
      <c r="C3" s="193"/>
      <c r="D3" s="124"/>
      <c r="E3" s="125"/>
      <c r="F3" s="109"/>
      <c r="G3" s="109"/>
      <c r="H3" s="263"/>
      <c r="J3" s="15"/>
      <c r="K3" s="15"/>
      <c r="L3" s="15"/>
      <c r="M3" s="15"/>
      <c r="N3" s="15"/>
      <c r="O3" s="15"/>
      <c r="P3" s="15"/>
      <c r="Q3" s="15"/>
      <c r="R3" s="15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26"/>
      <c r="AF3" s="126"/>
      <c r="AG3" s="126"/>
      <c r="AH3" s="126"/>
      <c r="AI3" s="126"/>
      <c r="AJ3" s="126"/>
      <c r="AK3" s="126"/>
      <c r="AL3" s="126"/>
      <c r="AM3" s="126"/>
    </row>
    <row r="4" spans="1:39" s="18" customFormat="1" ht="26.25" customHeight="1" x14ac:dyDescent="0.5">
      <c r="A4" s="328" t="s">
        <v>3</v>
      </c>
      <c r="B4" s="328"/>
      <c r="C4" s="328"/>
      <c r="D4" s="328"/>
      <c r="E4" s="328"/>
      <c r="F4" s="328"/>
      <c r="G4" s="328"/>
      <c r="H4" s="328"/>
      <c r="I4" s="328"/>
      <c r="J4" s="22"/>
      <c r="K4" s="22"/>
      <c r="L4" s="22"/>
      <c r="M4" s="22"/>
      <c r="N4" s="22"/>
      <c r="O4" s="22"/>
      <c r="P4" s="22"/>
      <c r="Q4" s="22"/>
      <c r="R4" s="22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</row>
    <row r="5" spans="1:39" s="18" customFormat="1" ht="5.0999999999999996" customHeight="1" x14ac:dyDescent="0.45">
      <c r="A5" s="127"/>
      <c r="B5" s="230"/>
      <c r="C5" s="187"/>
      <c r="D5" s="128"/>
      <c r="E5" s="129"/>
      <c r="F5" s="21"/>
      <c r="G5" s="21"/>
      <c r="H5" s="264"/>
      <c r="J5" s="15"/>
      <c r="K5" s="15"/>
      <c r="L5" s="15"/>
      <c r="M5" s="15"/>
      <c r="N5" s="15"/>
      <c r="O5" s="15"/>
      <c r="P5" s="15"/>
      <c r="Q5" s="15"/>
      <c r="R5" s="15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</row>
    <row r="6" spans="1:39" s="56" customFormat="1" ht="23.1" customHeight="1" x14ac:dyDescent="0.45">
      <c r="A6" s="130" t="s">
        <v>428</v>
      </c>
      <c r="B6" s="111"/>
      <c r="C6" s="191"/>
      <c r="D6" s="58" t="s">
        <v>429</v>
      </c>
      <c r="E6" s="88"/>
      <c r="G6" s="58" t="s">
        <v>430</v>
      </c>
      <c r="H6" s="60"/>
      <c r="I6" s="131"/>
      <c r="J6" s="7"/>
      <c r="K6" s="7"/>
      <c r="L6" s="7"/>
      <c r="M6" s="7"/>
      <c r="N6" s="7"/>
      <c r="O6" s="7"/>
      <c r="P6" s="7"/>
      <c r="Q6" s="7"/>
      <c r="R6" s="7"/>
    </row>
    <row r="7" spans="1:39" s="56" customFormat="1" ht="23.1" customHeight="1" x14ac:dyDescent="0.45">
      <c r="A7" s="130" t="s">
        <v>431</v>
      </c>
      <c r="B7" s="111"/>
      <c r="C7" s="191"/>
      <c r="D7" s="58" t="s">
        <v>432</v>
      </c>
      <c r="E7" s="88"/>
      <c r="G7" s="58" t="s">
        <v>433</v>
      </c>
      <c r="H7" s="60"/>
      <c r="J7" s="7"/>
      <c r="K7" s="7"/>
      <c r="L7" s="7"/>
      <c r="M7" s="7"/>
      <c r="N7" s="7"/>
      <c r="O7" s="7"/>
      <c r="P7" s="7"/>
      <c r="Q7" s="7"/>
      <c r="R7" s="7"/>
    </row>
    <row r="8" spans="1:39" s="56" customFormat="1" ht="23.1" customHeight="1" x14ac:dyDescent="0.45">
      <c r="A8" s="130" t="s">
        <v>10</v>
      </c>
      <c r="B8" s="111"/>
      <c r="C8" s="60">
        <v>363.61700000000002</v>
      </c>
      <c r="D8" s="58" t="s">
        <v>20</v>
      </c>
      <c r="E8" s="132"/>
      <c r="F8" s="77"/>
      <c r="G8" s="89" t="s">
        <v>75</v>
      </c>
      <c r="H8" s="188"/>
      <c r="J8" s="7"/>
      <c r="K8" s="7"/>
      <c r="L8" s="7"/>
      <c r="M8" s="7"/>
      <c r="N8" s="7"/>
      <c r="O8" s="7"/>
      <c r="P8" s="7"/>
      <c r="Q8" s="7"/>
      <c r="R8" s="7"/>
    </row>
    <row r="9" spans="1:39" s="7" customFormat="1" ht="23.1" customHeight="1" x14ac:dyDescent="0.45">
      <c r="A9" s="322" t="s">
        <v>12</v>
      </c>
      <c r="B9" s="265" t="s">
        <v>13</v>
      </c>
      <c r="C9" s="196" t="s">
        <v>13</v>
      </c>
      <c r="D9" s="195" t="s">
        <v>14</v>
      </c>
      <c r="E9" s="265" t="s">
        <v>15</v>
      </c>
      <c r="F9" s="195" t="s">
        <v>16</v>
      </c>
      <c r="G9" s="195" t="s">
        <v>17</v>
      </c>
      <c r="H9" s="196" t="s">
        <v>18</v>
      </c>
      <c r="I9" s="322" t="s">
        <v>19</v>
      </c>
      <c r="X9" s="2" t="s">
        <v>33</v>
      </c>
      <c r="Y9" s="25">
        <f>+B15</f>
        <v>1.39</v>
      </c>
      <c r="Z9" s="25">
        <f>+F15</f>
        <v>18.920000000000002</v>
      </c>
      <c r="AA9" s="26">
        <f>+G15</f>
        <v>0.45295983086680758</v>
      </c>
    </row>
    <row r="10" spans="1:39" s="7" customFormat="1" ht="23.1" customHeight="1" x14ac:dyDescent="0.45">
      <c r="A10" s="324"/>
      <c r="B10" s="205" t="s">
        <v>20</v>
      </c>
      <c r="C10" s="198" t="s">
        <v>11</v>
      </c>
      <c r="D10" s="199" t="s">
        <v>21</v>
      </c>
      <c r="E10" s="266" t="s">
        <v>22</v>
      </c>
      <c r="F10" s="199" t="s">
        <v>23</v>
      </c>
      <c r="G10" s="199" t="s">
        <v>24</v>
      </c>
      <c r="H10" s="198" t="s">
        <v>25</v>
      </c>
      <c r="I10" s="324"/>
      <c r="X10" s="2" t="s">
        <v>33</v>
      </c>
      <c r="Y10" s="25" t="e">
        <f>+#REF!</f>
        <v>#REF!</v>
      </c>
      <c r="Z10" s="25" t="e">
        <f>+#REF!</f>
        <v>#REF!</v>
      </c>
      <c r="AA10" s="26" t="e">
        <f>+#REF!</f>
        <v>#REF!</v>
      </c>
    </row>
    <row r="11" spans="1:39" s="32" customFormat="1" ht="21" customHeight="1" x14ac:dyDescent="0.5">
      <c r="A11" s="28">
        <v>39547</v>
      </c>
      <c r="B11" s="29">
        <v>0.65</v>
      </c>
      <c r="C11" s="30">
        <f t="shared" ref="C11:C34" si="0">+$C$8+B11</f>
        <v>364.267</v>
      </c>
      <c r="D11" s="29" t="s">
        <v>434</v>
      </c>
      <c r="E11" s="29">
        <v>5.75</v>
      </c>
      <c r="F11" s="29">
        <v>1.07</v>
      </c>
      <c r="G11" s="30">
        <f t="shared" ref="G11:G34" si="1">+H11/F11</f>
        <v>0.28224299065420561</v>
      </c>
      <c r="H11" s="30">
        <v>0.30199999999999999</v>
      </c>
      <c r="I11" s="31" t="s">
        <v>435</v>
      </c>
    </row>
    <row r="12" spans="1:39" s="32" customFormat="1" ht="21" customHeight="1" x14ac:dyDescent="0.5">
      <c r="A12" s="28">
        <v>39559</v>
      </c>
      <c r="B12" s="29">
        <v>0.63</v>
      </c>
      <c r="C12" s="30">
        <f t="shared" si="0"/>
        <v>364.24700000000001</v>
      </c>
      <c r="D12" s="29" t="s">
        <v>436</v>
      </c>
      <c r="E12" s="29">
        <v>5.6</v>
      </c>
      <c r="F12" s="29">
        <v>0.94</v>
      </c>
      <c r="G12" s="30">
        <f t="shared" si="1"/>
        <v>0.25744680851063828</v>
      </c>
      <c r="H12" s="30">
        <v>0.24199999999999999</v>
      </c>
      <c r="I12" s="31"/>
    </row>
    <row r="13" spans="1:39" s="32" customFormat="1" ht="21" customHeight="1" x14ac:dyDescent="0.5">
      <c r="A13" s="28">
        <v>39566</v>
      </c>
      <c r="B13" s="29">
        <v>0.73</v>
      </c>
      <c r="C13" s="30">
        <f t="shared" si="0"/>
        <v>364.34700000000004</v>
      </c>
      <c r="D13" s="29" t="s">
        <v>437</v>
      </c>
      <c r="E13" s="29">
        <v>6.5</v>
      </c>
      <c r="F13" s="63">
        <v>1.59</v>
      </c>
      <c r="G13" s="30">
        <f t="shared" si="1"/>
        <v>0.48176100628930818</v>
      </c>
      <c r="H13" s="30">
        <v>0.76600000000000001</v>
      </c>
      <c r="I13" s="31"/>
    </row>
    <row r="14" spans="1:39" s="32" customFormat="1" ht="21" customHeight="1" x14ac:dyDescent="0.5">
      <c r="A14" s="28">
        <v>39575</v>
      </c>
      <c r="B14" s="29">
        <v>1.28</v>
      </c>
      <c r="C14" s="30">
        <f t="shared" si="0"/>
        <v>364.89699999999999</v>
      </c>
      <c r="D14" s="29" t="s">
        <v>438</v>
      </c>
      <c r="E14" s="29">
        <v>30.5</v>
      </c>
      <c r="F14" s="29">
        <v>21.4</v>
      </c>
      <c r="G14" s="30">
        <f t="shared" si="1"/>
        <v>0.30616822429906543</v>
      </c>
      <c r="H14" s="30">
        <v>6.5519999999999996</v>
      </c>
      <c r="I14" s="31" t="s">
        <v>439</v>
      </c>
    </row>
    <row r="15" spans="1:39" s="32" customFormat="1" ht="21" customHeight="1" x14ac:dyDescent="0.5">
      <c r="A15" s="28">
        <v>39591</v>
      </c>
      <c r="B15" s="29">
        <v>1.39</v>
      </c>
      <c r="C15" s="30">
        <f t="shared" si="0"/>
        <v>365.00700000000001</v>
      </c>
      <c r="D15" s="29" t="s">
        <v>440</v>
      </c>
      <c r="E15" s="29">
        <v>30</v>
      </c>
      <c r="F15" s="29">
        <v>18.920000000000002</v>
      </c>
      <c r="G15" s="30">
        <f t="shared" si="1"/>
        <v>0.45295983086680758</v>
      </c>
      <c r="H15" s="30">
        <v>8.57</v>
      </c>
      <c r="I15" s="31"/>
    </row>
    <row r="16" spans="1:39" s="32" customFormat="1" ht="21" customHeight="1" x14ac:dyDescent="0.5">
      <c r="A16" s="28">
        <v>39595</v>
      </c>
      <c r="B16" s="29">
        <v>1.5</v>
      </c>
      <c r="C16" s="30">
        <f t="shared" si="0"/>
        <v>365.11700000000002</v>
      </c>
      <c r="D16" s="29" t="s">
        <v>441</v>
      </c>
      <c r="E16" s="29">
        <v>31</v>
      </c>
      <c r="F16" s="29">
        <v>24.59</v>
      </c>
      <c r="G16" s="30">
        <f t="shared" si="1"/>
        <v>0.38816592110614073</v>
      </c>
      <c r="H16" s="30">
        <v>9.5449999999999999</v>
      </c>
      <c r="I16" s="31"/>
    </row>
    <row r="17" spans="1:9" s="32" customFormat="1" ht="21" customHeight="1" x14ac:dyDescent="0.4">
      <c r="A17" s="28">
        <v>39610</v>
      </c>
      <c r="B17" s="29">
        <v>1.1200000000000001</v>
      </c>
      <c r="C17" s="30">
        <f t="shared" si="0"/>
        <v>364.73700000000002</v>
      </c>
      <c r="D17" s="29" t="s">
        <v>442</v>
      </c>
      <c r="E17" s="29">
        <v>28.2</v>
      </c>
      <c r="F17" s="29">
        <v>16.510000000000002</v>
      </c>
      <c r="G17" s="30">
        <f t="shared" si="1"/>
        <v>0.220351302241066</v>
      </c>
      <c r="H17" s="30">
        <v>3.6379999999999999</v>
      </c>
      <c r="I17" s="153" t="s">
        <v>443</v>
      </c>
    </row>
    <row r="18" spans="1:9" s="32" customFormat="1" ht="21" customHeight="1" x14ac:dyDescent="0.4">
      <c r="A18" s="28">
        <v>39625</v>
      </c>
      <c r="B18" s="29">
        <v>0.91</v>
      </c>
      <c r="C18" s="30">
        <f t="shared" si="0"/>
        <v>364.52700000000004</v>
      </c>
      <c r="D18" s="29" t="s">
        <v>444</v>
      </c>
      <c r="E18" s="29">
        <v>23</v>
      </c>
      <c r="F18" s="29">
        <v>8.5</v>
      </c>
      <c r="G18" s="30">
        <f t="shared" si="1"/>
        <v>0.27376470588235291</v>
      </c>
      <c r="H18" s="30">
        <v>2.327</v>
      </c>
      <c r="I18" s="153"/>
    </row>
    <row r="19" spans="1:9" s="32" customFormat="1" ht="21" customHeight="1" x14ac:dyDescent="0.4">
      <c r="A19" s="28">
        <v>39639</v>
      </c>
      <c r="B19" s="29">
        <v>0.93</v>
      </c>
      <c r="C19" s="30">
        <f t="shared" si="0"/>
        <v>364.54700000000003</v>
      </c>
      <c r="D19" s="29" t="s">
        <v>445</v>
      </c>
      <c r="E19" s="29">
        <v>13.5</v>
      </c>
      <c r="F19" s="29">
        <v>4.13</v>
      </c>
      <c r="G19" s="30">
        <f t="shared" si="1"/>
        <v>0.34358353510895884</v>
      </c>
      <c r="H19" s="30">
        <v>1.419</v>
      </c>
      <c r="I19" s="153" t="s">
        <v>446</v>
      </c>
    </row>
    <row r="20" spans="1:9" s="32" customFormat="1" ht="21" customHeight="1" x14ac:dyDescent="0.4">
      <c r="A20" s="28">
        <v>39652</v>
      </c>
      <c r="B20" s="29">
        <v>0.87</v>
      </c>
      <c r="C20" s="30">
        <f t="shared" si="0"/>
        <v>364.48700000000002</v>
      </c>
      <c r="D20" s="29" t="s">
        <v>447</v>
      </c>
      <c r="E20" s="29">
        <v>24.7</v>
      </c>
      <c r="F20" s="29">
        <v>7.42</v>
      </c>
      <c r="G20" s="30">
        <f t="shared" si="1"/>
        <v>0.28989218328840965</v>
      </c>
      <c r="H20" s="30">
        <v>2.1509999999999998</v>
      </c>
      <c r="I20" s="153"/>
    </row>
    <row r="21" spans="1:9" s="32" customFormat="1" ht="21" customHeight="1" x14ac:dyDescent="0.4">
      <c r="A21" s="28">
        <v>39657</v>
      </c>
      <c r="B21" s="29">
        <v>0.95</v>
      </c>
      <c r="C21" s="30">
        <f t="shared" si="0"/>
        <v>364.56700000000001</v>
      </c>
      <c r="D21" s="29" t="s">
        <v>448</v>
      </c>
      <c r="E21" s="29">
        <v>25</v>
      </c>
      <c r="F21" s="29">
        <v>9.08</v>
      </c>
      <c r="G21" s="30">
        <f t="shared" si="1"/>
        <v>0.30319383259911897</v>
      </c>
      <c r="H21" s="30">
        <v>2.7530000000000001</v>
      </c>
      <c r="I21" s="153"/>
    </row>
    <row r="22" spans="1:9" s="32" customFormat="1" ht="21" customHeight="1" x14ac:dyDescent="0.4">
      <c r="A22" s="28">
        <v>39666</v>
      </c>
      <c r="B22" s="29">
        <v>1.2</v>
      </c>
      <c r="C22" s="30">
        <f t="shared" si="0"/>
        <v>364.81700000000001</v>
      </c>
      <c r="D22" s="29" t="s">
        <v>449</v>
      </c>
      <c r="E22" s="29">
        <v>28</v>
      </c>
      <c r="F22" s="29">
        <v>16.98</v>
      </c>
      <c r="G22" s="30">
        <f t="shared" si="1"/>
        <v>0.38816254416961132</v>
      </c>
      <c r="H22" s="30">
        <v>6.5910000000000002</v>
      </c>
      <c r="I22" s="153" t="s">
        <v>189</v>
      </c>
    </row>
    <row r="23" spans="1:9" s="32" customFormat="1" ht="21" customHeight="1" x14ac:dyDescent="0.4">
      <c r="A23" s="28">
        <v>39679</v>
      </c>
      <c r="B23" s="29">
        <v>0.98</v>
      </c>
      <c r="C23" s="30">
        <f t="shared" si="0"/>
        <v>364.59700000000004</v>
      </c>
      <c r="D23" s="29" t="s">
        <v>450</v>
      </c>
      <c r="E23" s="29">
        <v>25.2</v>
      </c>
      <c r="F23" s="29">
        <v>9.94</v>
      </c>
      <c r="G23" s="30">
        <f t="shared" si="1"/>
        <v>0.32444668008048294</v>
      </c>
      <c r="H23" s="30">
        <v>3.2250000000000001</v>
      </c>
      <c r="I23" s="153"/>
    </row>
    <row r="24" spans="1:9" s="32" customFormat="1" ht="21" customHeight="1" x14ac:dyDescent="0.4">
      <c r="A24" s="28">
        <v>39686</v>
      </c>
      <c r="B24" s="29">
        <v>1.1599999999999999</v>
      </c>
      <c r="C24" s="30">
        <f t="shared" si="0"/>
        <v>364.77700000000004</v>
      </c>
      <c r="D24" s="29" t="s">
        <v>451</v>
      </c>
      <c r="E24" s="29">
        <v>27.2</v>
      </c>
      <c r="F24" s="29">
        <v>16.52</v>
      </c>
      <c r="G24" s="30">
        <f t="shared" si="1"/>
        <v>0.40042372881355937</v>
      </c>
      <c r="H24" s="30">
        <v>6.6150000000000002</v>
      </c>
      <c r="I24" s="153"/>
    </row>
    <row r="25" spans="1:9" s="32" customFormat="1" ht="21" customHeight="1" x14ac:dyDescent="0.4">
      <c r="A25" s="28">
        <v>39693</v>
      </c>
      <c r="B25" s="29">
        <v>2.19</v>
      </c>
      <c r="C25" s="30">
        <f t="shared" si="0"/>
        <v>365.80700000000002</v>
      </c>
      <c r="D25" s="29" t="s">
        <v>452</v>
      </c>
      <c r="E25" s="29">
        <v>32</v>
      </c>
      <c r="F25" s="29">
        <v>47.02</v>
      </c>
      <c r="G25" s="30">
        <f t="shared" si="1"/>
        <v>0.55723096554657592</v>
      </c>
      <c r="H25" s="30">
        <v>26.201000000000001</v>
      </c>
      <c r="I25" s="153" t="s">
        <v>219</v>
      </c>
    </row>
    <row r="26" spans="1:9" s="32" customFormat="1" ht="21" customHeight="1" x14ac:dyDescent="0.4">
      <c r="A26" s="28">
        <v>39709</v>
      </c>
      <c r="B26" s="29">
        <v>1.95</v>
      </c>
      <c r="C26" s="30">
        <f t="shared" si="0"/>
        <v>365.56700000000001</v>
      </c>
      <c r="D26" s="29" t="s">
        <v>453</v>
      </c>
      <c r="E26" s="29">
        <v>33.700000000000003</v>
      </c>
      <c r="F26" s="29">
        <v>40.299999999999997</v>
      </c>
      <c r="G26" s="30">
        <f t="shared" si="1"/>
        <v>0.51697270471464019</v>
      </c>
      <c r="H26" s="30">
        <v>20.834</v>
      </c>
      <c r="I26" s="153"/>
    </row>
    <row r="27" spans="1:9" s="32" customFormat="1" ht="21" customHeight="1" x14ac:dyDescent="0.4">
      <c r="A27" s="28">
        <v>39715</v>
      </c>
      <c r="B27" s="29">
        <v>1.58</v>
      </c>
      <c r="C27" s="30">
        <f t="shared" si="0"/>
        <v>365.197</v>
      </c>
      <c r="D27" s="29" t="s">
        <v>454</v>
      </c>
      <c r="E27" s="29">
        <v>31.3</v>
      </c>
      <c r="F27" s="29">
        <v>27.06</v>
      </c>
      <c r="G27" s="30">
        <f t="shared" si="1"/>
        <v>0.46237989652623801</v>
      </c>
      <c r="H27" s="30">
        <v>12.512</v>
      </c>
      <c r="I27" s="153"/>
    </row>
    <row r="28" spans="1:9" s="32" customFormat="1" ht="21" customHeight="1" x14ac:dyDescent="0.4">
      <c r="A28" s="28">
        <v>39728</v>
      </c>
      <c r="B28" s="29">
        <v>2.9</v>
      </c>
      <c r="C28" s="30">
        <f t="shared" si="0"/>
        <v>366.517</v>
      </c>
      <c r="D28" s="29" t="s">
        <v>455</v>
      </c>
      <c r="E28" s="29">
        <v>35</v>
      </c>
      <c r="F28" s="29">
        <v>73.614999999999995</v>
      </c>
      <c r="G28" s="30">
        <f t="shared" si="1"/>
        <v>0.75381376078244922</v>
      </c>
      <c r="H28" s="30">
        <v>55.491999999999997</v>
      </c>
      <c r="I28" s="153" t="s">
        <v>243</v>
      </c>
    </row>
    <row r="29" spans="1:9" s="32" customFormat="1" ht="21" customHeight="1" x14ac:dyDescent="0.4">
      <c r="A29" s="28">
        <v>39770</v>
      </c>
      <c r="B29" s="29">
        <v>1.33</v>
      </c>
      <c r="C29" s="30">
        <f t="shared" si="0"/>
        <v>364.947</v>
      </c>
      <c r="D29" s="29" t="s">
        <v>456</v>
      </c>
      <c r="E29" s="29">
        <v>30</v>
      </c>
      <c r="F29" s="29">
        <v>23.92</v>
      </c>
      <c r="G29" s="30">
        <f t="shared" si="1"/>
        <v>0.40004180602006689</v>
      </c>
      <c r="H29" s="30">
        <v>9.5690000000000008</v>
      </c>
      <c r="I29" s="153"/>
    </row>
    <row r="30" spans="1:9" s="32" customFormat="1" ht="21" customHeight="1" x14ac:dyDescent="0.4">
      <c r="A30" s="28">
        <v>40163</v>
      </c>
      <c r="B30" s="29">
        <v>0.9</v>
      </c>
      <c r="C30" s="30">
        <f t="shared" si="0"/>
        <v>364.517</v>
      </c>
      <c r="D30" s="29" t="s">
        <v>457</v>
      </c>
      <c r="E30" s="29">
        <v>24.7</v>
      </c>
      <c r="F30" s="29">
        <v>11.12</v>
      </c>
      <c r="G30" s="30">
        <f t="shared" si="1"/>
        <v>0.42607913669064756</v>
      </c>
      <c r="H30" s="30">
        <v>4.7380000000000004</v>
      </c>
      <c r="I30" s="153" t="s">
        <v>262</v>
      </c>
    </row>
    <row r="31" spans="1:9" s="32" customFormat="1" ht="21" customHeight="1" x14ac:dyDescent="0.4">
      <c r="A31" s="28">
        <v>39835</v>
      </c>
      <c r="B31" s="29">
        <v>0.75</v>
      </c>
      <c r="C31" s="30">
        <f t="shared" si="0"/>
        <v>364.36700000000002</v>
      </c>
      <c r="D31" s="29" t="s">
        <v>458</v>
      </c>
      <c r="E31" s="29">
        <v>23</v>
      </c>
      <c r="F31" s="29">
        <v>7.66</v>
      </c>
      <c r="G31" s="30">
        <f t="shared" si="1"/>
        <v>0.19229765013054831</v>
      </c>
      <c r="H31" s="30">
        <v>1.4730000000000001</v>
      </c>
      <c r="I31" s="153"/>
    </row>
    <row r="32" spans="1:9" s="32" customFormat="1" ht="21" customHeight="1" x14ac:dyDescent="0.4">
      <c r="A32" s="28">
        <v>39855</v>
      </c>
      <c r="B32" s="29">
        <v>0.67</v>
      </c>
      <c r="C32" s="30">
        <f t="shared" si="0"/>
        <v>364.28700000000003</v>
      </c>
      <c r="D32" s="29" t="s">
        <v>459</v>
      </c>
      <c r="E32" s="29">
        <v>22.3</v>
      </c>
      <c r="F32" s="29">
        <v>4.91</v>
      </c>
      <c r="G32" s="30">
        <f t="shared" si="1"/>
        <v>0.12566191446028513</v>
      </c>
      <c r="H32" s="30">
        <v>0.61699999999999999</v>
      </c>
      <c r="I32" s="153" t="s">
        <v>293</v>
      </c>
    </row>
    <row r="33" spans="1:18" s="32" customFormat="1" ht="21" customHeight="1" x14ac:dyDescent="0.4">
      <c r="A33" s="28">
        <v>39868</v>
      </c>
      <c r="B33" s="29">
        <v>0.71</v>
      </c>
      <c r="C33" s="30">
        <f t="shared" si="0"/>
        <v>364.327</v>
      </c>
      <c r="D33" s="29" t="s">
        <v>375</v>
      </c>
      <c r="E33" s="29">
        <v>22.7</v>
      </c>
      <c r="F33" s="29">
        <v>5.83</v>
      </c>
      <c r="G33" s="30">
        <f t="shared" si="1"/>
        <v>0.1653516295025729</v>
      </c>
      <c r="H33" s="30">
        <v>0.96399999999999997</v>
      </c>
      <c r="I33" s="153"/>
    </row>
    <row r="34" spans="1:18" s="32" customFormat="1" ht="21" customHeight="1" x14ac:dyDescent="0.4">
      <c r="A34" s="28">
        <v>39895</v>
      </c>
      <c r="B34" s="29">
        <v>0.65</v>
      </c>
      <c r="C34" s="30">
        <f t="shared" si="0"/>
        <v>364.267</v>
      </c>
      <c r="D34" s="29" t="s">
        <v>460</v>
      </c>
      <c r="E34" s="29">
        <v>22</v>
      </c>
      <c r="F34" s="29">
        <v>5.14</v>
      </c>
      <c r="G34" s="30">
        <f t="shared" si="1"/>
        <v>0.12626459143968874</v>
      </c>
      <c r="H34" s="30">
        <v>0.64900000000000002</v>
      </c>
      <c r="I34" s="153" t="s">
        <v>308</v>
      </c>
    </row>
    <row r="35" spans="1:18" s="32" customFormat="1" ht="21" customHeight="1" x14ac:dyDescent="0.5">
      <c r="A35" s="28"/>
      <c r="B35" s="29"/>
      <c r="C35" s="30"/>
      <c r="D35" s="29"/>
      <c r="E35" s="29"/>
      <c r="F35" s="29"/>
      <c r="G35" s="30"/>
      <c r="H35" s="30"/>
      <c r="I35" s="31"/>
    </row>
    <row r="36" spans="1:18" s="32" customFormat="1" ht="21" customHeight="1" x14ac:dyDescent="0.5">
      <c r="A36" s="28"/>
      <c r="B36" s="29"/>
      <c r="C36" s="30"/>
      <c r="D36" s="29"/>
      <c r="E36" s="29"/>
      <c r="F36" s="29"/>
      <c r="G36" s="30"/>
      <c r="H36" s="30"/>
      <c r="I36" s="31"/>
    </row>
    <row r="37" spans="1:18" s="32" customFormat="1" ht="21" customHeight="1" x14ac:dyDescent="0.5">
      <c r="A37" s="28"/>
      <c r="B37" s="29"/>
      <c r="C37" s="30"/>
      <c r="D37" s="29"/>
      <c r="E37" s="29"/>
      <c r="F37" s="29"/>
      <c r="G37" s="30"/>
      <c r="H37" s="30"/>
      <c r="I37" s="31"/>
    </row>
    <row r="38" spans="1:18" s="32" customFormat="1" ht="21" customHeight="1" x14ac:dyDescent="0.5">
      <c r="A38" s="28"/>
      <c r="B38" s="29"/>
      <c r="C38" s="30"/>
      <c r="D38" s="29"/>
      <c r="E38" s="29"/>
      <c r="F38" s="29"/>
      <c r="G38" s="30"/>
      <c r="H38" s="30"/>
      <c r="I38" s="31"/>
    </row>
    <row r="39" spans="1:18" x14ac:dyDescent="0.45">
      <c r="A39" s="38"/>
      <c r="B39" s="134"/>
      <c r="C39" s="40"/>
      <c r="D39" s="39"/>
      <c r="E39" s="39"/>
      <c r="F39" s="134"/>
      <c r="G39" s="40"/>
      <c r="H39" s="267"/>
      <c r="I39" s="226"/>
      <c r="J39" s="32"/>
      <c r="K39" s="32"/>
      <c r="L39" s="32"/>
      <c r="M39" s="32"/>
      <c r="N39" s="32"/>
      <c r="O39" s="32"/>
      <c r="P39" s="32"/>
      <c r="Q39" s="32"/>
      <c r="R39" s="32"/>
    </row>
    <row r="40" spans="1:18" x14ac:dyDescent="0.45">
      <c r="A40" s="41"/>
      <c r="B40" s="135"/>
      <c r="C40" s="43"/>
      <c r="D40" s="42"/>
      <c r="E40" s="135"/>
      <c r="F40" s="135"/>
      <c r="G40" s="43"/>
      <c r="H40" s="268"/>
      <c r="I40" s="269"/>
      <c r="J40" s="32"/>
      <c r="K40" s="32"/>
      <c r="L40" s="32"/>
      <c r="M40" s="32"/>
      <c r="N40" s="32"/>
      <c r="O40" s="32"/>
      <c r="P40" s="32"/>
      <c r="Q40" s="32" t="s">
        <v>26</v>
      </c>
      <c r="R40" s="32"/>
    </row>
    <row r="41" spans="1:18" x14ac:dyDescent="0.45">
      <c r="A41" s="28"/>
      <c r="B41" s="80"/>
      <c r="C41" s="30"/>
      <c r="D41" s="29"/>
      <c r="E41" s="80"/>
      <c r="F41" s="80"/>
      <c r="G41" s="30"/>
      <c r="H41" s="220"/>
      <c r="I41" s="270"/>
      <c r="J41" s="32"/>
      <c r="K41" s="32"/>
      <c r="L41" s="32"/>
      <c r="M41" s="32"/>
      <c r="N41" s="32"/>
      <c r="O41" s="32"/>
      <c r="P41" s="32"/>
      <c r="Q41" s="32"/>
      <c r="R41" s="32"/>
    </row>
    <row r="42" spans="1:18" x14ac:dyDescent="0.45">
      <c r="A42" s="28"/>
      <c r="B42" s="80"/>
      <c r="C42" s="30"/>
      <c r="D42" s="29"/>
      <c r="E42" s="80"/>
      <c r="F42" s="80"/>
      <c r="G42" s="30"/>
      <c r="H42" s="220"/>
      <c r="I42" s="153"/>
      <c r="J42" s="32"/>
      <c r="K42" s="32"/>
      <c r="L42" s="32"/>
      <c r="M42" s="32"/>
      <c r="N42" s="32"/>
      <c r="O42" s="32"/>
      <c r="P42" s="32"/>
      <c r="Q42" s="32"/>
      <c r="R42" s="32"/>
    </row>
    <row r="43" spans="1:18" x14ac:dyDescent="0.45">
      <c r="A43" s="28"/>
      <c r="B43" s="80"/>
      <c r="C43" s="30"/>
      <c r="D43" s="29"/>
      <c r="E43" s="80"/>
      <c r="F43" s="80"/>
      <c r="G43" s="30"/>
      <c r="H43" s="220"/>
      <c r="I43" s="153"/>
      <c r="J43" s="32"/>
      <c r="K43" s="32"/>
      <c r="L43" s="32"/>
      <c r="M43" s="32"/>
      <c r="N43" s="32"/>
      <c r="O43" s="32"/>
      <c r="P43" s="32"/>
      <c r="Q43" s="32"/>
      <c r="R43" s="32"/>
    </row>
    <row r="44" spans="1:18" x14ac:dyDescent="0.45">
      <c r="A44" s="28"/>
      <c r="B44" s="80"/>
      <c r="C44" s="30"/>
      <c r="D44" s="29"/>
      <c r="E44" s="80"/>
      <c r="F44" s="80"/>
      <c r="G44" s="30"/>
      <c r="H44" s="220"/>
      <c r="I44" s="153"/>
      <c r="J44" s="32"/>
      <c r="K44" s="32"/>
      <c r="L44" s="32"/>
      <c r="M44" s="32"/>
      <c r="N44" s="32"/>
      <c r="O44" s="32"/>
      <c r="P44" s="32"/>
      <c r="Q44" s="32"/>
      <c r="R44" s="32"/>
    </row>
    <row r="45" spans="1:18" x14ac:dyDescent="0.45">
      <c r="A45" s="28"/>
      <c r="B45" s="80"/>
      <c r="C45" s="30"/>
      <c r="D45" s="29"/>
      <c r="E45" s="80"/>
      <c r="F45" s="80"/>
      <c r="G45" s="30"/>
      <c r="H45" s="220"/>
      <c r="I45" s="153"/>
      <c r="J45" s="32"/>
      <c r="K45" s="32"/>
      <c r="L45" s="32"/>
      <c r="M45" s="32"/>
      <c r="N45" s="32"/>
      <c r="O45" s="32"/>
      <c r="P45" s="32"/>
      <c r="Q45" s="32"/>
      <c r="R45" s="32"/>
    </row>
    <row r="46" spans="1:18" x14ac:dyDescent="0.45">
      <c r="A46" s="28"/>
      <c r="B46" s="80"/>
      <c r="C46" s="30"/>
      <c r="D46" s="29"/>
      <c r="E46" s="80"/>
      <c r="F46" s="80"/>
      <c r="G46" s="30"/>
      <c r="H46" s="220"/>
      <c r="I46" s="153"/>
      <c r="J46" s="32"/>
      <c r="K46" s="32"/>
      <c r="L46" s="32"/>
      <c r="M46" s="32"/>
      <c r="N46" s="32"/>
      <c r="O46" s="32"/>
      <c r="P46" s="32"/>
      <c r="Q46" s="32"/>
      <c r="R46" s="32"/>
    </row>
    <row r="47" spans="1:18" x14ac:dyDescent="0.45">
      <c r="A47" s="28"/>
      <c r="B47" s="80"/>
      <c r="C47" s="30"/>
      <c r="D47" s="29"/>
      <c r="E47" s="80"/>
      <c r="F47" s="80"/>
      <c r="G47" s="30"/>
      <c r="H47" s="220"/>
      <c r="I47" s="270"/>
      <c r="J47" s="32"/>
      <c r="K47" s="32"/>
      <c r="L47" s="32"/>
      <c r="M47" s="32"/>
      <c r="N47" s="32"/>
      <c r="O47" s="32"/>
      <c r="P47" s="32"/>
      <c r="Q47" s="32"/>
      <c r="R47" s="32"/>
    </row>
    <row r="48" spans="1:18" x14ac:dyDescent="0.45">
      <c r="A48" s="28"/>
      <c r="B48" s="80"/>
      <c r="C48" s="30"/>
      <c r="D48" s="29"/>
      <c r="E48" s="80"/>
      <c r="F48" s="80"/>
      <c r="G48" s="30"/>
      <c r="H48" s="220"/>
      <c r="I48" s="153"/>
      <c r="J48" s="32"/>
      <c r="K48" s="32"/>
      <c r="L48" s="32"/>
      <c r="M48" s="32"/>
      <c r="N48" s="32"/>
      <c r="O48" s="32"/>
      <c r="P48" s="32"/>
      <c r="Q48" s="32"/>
      <c r="R48" s="32"/>
    </row>
    <row r="49" spans="1:18" x14ac:dyDescent="0.45">
      <c r="A49" s="28"/>
      <c r="B49" s="80"/>
      <c r="C49" s="30"/>
      <c r="D49" s="29"/>
      <c r="E49" s="80"/>
      <c r="F49" s="80"/>
      <c r="G49" s="30"/>
      <c r="H49" s="220"/>
      <c r="I49" s="270"/>
      <c r="J49" s="32"/>
      <c r="K49" s="32"/>
      <c r="L49" s="32"/>
      <c r="M49" s="32"/>
      <c r="N49" s="32"/>
      <c r="O49" s="32"/>
      <c r="P49" s="32"/>
      <c r="Q49" s="32"/>
      <c r="R49" s="32"/>
    </row>
    <row r="50" spans="1:18" x14ac:dyDescent="0.45">
      <c r="A50" s="28"/>
      <c r="B50" s="80"/>
      <c r="C50" s="30"/>
      <c r="D50" s="80"/>
      <c r="E50" s="80"/>
      <c r="F50" s="80"/>
      <c r="G50" s="30"/>
      <c r="H50" s="220"/>
      <c r="I50" s="31"/>
      <c r="J50" s="32"/>
      <c r="K50" s="32"/>
      <c r="L50" s="32"/>
      <c r="M50" s="32"/>
      <c r="N50" s="32"/>
      <c r="O50" s="32"/>
      <c r="P50" s="32"/>
      <c r="Q50" s="32"/>
      <c r="R50" s="32"/>
    </row>
    <row r="51" spans="1:18" x14ac:dyDescent="0.45">
      <c r="A51" s="28"/>
      <c r="B51" s="80"/>
      <c r="C51" s="30"/>
      <c r="D51" s="80"/>
      <c r="E51" s="80"/>
      <c r="F51" s="80"/>
      <c r="G51" s="30"/>
      <c r="H51" s="220"/>
      <c r="I51" s="79"/>
      <c r="J51" s="32"/>
      <c r="K51" s="32"/>
      <c r="L51" s="32"/>
      <c r="M51" s="32"/>
      <c r="N51" s="32"/>
      <c r="O51" s="32"/>
      <c r="P51" s="32"/>
      <c r="Q51" s="32"/>
      <c r="R51" s="32"/>
    </row>
    <row r="52" spans="1:18" x14ac:dyDescent="0.45">
      <c r="A52" s="28"/>
      <c r="B52" s="80"/>
      <c r="C52" s="30"/>
      <c r="D52" s="79"/>
      <c r="E52" s="80"/>
      <c r="F52" s="80"/>
      <c r="G52" s="30"/>
      <c r="H52" s="220"/>
      <c r="I52" s="79"/>
      <c r="J52" s="32"/>
      <c r="K52" s="32"/>
      <c r="L52" s="32"/>
      <c r="M52" s="32"/>
      <c r="N52" s="32"/>
      <c r="O52" s="32"/>
      <c r="P52" s="32"/>
      <c r="Q52" s="32"/>
      <c r="R52" s="32"/>
    </row>
    <row r="53" spans="1:18" x14ac:dyDescent="0.45">
      <c r="A53" s="28"/>
      <c r="B53" s="80"/>
      <c r="C53" s="30"/>
      <c r="D53" s="80"/>
      <c r="E53" s="80"/>
      <c r="F53" s="80"/>
      <c r="G53" s="30"/>
      <c r="H53" s="220"/>
      <c r="I53" s="79"/>
      <c r="J53" s="32"/>
      <c r="K53" s="32"/>
      <c r="L53" s="32"/>
      <c r="M53" s="32"/>
      <c r="N53" s="32"/>
      <c r="O53" s="32"/>
      <c r="P53" s="32"/>
      <c r="Q53" s="32"/>
      <c r="R53" s="32"/>
    </row>
    <row r="54" spans="1:18" x14ac:dyDescent="0.45">
      <c r="A54" s="28"/>
      <c r="B54" s="80"/>
      <c r="C54" s="30"/>
      <c r="D54" s="80"/>
      <c r="E54" s="80"/>
      <c r="F54" s="80"/>
      <c r="G54" s="30"/>
      <c r="H54" s="220"/>
      <c r="I54" s="153"/>
      <c r="J54" s="32"/>
      <c r="K54" s="32"/>
      <c r="L54" s="32"/>
      <c r="M54" s="32"/>
      <c r="N54" s="32"/>
      <c r="O54" s="32"/>
      <c r="P54" s="32"/>
      <c r="Q54" s="32"/>
      <c r="R54" s="32"/>
    </row>
    <row r="55" spans="1:18" x14ac:dyDescent="0.45">
      <c r="A55" s="28"/>
      <c r="B55" s="80"/>
      <c r="C55" s="30"/>
      <c r="D55" s="80"/>
      <c r="E55" s="80"/>
      <c r="F55" s="80"/>
      <c r="G55" s="30"/>
      <c r="H55" s="220"/>
      <c r="I55" s="271"/>
      <c r="J55" s="32"/>
      <c r="K55" s="32"/>
      <c r="L55" s="32"/>
      <c r="M55" s="32"/>
      <c r="N55" s="32"/>
      <c r="O55" s="32"/>
      <c r="P55" s="32"/>
      <c r="Q55" s="32"/>
      <c r="R55" s="32"/>
    </row>
    <row r="56" spans="1:18" x14ac:dyDescent="0.45">
      <c r="A56" s="28"/>
      <c r="B56" s="80"/>
      <c r="C56" s="30"/>
      <c r="D56" s="80"/>
      <c r="E56" s="80"/>
      <c r="F56" s="80"/>
      <c r="G56" s="30"/>
      <c r="H56" s="220"/>
      <c r="I56" s="153"/>
      <c r="J56" s="32"/>
      <c r="K56" s="32"/>
      <c r="L56" s="32"/>
      <c r="M56" s="32"/>
      <c r="N56" s="32"/>
      <c r="O56" s="32"/>
      <c r="P56" s="32"/>
      <c r="Q56" s="32"/>
      <c r="R56" s="32"/>
    </row>
    <row r="57" spans="1:18" x14ac:dyDescent="0.45">
      <c r="A57" s="28"/>
      <c r="B57" s="80"/>
      <c r="C57" s="30"/>
      <c r="D57" s="80"/>
      <c r="E57" s="80"/>
      <c r="F57" s="80"/>
      <c r="G57" s="30"/>
      <c r="H57" s="220"/>
      <c r="I57" s="153"/>
      <c r="J57" s="32"/>
      <c r="K57" s="32"/>
      <c r="L57" s="32"/>
      <c r="M57" s="32"/>
      <c r="N57" s="32"/>
      <c r="O57" s="32"/>
      <c r="P57" s="32"/>
      <c r="Q57" s="32"/>
      <c r="R57" s="32"/>
    </row>
    <row r="58" spans="1:18" x14ac:dyDescent="0.45">
      <c r="A58" s="28"/>
      <c r="B58" s="80"/>
      <c r="C58" s="30"/>
      <c r="D58" s="80"/>
      <c r="E58" s="80"/>
      <c r="F58" s="80"/>
      <c r="G58" s="30"/>
      <c r="H58" s="220"/>
      <c r="I58" s="153"/>
      <c r="J58" s="32"/>
      <c r="K58" s="32"/>
      <c r="L58" s="32"/>
      <c r="M58" s="32"/>
      <c r="N58" s="32"/>
      <c r="O58" s="32"/>
      <c r="P58" s="32"/>
      <c r="Q58" s="32"/>
      <c r="R58" s="32"/>
    </row>
    <row r="59" spans="1:18" x14ac:dyDescent="0.45">
      <c r="A59" s="28"/>
      <c r="B59" s="80"/>
      <c r="C59" s="30"/>
      <c r="D59" s="80"/>
      <c r="E59" s="80"/>
      <c r="F59" s="80"/>
      <c r="G59" s="30"/>
      <c r="H59" s="220"/>
      <c r="I59" s="153"/>
      <c r="J59" s="32"/>
      <c r="K59" s="32"/>
      <c r="L59" s="32"/>
      <c r="M59" s="32"/>
      <c r="N59" s="32"/>
      <c r="O59" s="32"/>
      <c r="P59" s="32"/>
      <c r="Q59" s="32"/>
      <c r="R59" s="32"/>
    </row>
    <row r="60" spans="1:18" x14ac:dyDescent="0.45">
      <c r="A60" s="28"/>
      <c r="B60" s="80"/>
      <c r="C60" s="30"/>
      <c r="D60" s="80"/>
      <c r="E60" s="80"/>
      <c r="F60" s="80"/>
      <c r="G60" s="30"/>
      <c r="H60" s="220"/>
      <c r="I60" s="153"/>
      <c r="J60" s="32"/>
      <c r="K60" s="32"/>
      <c r="L60" s="32"/>
      <c r="M60" s="32"/>
      <c r="N60" s="32"/>
      <c r="O60" s="32"/>
      <c r="P60" s="32"/>
      <c r="Q60" s="32"/>
      <c r="R60" s="32"/>
    </row>
    <row r="61" spans="1:18" x14ac:dyDescent="0.45">
      <c r="A61" s="28"/>
      <c r="B61" s="80"/>
      <c r="C61" s="30"/>
      <c r="D61" s="80"/>
      <c r="E61" s="80"/>
      <c r="F61" s="80"/>
      <c r="G61" s="30"/>
      <c r="H61" s="220"/>
      <c r="I61" s="270"/>
      <c r="J61" s="32"/>
      <c r="K61" s="32"/>
      <c r="L61" s="32"/>
      <c r="M61" s="32"/>
      <c r="N61" s="32"/>
      <c r="O61" s="32"/>
      <c r="P61" s="32"/>
      <c r="Q61" s="32"/>
      <c r="R61" s="32"/>
    </row>
    <row r="62" spans="1:18" x14ac:dyDescent="0.45">
      <c r="A62" s="28"/>
      <c r="B62" s="80"/>
      <c r="C62" s="30"/>
      <c r="D62" s="80"/>
      <c r="E62" s="80"/>
      <c r="F62" s="80"/>
      <c r="G62" s="30"/>
      <c r="H62" s="220"/>
      <c r="I62" s="270"/>
      <c r="J62" s="32"/>
      <c r="K62" s="32"/>
      <c r="L62" s="32"/>
      <c r="M62" s="32"/>
      <c r="N62" s="32"/>
      <c r="O62" s="32"/>
      <c r="P62" s="32"/>
      <c r="Q62" s="32"/>
      <c r="R62" s="32"/>
    </row>
    <row r="63" spans="1:18" x14ac:dyDescent="0.45">
      <c r="A63" s="28"/>
      <c r="B63" s="80"/>
      <c r="C63" s="30"/>
      <c r="D63" s="80"/>
      <c r="E63" s="80"/>
      <c r="F63" s="80"/>
      <c r="G63" s="30"/>
      <c r="H63" s="220"/>
      <c r="I63" s="270"/>
      <c r="J63" s="32"/>
      <c r="K63" s="32"/>
      <c r="L63" s="32"/>
      <c r="M63" s="32"/>
      <c r="N63" s="32"/>
      <c r="O63" s="32"/>
      <c r="P63" s="32"/>
      <c r="Q63" s="32"/>
      <c r="R63" s="32"/>
    </row>
    <row r="64" spans="1:18" x14ac:dyDescent="0.45">
      <c r="A64" s="28"/>
      <c r="B64" s="80"/>
      <c r="C64" s="30"/>
      <c r="D64" s="80"/>
      <c r="E64" s="80"/>
      <c r="F64" s="80"/>
      <c r="G64" s="30"/>
      <c r="H64" s="220"/>
      <c r="I64" s="153"/>
      <c r="J64" s="32"/>
      <c r="K64" s="32"/>
      <c r="L64" s="32"/>
      <c r="M64" s="32"/>
      <c r="N64" s="32"/>
      <c r="O64" s="32"/>
      <c r="P64" s="32"/>
      <c r="Q64" s="32"/>
      <c r="R64" s="32"/>
    </row>
    <row r="65" spans="1:18" x14ac:dyDescent="0.45">
      <c r="A65" s="28"/>
      <c r="B65" s="80"/>
      <c r="C65" s="30"/>
      <c r="D65" s="80"/>
      <c r="E65" s="80"/>
      <c r="F65" s="80"/>
      <c r="G65" s="30"/>
      <c r="H65" s="220"/>
      <c r="I65" s="153"/>
      <c r="J65" s="32"/>
      <c r="K65" s="32"/>
      <c r="L65" s="32"/>
      <c r="M65" s="32"/>
      <c r="N65" s="32"/>
      <c r="O65" s="32"/>
      <c r="P65" s="32"/>
      <c r="Q65" s="32"/>
      <c r="R65" s="32"/>
    </row>
    <row r="66" spans="1:18" x14ac:dyDescent="0.45">
      <c r="A66" s="28"/>
      <c r="B66" s="80"/>
      <c r="C66" s="30"/>
      <c r="D66" s="80"/>
      <c r="E66" s="80"/>
      <c r="F66" s="80"/>
      <c r="G66" s="30"/>
      <c r="H66" s="220"/>
      <c r="I66" s="153"/>
      <c r="J66" s="32"/>
      <c r="K66" s="32"/>
      <c r="L66" s="32"/>
      <c r="M66" s="32"/>
      <c r="N66" s="32"/>
      <c r="O66" s="32"/>
      <c r="P66" s="32"/>
      <c r="Q66" s="32"/>
      <c r="R66" s="32"/>
    </row>
    <row r="67" spans="1:18" x14ac:dyDescent="0.45">
      <c r="A67" s="28"/>
      <c r="B67" s="80"/>
      <c r="C67" s="30"/>
      <c r="D67" s="80"/>
      <c r="E67" s="80"/>
      <c r="F67" s="80"/>
      <c r="G67" s="30"/>
      <c r="H67" s="220"/>
      <c r="I67" s="153"/>
      <c r="J67" s="32"/>
      <c r="K67" s="32"/>
      <c r="L67" s="32"/>
      <c r="M67" s="32"/>
      <c r="N67" s="32"/>
      <c r="O67" s="32"/>
      <c r="P67" s="32"/>
      <c r="Q67" s="32"/>
      <c r="R67" s="32"/>
    </row>
    <row r="68" spans="1:18" x14ac:dyDescent="0.45">
      <c r="A68" s="38"/>
      <c r="B68" s="134"/>
      <c r="C68" s="40"/>
      <c r="D68" s="134"/>
      <c r="E68" s="134"/>
      <c r="F68" s="134"/>
      <c r="G68" s="40"/>
      <c r="H68" s="267"/>
      <c r="I68" s="272"/>
      <c r="J68" s="32"/>
      <c r="K68" s="32"/>
      <c r="L68" s="32"/>
      <c r="M68" s="32"/>
      <c r="N68" s="32"/>
      <c r="O68" s="32"/>
      <c r="P68" s="32"/>
      <c r="Q68" s="32"/>
      <c r="R68" s="32"/>
    </row>
    <row r="69" spans="1:18" x14ac:dyDescent="0.45">
      <c r="A69" s="41"/>
      <c r="B69" s="135"/>
      <c r="C69" s="43"/>
      <c r="D69" s="135"/>
      <c r="E69" s="135"/>
      <c r="F69" s="135"/>
      <c r="G69" s="43"/>
      <c r="H69" s="268"/>
      <c r="I69" s="273"/>
      <c r="J69" s="32"/>
      <c r="K69" s="32"/>
      <c r="L69" s="32"/>
      <c r="M69" s="32"/>
      <c r="N69" s="32"/>
      <c r="O69" s="32"/>
      <c r="P69" s="32"/>
      <c r="Q69" s="32"/>
      <c r="R69" s="32"/>
    </row>
    <row r="70" spans="1:18" x14ac:dyDescent="0.45">
      <c r="A70" s="28"/>
      <c r="B70" s="80"/>
      <c r="C70" s="30"/>
      <c r="D70" s="80"/>
      <c r="E70" s="80"/>
      <c r="F70" s="80"/>
      <c r="G70" s="30"/>
      <c r="H70" s="220"/>
      <c r="I70" s="153"/>
      <c r="J70" s="32"/>
      <c r="K70" s="32"/>
      <c r="L70" s="32"/>
      <c r="M70" s="32"/>
      <c r="N70" s="32"/>
      <c r="O70" s="32"/>
      <c r="P70" s="32"/>
      <c r="Q70" s="32"/>
      <c r="R70" s="32"/>
    </row>
    <row r="71" spans="1:18" x14ac:dyDescent="0.45">
      <c r="A71" s="28"/>
      <c r="B71" s="80"/>
      <c r="C71" s="30"/>
      <c r="D71" s="80"/>
      <c r="E71" s="80"/>
      <c r="F71" s="80"/>
      <c r="G71" s="30"/>
      <c r="H71" s="220"/>
      <c r="I71" s="153"/>
      <c r="J71" s="32"/>
      <c r="K71" s="32"/>
      <c r="L71" s="32"/>
      <c r="M71" s="32"/>
      <c r="N71" s="32"/>
      <c r="O71" s="32"/>
      <c r="P71" s="32"/>
      <c r="Q71" s="32"/>
      <c r="R71" s="32"/>
    </row>
    <row r="72" spans="1:18" x14ac:dyDescent="0.45">
      <c r="A72" s="28"/>
      <c r="B72" s="80"/>
      <c r="C72" s="30"/>
      <c r="D72" s="80"/>
      <c r="E72" s="80"/>
      <c r="F72" s="80"/>
      <c r="G72" s="30"/>
      <c r="H72" s="220"/>
      <c r="I72" s="153"/>
      <c r="J72" s="32"/>
      <c r="K72" s="32"/>
      <c r="L72" s="32"/>
      <c r="M72" s="32"/>
      <c r="N72" s="32"/>
      <c r="O72" s="32"/>
      <c r="P72" s="32"/>
      <c r="Q72" s="32"/>
      <c r="R72" s="32"/>
    </row>
    <row r="73" spans="1:18" x14ac:dyDescent="0.45">
      <c r="A73" s="28"/>
      <c r="B73" s="80"/>
      <c r="C73" s="30"/>
      <c r="D73" s="80"/>
      <c r="E73" s="80"/>
      <c r="F73" s="80"/>
      <c r="G73" s="30"/>
      <c r="H73" s="220"/>
      <c r="I73" s="153"/>
      <c r="J73" s="32"/>
      <c r="K73" s="32"/>
      <c r="L73" s="32"/>
      <c r="M73" s="32"/>
      <c r="N73" s="32"/>
      <c r="O73" s="32"/>
      <c r="P73" s="32"/>
      <c r="Q73" s="32"/>
      <c r="R73" s="32"/>
    </row>
    <row r="74" spans="1:18" x14ac:dyDescent="0.45">
      <c r="A74" s="28"/>
      <c r="B74" s="80"/>
      <c r="C74" s="30"/>
      <c r="D74" s="80"/>
      <c r="E74" s="80"/>
      <c r="F74" s="80"/>
      <c r="G74" s="30"/>
      <c r="H74" s="220"/>
      <c r="I74" s="79"/>
      <c r="J74" s="32"/>
      <c r="K74" s="32"/>
      <c r="L74" s="32"/>
      <c r="M74" s="32"/>
      <c r="N74" s="32"/>
      <c r="O74" s="32"/>
      <c r="P74" s="32"/>
      <c r="Q74" s="32"/>
      <c r="R74" s="32"/>
    </row>
    <row r="75" spans="1:18" x14ac:dyDescent="0.45">
      <c r="A75" s="28"/>
      <c r="B75" s="80"/>
      <c r="C75" s="30"/>
      <c r="D75" s="80"/>
      <c r="E75" s="80"/>
      <c r="F75" s="80"/>
      <c r="G75" s="30"/>
      <c r="H75" s="220"/>
      <c r="I75" s="79"/>
      <c r="J75" s="32"/>
      <c r="K75" s="32"/>
      <c r="L75" s="32"/>
      <c r="M75" s="32"/>
      <c r="N75" s="32"/>
      <c r="O75" s="32"/>
      <c r="P75" s="32"/>
      <c r="Q75" s="32"/>
      <c r="R75" s="32"/>
    </row>
    <row r="76" spans="1:18" x14ac:dyDescent="0.45">
      <c r="A76" s="28"/>
      <c r="B76" s="80"/>
      <c r="C76" s="30"/>
      <c r="D76" s="80"/>
      <c r="E76" s="80"/>
      <c r="F76" s="80"/>
      <c r="G76" s="30"/>
      <c r="H76" s="220"/>
      <c r="I76" s="79"/>
      <c r="J76" s="32"/>
      <c r="K76" s="32"/>
      <c r="L76" s="32"/>
      <c r="M76" s="32"/>
      <c r="N76" s="32"/>
      <c r="O76" s="32"/>
      <c r="P76" s="32"/>
      <c r="Q76" s="32"/>
      <c r="R76" s="32"/>
    </row>
    <row r="77" spans="1:18" x14ac:dyDescent="0.45">
      <c r="A77" s="28"/>
      <c r="B77" s="80"/>
      <c r="C77" s="30"/>
      <c r="D77" s="80"/>
      <c r="E77" s="80"/>
      <c r="F77" s="80"/>
      <c r="G77" s="30"/>
      <c r="H77" s="220"/>
      <c r="I77" s="79"/>
      <c r="J77" s="32"/>
      <c r="K77" s="32"/>
      <c r="L77" s="32"/>
      <c r="M77" s="32"/>
      <c r="N77" s="32"/>
      <c r="O77" s="32"/>
      <c r="P77" s="32"/>
      <c r="Q77" s="32"/>
      <c r="R77" s="32"/>
    </row>
    <row r="78" spans="1:18" x14ac:dyDescent="0.45">
      <c r="A78" s="28"/>
      <c r="B78" s="80"/>
      <c r="C78" s="30"/>
      <c r="D78" s="80"/>
      <c r="E78" s="80"/>
      <c r="F78" s="80"/>
      <c r="G78" s="30"/>
      <c r="H78" s="220"/>
      <c r="I78" s="79"/>
      <c r="J78" s="32"/>
      <c r="K78" s="32"/>
      <c r="L78" s="32"/>
      <c r="M78" s="32"/>
      <c r="N78" s="32"/>
      <c r="O78" s="32"/>
      <c r="P78" s="32"/>
      <c r="Q78" s="32"/>
      <c r="R78" s="32"/>
    </row>
    <row r="79" spans="1:18" x14ac:dyDescent="0.45">
      <c r="A79" s="28"/>
      <c r="B79" s="80"/>
      <c r="C79" s="30"/>
      <c r="D79" s="80"/>
      <c r="E79" s="80"/>
      <c r="F79" s="80"/>
      <c r="G79" s="30"/>
      <c r="H79" s="220"/>
      <c r="I79" s="153"/>
      <c r="J79" s="32"/>
      <c r="K79" s="32"/>
      <c r="L79" s="32"/>
      <c r="M79" s="32"/>
      <c r="N79" s="32"/>
      <c r="O79" s="32"/>
      <c r="P79" s="32"/>
      <c r="Q79" s="32"/>
      <c r="R79" s="32"/>
    </row>
    <row r="80" spans="1:18" x14ac:dyDescent="0.45">
      <c r="A80" s="28"/>
      <c r="B80" s="80"/>
      <c r="C80" s="30"/>
      <c r="D80" s="80"/>
      <c r="E80" s="80"/>
      <c r="F80" s="80"/>
      <c r="G80" s="30"/>
      <c r="H80" s="220"/>
      <c r="I80" s="153"/>
      <c r="J80" s="32"/>
      <c r="K80" s="32"/>
      <c r="L80" s="32"/>
      <c r="M80" s="32"/>
      <c r="N80" s="32"/>
      <c r="O80" s="32"/>
      <c r="P80" s="32"/>
      <c r="Q80" s="32"/>
      <c r="R80" s="32"/>
    </row>
    <row r="81" spans="1:18" x14ac:dyDescent="0.45">
      <c r="A81" s="28"/>
      <c r="B81" s="80"/>
      <c r="C81" s="30"/>
      <c r="D81" s="80"/>
      <c r="E81" s="80"/>
      <c r="F81" s="80"/>
      <c r="G81" s="30"/>
      <c r="H81" s="220"/>
      <c r="I81" s="153"/>
      <c r="J81" s="32"/>
      <c r="K81" s="32"/>
      <c r="L81" s="32"/>
      <c r="M81" s="32"/>
      <c r="N81" s="32"/>
      <c r="O81" s="32"/>
      <c r="P81" s="32"/>
      <c r="Q81" s="32"/>
      <c r="R81" s="32"/>
    </row>
    <row r="82" spans="1:18" x14ac:dyDescent="0.45">
      <c r="A82" s="28"/>
      <c r="B82" s="80"/>
      <c r="C82" s="30"/>
      <c r="D82" s="80"/>
      <c r="E82" s="80"/>
      <c r="F82" s="80"/>
      <c r="G82" s="30"/>
      <c r="H82" s="220"/>
      <c r="I82" s="79"/>
      <c r="J82" s="32"/>
      <c r="K82" s="32"/>
      <c r="L82" s="32"/>
      <c r="M82" s="32"/>
      <c r="N82" s="32"/>
      <c r="O82" s="32"/>
      <c r="P82" s="32"/>
      <c r="Q82" s="32"/>
      <c r="R82" s="32"/>
    </row>
    <row r="83" spans="1:18" x14ac:dyDescent="0.45">
      <c r="A83" s="28"/>
      <c r="B83" s="80"/>
      <c r="C83" s="30"/>
      <c r="D83" s="80"/>
      <c r="E83" s="80"/>
      <c r="F83" s="80"/>
      <c r="G83" s="30"/>
      <c r="H83" s="220"/>
      <c r="I83" s="79"/>
      <c r="J83" s="32"/>
      <c r="K83" s="32"/>
      <c r="L83" s="32"/>
      <c r="M83" s="32"/>
      <c r="N83" s="32"/>
      <c r="O83" s="32"/>
      <c r="P83" s="32"/>
      <c r="Q83" s="32"/>
      <c r="R83" s="32"/>
    </row>
    <row r="84" spans="1:18" x14ac:dyDescent="0.45">
      <c r="A84" s="28"/>
      <c r="B84" s="80"/>
      <c r="C84" s="30"/>
      <c r="D84" s="80"/>
      <c r="E84" s="80"/>
      <c r="F84" s="80"/>
      <c r="G84" s="30"/>
      <c r="H84" s="220"/>
      <c r="I84" s="79"/>
      <c r="J84" s="32"/>
      <c r="K84" s="32"/>
      <c r="L84" s="32"/>
      <c r="M84" s="32"/>
      <c r="N84" s="32"/>
      <c r="O84" s="32"/>
      <c r="P84" s="32"/>
      <c r="Q84" s="32"/>
      <c r="R84" s="32"/>
    </row>
    <row r="85" spans="1:18" x14ac:dyDescent="0.45">
      <c r="A85" s="28"/>
      <c r="B85" s="80"/>
      <c r="C85" s="30"/>
      <c r="D85" s="80"/>
      <c r="E85" s="80"/>
      <c r="F85" s="80"/>
      <c r="G85" s="30"/>
      <c r="H85" s="220"/>
      <c r="I85" s="79"/>
      <c r="J85" s="32"/>
      <c r="K85" s="32"/>
      <c r="L85" s="32"/>
      <c r="M85" s="32"/>
      <c r="N85" s="32"/>
      <c r="O85" s="32"/>
      <c r="P85" s="32"/>
      <c r="Q85" s="32"/>
      <c r="R85" s="32"/>
    </row>
    <row r="86" spans="1:18" x14ac:dyDescent="0.45">
      <c r="A86" s="28"/>
      <c r="B86" s="80"/>
      <c r="C86" s="30"/>
      <c r="D86" s="80"/>
      <c r="E86" s="80"/>
      <c r="F86" s="80"/>
      <c r="G86" s="30"/>
      <c r="H86" s="220"/>
      <c r="I86" s="79"/>
      <c r="J86" s="32"/>
      <c r="K86" s="32"/>
      <c r="L86" s="32"/>
      <c r="M86" s="32"/>
      <c r="N86" s="32"/>
      <c r="O86" s="32"/>
      <c r="P86" s="32"/>
      <c r="Q86" s="32"/>
      <c r="R86" s="32"/>
    </row>
    <row r="87" spans="1:18" x14ac:dyDescent="0.45">
      <c r="A87" s="28"/>
      <c r="B87" s="80"/>
      <c r="C87" s="30"/>
      <c r="D87" s="80"/>
      <c r="E87" s="80"/>
      <c r="F87" s="80"/>
      <c r="G87" s="30"/>
      <c r="H87" s="220"/>
      <c r="I87" s="79"/>
      <c r="J87" s="32"/>
      <c r="K87" s="32"/>
      <c r="L87" s="32"/>
      <c r="M87" s="32"/>
      <c r="N87" s="32"/>
      <c r="O87" s="32"/>
      <c r="P87" s="32"/>
      <c r="Q87" s="32"/>
      <c r="R87" s="32"/>
    </row>
    <row r="88" spans="1:18" x14ac:dyDescent="0.45">
      <c r="A88" s="28"/>
      <c r="B88" s="80"/>
      <c r="C88" s="30"/>
      <c r="D88" s="80"/>
      <c r="E88" s="80"/>
      <c r="F88" s="80"/>
      <c r="G88" s="30"/>
      <c r="H88" s="220"/>
      <c r="I88" s="79"/>
      <c r="J88" s="32"/>
      <c r="K88" s="32"/>
      <c r="L88" s="32"/>
      <c r="M88" s="32"/>
      <c r="N88" s="32"/>
      <c r="O88" s="32"/>
      <c r="P88" s="32"/>
      <c r="Q88" s="32"/>
      <c r="R88" s="32"/>
    </row>
    <row r="89" spans="1:18" x14ac:dyDescent="0.45">
      <c r="A89" s="28"/>
      <c r="B89" s="80"/>
      <c r="C89" s="30"/>
      <c r="D89" s="80"/>
      <c r="E89" s="80"/>
      <c r="F89" s="80"/>
      <c r="G89" s="30"/>
      <c r="H89" s="220"/>
      <c r="I89" s="79"/>
      <c r="J89" s="32"/>
      <c r="K89" s="32"/>
      <c r="L89" s="32"/>
      <c r="M89" s="32"/>
      <c r="N89" s="32"/>
      <c r="O89" s="32"/>
      <c r="P89" s="32"/>
      <c r="Q89" s="32"/>
      <c r="R89" s="32"/>
    </row>
    <row r="90" spans="1:18" x14ac:dyDescent="0.45">
      <c r="A90" s="28"/>
      <c r="B90" s="80"/>
      <c r="C90" s="30"/>
      <c r="D90" s="80"/>
      <c r="E90" s="80"/>
      <c r="F90" s="80"/>
      <c r="G90" s="30"/>
      <c r="H90" s="220"/>
      <c r="I90" s="79"/>
      <c r="J90" s="32"/>
      <c r="K90" s="32"/>
      <c r="L90" s="32"/>
      <c r="M90" s="32"/>
      <c r="N90" s="32"/>
      <c r="O90" s="32"/>
      <c r="P90" s="32"/>
      <c r="Q90" s="32"/>
      <c r="R90" s="32"/>
    </row>
    <row r="91" spans="1:18" x14ac:dyDescent="0.45">
      <c r="A91" s="28"/>
      <c r="B91" s="80"/>
      <c r="C91" s="30"/>
      <c r="D91" s="80"/>
      <c r="E91" s="80"/>
      <c r="F91" s="80"/>
      <c r="G91" s="30"/>
      <c r="H91" s="220"/>
      <c r="I91" s="79"/>
      <c r="J91" s="32"/>
      <c r="K91" s="32"/>
      <c r="L91" s="32"/>
      <c r="M91" s="32"/>
      <c r="N91" s="32"/>
      <c r="O91" s="32"/>
      <c r="P91" s="32"/>
      <c r="Q91" s="32"/>
      <c r="R91" s="32"/>
    </row>
    <row r="92" spans="1:18" x14ac:dyDescent="0.45">
      <c r="A92" s="28"/>
      <c r="B92" s="80"/>
      <c r="C92" s="30"/>
      <c r="D92" s="80"/>
      <c r="E92" s="80"/>
      <c r="F92" s="80"/>
      <c r="G92" s="30"/>
      <c r="H92" s="220"/>
      <c r="I92" s="79"/>
      <c r="J92" s="32"/>
      <c r="K92" s="32"/>
      <c r="L92" s="32"/>
      <c r="M92" s="32"/>
      <c r="N92" s="32"/>
      <c r="O92" s="32"/>
      <c r="P92" s="32"/>
      <c r="Q92" s="32"/>
      <c r="R92" s="32"/>
    </row>
    <row r="93" spans="1:18" x14ac:dyDescent="0.45">
      <c r="A93" s="28"/>
      <c r="B93" s="80"/>
      <c r="C93" s="220"/>
      <c r="D93" s="80"/>
      <c r="E93" s="80"/>
      <c r="F93" s="80"/>
      <c r="G93" s="30"/>
      <c r="H93" s="220"/>
      <c r="I93" s="153"/>
      <c r="J93" s="32"/>
      <c r="K93" s="32"/>
      <c r="L93" s="32"/>
      <c r="M93" s="32"/>
      <c r="N93" s="32"/>
      <c r="O93" s="32"/>
      <c r="P93" s="32"/>
      <c r="Q93" s="32"/>
      <c r="R93" s="32"/>
    </row>
    <row r="94" spans="1:18" x14ac:dyDescent="0.45">
      <c r="A94" s="28"/>
      <c r="B94" s="80"/>
      <c r="C94" s="220"/>
      <c r="D94" s="80"/>
      <c r="E94" s="80"/>
      <c r="F94" s="80"/>
      <c r="G94" s="30"/>
      <c r="H94" s="220"/>
      <c r="I94" s="270"/>
      <c r="J94" s="32"/>
      <c r="K94" s="32"/>
      <c r="L94" s="32"/>
      <c r="M94" s="32"/>
      <c r="N94" s="32"/>
      <c r="O94" s="32"/>
      <c r="P94" s="32"/>
      <c r="Q94" s="32"/>
      <c r="R94" s="32"/>
    </row>
    <row r="95" spans="1:18" x14ac:dyDescent="0.45">
      <c r="A95" s="28"/>
      <c r="B95" s="80"/>
      <c r="C95" s="30"/>
      <c r="D95" s="80"/>
      <c r="E95" s="80"/>
      <c r="F95" s="80"/>
      <c r="G95" s="30"/>
      <c r="H95" s="220"/>
      <c r="I95" s="79"/>
      <c r="J95" s="32"/>
      <c r="K95" s="32"/>
      <c r="L95" s="32"/>
      <c r="M95" s="32"/>
      <c r="N95" s="32"/>
      <c r="O95" s="32"/>
      <c r="P95" s="32"/>
      <c r="Q95" s="32"/>
      <c r="R95" s="32"/>
    </row>
    <row r="96" spans="1:18" x14ac:dyDescent="0.45">
      <c r="A96" s="28"/>
      <c r="B96" s="80"/>
      <c r="C96" s="30"/>
      <c r="D96" s="80"/>
      <c r="E96" s="80"/>
      <c r="F96" s="80"/>
      <c r="G96" s="30"/>
      <c r="H96" s="220"/>
      <c r="I96" s="79"/>
      <c r="J96" s="32"/>
      <c r="K96" s="32"/>
      <c r="L96" s="32"/>
      <c r="M96" s="32"/>
      <c r="N96" s="32"/>
      <c r="O96" s="32"/>
      <c r="P96" s="32"/>
      <c r="Q96" s="32"/>
      <c r="R96" s="32"/>
    </row>
    <row r="97" spans="1:18" x14ac:dyDescent="0.45">
      <c r="A97" s="38"/>
      <c r="B97" s="134"/>
      <c r="C97" s="40"/>
      <c r="D97" s="134"/>
      <c r="E97" s="134"/>
      <c r="F97" s="134"/>
      <c r="G97" s="40"/>
      <c r="H97" s="267"/>
      <c r="I97" s="272"/>
      <c r="J97" s="36"/>
      <c r="K97" s="36"/>
      <c r="L97" s="36"/>
      <c r="M97" s="36"/>
      <c r="N97" s="36"/>
      <c r="O97" s="36"/>
      <c r="P97" s="36"/>
      <c r="Q97" s="36"/>
      <c r="R97" s="36"/>
    </row>
    <row r="98" spans="1:18" x14ac:dyDescent="0.45">
      <c r="A98" s="41"/>
      <c r="B98" s="135"/>
      <c r="C98" s="43"/>
      <c r="D98" s="135"/>
      <c r="E98" s="135"/>
      <c r="F98" s="135"/>
      <c r="G98" s="43"/>
      <c r="H98" s="268"/>
      <c r="I98" s="274"/>
      <c r="J98" s="36"/>
      <c r="K98" s="36"/>
      <c r="L98" s="36"/>
      <c r="M98" s="36"/>
      <c r="N98" s="36"/>
      <c r="O98" s="36"/>
      <c r="P98" s="36"/>
      <c r="Q98" s="36"/>
      <c r="R98" s="36"/>
    </row>
    <row r="99" spans="1:18" ht="21.75" x14ac:dyDescent="0.5">
      <c r="A99" s="28"/>
      <c r="B99" s="80"/>
      <c r="C99" s="30"/>
      <c r="D99" s="80"/>
      <c r="E99" s="80"/>
      <c r="F99" s="80"/>
      <c r="G99" s="30"/>
      <c r="H99" s="220"/>
      <c r="I99" s="79"/>
      <c r="J99"/>
      <c r="K99"/>
      <c r="L99"/>
      <c r="M99"/>
      <c r="N99"/>
      <c r="O99"/>
      <c r="P99"/>
      <c r="Q99"/>
      <c r="R99"/>
    </row>
    <row r="100" spans="1:18" ht="21.75" x14ac:dyDescent="0.5">
      <c r="A100" s="28"/>
      <c r="B100" s="80"/>
      <c r="C100" s="220"/>
      <c r="D100" s="80"/>
      <c r="E100" s="80"/>
      <c r="F100" s="80"/>
      <c r="G100" s="30"/>
      <c r="H100" s="220"/>
      <c r="I100" s="79"/>
      <c r="J100"/>
      <c r="K100"/>
      <c r="L100"/>
      <c r="M100"/>
      <c r="N100"/>
      <c r="O100"/>
      <c r="P100"/>
      <c r="Q100"/>
      <c r="R100"/>
    </row>
    <row r="101" spans="1:18" ht="21.75" x14ac:dyDescent="0.5">
      <c r="A101" s="28"/>
      <c r="B101" s="80"/>
      <c r="C101" s="220"/>
      <c r="D101" s="80"/>
      <c r="E101" s="80"/>
      <c r="F101" s="80"/>
      <c r="G101" s="30"/>
      <c r="H101" s="220"/>
      <c r="I101" s="153"/>
      <c r="J101"/>
      <c r="K101"/>
      <c r="L101"/>
      <c r="M101"/>
      <c r="N101"/>
      <c r="O101"/>
      <c r="P101"/>
      <c r="Q101"/>
      <c r="R101"/>
    </row>
    <row r="102" spans="1:18" ht="21.75" x14ac:dyDescent="0.5">
      <c r="A102" s="28"/>
      <c r="B102" s="80"/>
      <c r="C102" s="220"/>
      <c r="D102" s="80"/>
      <c r="E102" s="80"/>
      <c r="F102" s="80"/>
      <c r="G102" s="30"/>
      <c r="H102" s="220"/>
      <c r="I102" s="153"/>
      <c r="J102"/>
      <c r="K102"/>
      <c r="L102"/>
      <c r="M102"/>
      <c r="N102"/>
      <c r="O102"/>
      <c r="P102"/>
      <c r="Q102"/>
      <c r="R102"/>
    </row>
    <row r="103" spans="1:18" ht="21.75" x14ac:dyDescent="0.5">
      <c r="A103" s="28"/>
      <c r="B103" s="80"/>
      <c r="C103" s="220"/>
      <c r="D103" s="80"/>
      <c r="E103" s="80"/>
      <c r="F103" s="80"/>
      <c r="G103" s="30"/>
      <c r="H103" s="220"/>
      <c r="I103" s="153"/>
      <c r="J103"/>
      <c r="K103"/>
      <c r="L103"/>
      <c r="M103"/>
      <c r="N103"/>
      <c r="O103"/>
      <c r="P103"/>
      <c r="Q103"/>
      <c r="R103"/>
    </row>
    <row r="104" spans="1:18" ht="21.75" x14ac:dyDescent="0.5">
      <c r="A104" s="28"/>
      <c r="B104" s="80"/>
      <c r="C104" s="220"/>
      <c r="D104" s="80"/>
      <c r="E104" s="80"/>
      <c r="F104" s="80"/>
      <c r="G104" s="30"/>
      <c r="H104" s="220"/>
      <c r="I104" s="79"/>
      <c r="J104"/>
      <c r="K104"/>
      <c r="L104"/>
      <c r="M104"/>
      <c r="N104"/>
      <c r="O104"/>
      <c r="P104"/>
      <c r="Q104"/>
      <c r="R104"/>
    </row>
    <row r="105" spans="1:18" ht="21.75" x14ac:dyDescent="0.5">
      <c r="A105" s="28"/>
      <c r="B105" s="80"/>
      <c r="C105" s="220"/>
      <c r="D105" s="80"/>
      <c r="E105" s="80"/>
      <c r="F105" s="80"/>
      <c r="G105" s="30"/>
      <c r="H105" s="220"/>
      <c r="I105" s="79"/>
      <c r="J105"/>
      <c r="K105"/>
      <c r="L105"/>
      <c r="M105"/>
      <c r="N105"/>
      <c r="O105"/>
      <c r="P105"/>
      <c r="Q105"/>
      <c r="R105"/>
    </row>
    <row r="106" spans="1:18" ht="21.75" x14ac:dyDescent="0.5">
      <c r="A106" s="28"/>
      <c r="B106" s="80"/>
      <c r="C106" s="220"/>
      <c r="D106" s="80"/>
      <c r="E106" s="80"/>
      <c r="F106" s="80"/>
      <c r="G106" s="30"/>
      <c r="H106" s="220"/>
      <c r="I106" s="79"/>
      <c r="J106"/>
      <c r="K106"/>
      <c r="L106"/>
      <c r="M106"/>
      <c r="N106"/>
      <c r="O106"/>
      <c r="P106"/>
      <c r="Q106"/>
      <c r="R106"/>
    </row>
    <row r="107" spans="1:18" ht="21.75" x14ac:dyDescent="0.5">
      <c r="A107" s="28"/>
      <c r="B107" s="80"/>
      <c r="C107" s="220"/>
      <c r="D107" s="80"/>
      <c r="E107" s="80"/>
      <c r="F107" s="80"/>
      <c r="G107" s="30"/>
      <c r="H107" s="220"/>
      <c r="I107" s="79"/>
      <c r="J107"/>
      <c r="K107"/>
      <c r="L107"/>
      <c r="M107"/>
      <c r="N107"/>
      <c r="O107"/>
      <c r="P107"/>
      <c r="Q107"/>
      <c r="R107"/>
    </row>
    <row r="108" spans="1:18" ht="21.75" x14ac:dyDescent="0.5">
      <c r="A108" s="28"/>
      <c r="B108" s="80"/>
      <c r="C108" s="220"/>
      <c r="D108" s="80"/>
      <c r="E108" s="80"/>
      <c r="F108" s="80"/>
      <c r="G108" s="30"/>
      <c r="H108" s="220"/>
      <c r="I108" s="79"/>
      <c r="J108"/>
      <c r="K108"/>
      <c r="L108"/>
      <c r="M108"/>
      <c r="N108"/>
      <c r="O108"/>
      <c r="P108"/>
      <c r="Q108"/>
      <c r="R108"/>
    </row>
    <row r="109" spans="1:18" ht="21.75" x14ac:dyDescent="0.5">
      <c r="A109" s="28"/>
      <c r="B109" s="80"/>
      <c r="C109" s="220"/>
      <c r="D109" s="80"/>
      <c r="E109" s="80"/>
      <c r="F109" s="80"/>
      <c r="G109" s="30"/>
      <c r="H109" s="220"/>
      <c r="I109" s="79"/>
      <c r="J109"/>
      <c r="K109"/>
      <c r="L109"/>
      <c r="M109"/>
      <c r="N109"/>
      <c r="O109"/>
      <c r="P109"/>
      <c r="Q109"/>
      <c r="R109"/>
    </row>
    <row r="110" spans="1:18" ht="21.75" x14ac:dyDescent="0.5">
      <c r="A110" s="28"/>
      <c r="B110" s="80"/>
      <c r="C110" s="220"/>
      <c r="D110" s="80"/>
      <c r="E110" s="80"/>
      <c r="F110" s="80"/>
      <c r="G110" s="30"/>
      <c r="H110" s="220"/>
      <c r="I110" s="153"/>
      <c r="J110"/>
      <c r="K110"/>
      <c r="L110"/>
      <c r="M110"/>
      <c r="N110"/>
      <c r="O110"/>
      <c r="P110"/>
      <c r="Q110"/>
      <c r="R110"/>
    </row>
    <row r="111" spans="1:18" ht="21.75" x14ac:dyDescent="0.5">
      <c r="A111" s="28"/>
      <c r="B111" s="80"/>
      <c r="C111" s="220"/>
      <c r="D111" s="80"/>
      <c r="E111" s="80"/>
      <c r="F111" s="80"/>
      <c r="G111" s="30"/>
      <c r="H111" s="220"/>
      <c r="I111" s="153"/>
      <c r="J111"/>
      <c r="K111"/>
      <c r="L111"/>
      <c r="M111"/>
      <c r="N111"/>
      <c r="O111"/>
      <c r="P111"/>
      <c r="Q111"/>
      <c r="R111"/>
    </row>
    <row r="112" spans="1:18" ht="21.75" x14ac:dyDescent="0.5">
      <c r="A112" s="28"/>
      <c r="B112" s="80"/>
      <c r="C112" s="220"/>
      <c r="D112" s="80"/>
      <c r="E112" s="80"/>
      <c r="F112" s="80"/>
      <c r="G112" s="30"/>
      <c r="H112" s="220"/>
      <c r="I112" s="153"/>
      <c r="J112"/>
      <c r="K112"/>
      <c r="L112"/>
      <c r="M112"/>
      <c r="N112"/>
      <c r="O112"/>
      <c r="P112"/>
      <c r="Q112"/>
      <c r="R112"/>
    </row>
    <row r="113" spans="1:18" ht="21.75" x14ac:dyDescent="0.5">
      <c r="A113" s="28"/>
      <c r="B113" s="80"/>
      <c r="C113" s="220"/>
      <c r="D113" s="80"/>
      <c r="E113" s="80"/>
      <c r="F113" s="80"/>
      <c r="G113" s="30"/>
      <c r="H113" s="220"/>
      <c r="I113" s="79"/>
      <c r="J113"/>
      <c r="K113"/>
      <c r="L113"/>
      <c r="M113"/>
      <c r="N113"/>
      <c r="O113"/>
      <c r="P113"/>
      <c r="Q113"/>
      <c r="R113"/>
    </row>
    <row r="114" spans="1:18" ht="21.75" x14ac:dyDescent="0.5">
      <c r="A114" s="28"/>
      <c r="B114" s="80"/>
      <c r="C114" s="220"/>
      <c r="D114" s="80"/>
      <c r="E114" s="80"/>
      <c r="F114" s="80"/>
      <c r="G114" s="30"/>
      <c r="H114" s="220"/>
      <c r="I114" s="79"/>
      <c r="J114"/>
      <c r="K114"/>
      <c r="L114"/>
      <c r="M114"/>
      <c r="N114"/>
      <c r="O114"/>
      <c r="P114"/>
      <c r="Q114"/>
      <c r="R114"/>
    </row>
    <row r="115" spans="1:18" ht="21.75" x14ac:dyDescent="0.5">
      <c r="A115" s="28"/>
      <c r="B115" s="80"/>
      <c r="C115" s="220"/>
      <c r="D115" s="80"/>
      <c r="E115" s="80"/>
      <c r="F115" s="80"/>
      <c r="G115" s="30"/>
      <c r="H115" s="220"/>
      <c r="I115" s="79"/>
      <c r="J115"/>
      <c r="K115"/>
      <c r="L115"/>
      <c r="M115"/>
      <c r="N115"/>
      <c r="O115"/>
      <c r="P115"/>
      <c r="Q115"/>
      <c r="R115"/>
    </row>
    <row r="116" spans="1:18" ht="21.75" x14ac:dyDescent="0.5">
      <c r="A116" s="28"/>
      <c r="B116" s="80"/>
      <c r="C116" s="220"/>
      <c r="D116" s="80"/>
      <c r="E116" s="80"/>
      <c r="F116" s="80"/>
      <c r="G116" s="30"/>
      <c r="H116" s="220"/>
      <c r="I116" s="79"/>
      <c r="J116"/>
      <c r="K116"/>
      <c r="L116"/>
      <c r="M116"/>
      <c r="N116"/>
      <c r="O116"/>
      <c r="P116"/>
      <c r="Q116"/>
      <c r="R116"/>
    </row>
    <row r="117" spans="1:18" ht="21.75" x14ac:dyDescent="0.5">
      <c r="A117" s="28"/>
      <c r="B117" s="80"/>
      <c r="C117" s="220"/>
      <c r="D117" s="80"/>
      <c r="E117" s="80"/>
      <c r="F117" s="80"/>
      <c r="G117" s="30"/>
      <c r="H117" s="220"/>
      <c r="I117" s="79"/>
      <c r="J117"/>
      <c r="K117"/>
      <c r="L117"/>
      <c r="M117"/>
      <c r="N117"/>
      <c r="O117"/>
      <c r="P117"/>
      <c r="Q117"/>
      <c r="R117"/>
    </row>
    <row r="118" spans="1:18" ht="21.75" x14ac:dyDescent="0.5">
      <c r="A118" s="28"/>
      <c r="B118" s="80"/>
      <c r="C118" s="220"/>
      <c r="D118" s="80"/>
      <c r="E118" s="80"/>
      <c r="F118" s="80"/>
      <c r="G118" s="30"/>
      <c r="H118" s="220"/>
      <c r="I118" s="79"/>
      <c r="J118"/>
      <c r="K118"/>
      <c r="L118"/>
      <c r="M118"/>
      <c r="N118"/>
      <c r="O118"/>
      <c r="P118"/>
      <c r="Q118"/>
      <c r="R118"/>
    </row>
    <row r="119" spans="1:18" ht="21.75" x14ac:dyDescent="0.5">
      <c r="A119" s="28"/>
      <c r="B119" s="80"/>
      <c r="C119" s="220"/>
      <c r="D119" s="80"/>
      <c r="E119" s="80"/>
      <c r="F119" s="80"/>
      <c r="G119" s="30"/>
      <c r="H119" s="220"/>
      <c r="I119" s="79"/>
      <c r="J119"/>
      <c r="K119"/>
      <c r="L119"/>
      <c r="M119"/>
      <c r="N119"/>
      <c r="O119"/>
      <c r="P119"/>
      <c r="Q119"/>
      <c r="R119"/>
    </row>
    <row r="120" spans="1:18" ht="21.75" x14ac:dyDescent="0.5">
      <c r="A120" s="28"/>
      <c r="B120" s="80"/>
      <c r="C120" s="220"/>
      <c r="D120" s="80"/>
      <c r="E120" s="80"/>
      <c r="F120" s="80"/>
      <c r="G120" s="30"/>
      <c r="H120" s="220"/>
      <c r="I120" s="153"/>
      <c r="J120"/>
      <c r="K120"/>
      <c r="L120"/>
      <c r="M120"/>
      <c r="N120"/>
      <c r="O120"/>
      <c r="P120"/>
      <c r="Q120"/>
      <c r="R120"/>
    </row>
    <row r="121" spans="1:18" ht="21.75" x14ac:dyDescent="0.5">
      <c r="A121" s="28"/>
      <c r="B121" s="80"/>
      <c r="C121" s="220"/>
      <c r="D121" s="80"/>
      <c r="E121" s="80"/>
      <c r="F121" s="80"/>
      <c r="G121" s="30"/>
      <c r="H121" s="220"/>
      <c r="I121" s="153"/>
      <c r="J121"/>
      <c r="K121"/>
      <c r="L121"/>
      <c r="M121"/>
      <c r="N121"/>
      <c r="O121"/>
      <c r="P121"/>
      <c r="Q121"/>
      <c r="R121"/>
    </row>
    <row r="122" spans="1:18" ht="21.75" x14ac:dyDescent="0.5">
      <c r="A122" s="28"/>
      <c r="B122" s="80"/>
      <c r="C122" s="220"/>
      <c r="D122" s="80"/>
      <c r="E122" s="80"/>
      <c r="F122" s="80"/>
      <c r="G122" s="30"/>
      <c r="H122" s="220"/>
      <c r="I122" s="153"/>
      <c r="J122"/>
      <c r="K122"/>
      <c r="L122"/>
      <c r="M122"/>
      <c r="N122"/>
      <c r="O122"/>
      <c r="P122"/>
      <c r="Q122"/>
      <c r="R122"/>
    </row>
    <row r="123" spans="1:18" ht="21.75" x14ac:dyDescent="0.5">
      <c r="A123" s="28"/>
      <c r="B123" s="80"/>
      <c r="C123" s="220"/>
      <c r="D123" s="80"/>
      <c r="E123" s="80"/>
      <c r="F123" s="80"/>
      <c r="G123" s="30"/>
      <c r="H123" s="220"/>
      <c r="I123" s="153"/>
      <c r="J123"/>
      <c r="K123"/>
      <c r="L123"/>
      <c r="M123"/>
      <c r="N123"/>
      <c r="O123"/>
      <c r="P123"/>
      <c r="Q123"/>
      <c r="R123"/>
    </row>
    <row r="124" spans="1:18" ht="21.75" x14ac:dyDescent="0.5">
      <c r="A124" s="28"/>
      <c r="B124" s="80"/>
      <c r="C124" s="220"/>
      <c r="D124" s="80"/>
      <c r="E124" s="80"/>
      <c r="F124" s="80"/>
      <c r="G124" s="30"/>
      <c r="H124" s="220"/>
      <c r="I124" s="153"/>
      <c r="J124"/>
      <c r="K124"/>
      <c r="L124"/>
      <c r="M124"/>
      <c r="N124"/>
      <c r="O124"/>
      <c r="P124"/>
      <c r="Q124"/>
      <c r="R124"/>
    </row>
    <row r="125" spans="1:18" ht="21.75" x14ac:dyDescent="0.5">
      <c r="A125" s="38"/>
      <c r="B125" s="134"/>
      <c r="C125" s="267"/>
      <c r="D125" s="134"/>
      <c r="E125" s="134"/>
      <c r="F125" s="134"/>
      <c r="G125" s="40"/>
      <c r="H125" s="267"/>
      <c r="I125" s="226"/>
      <c r="J125"/>
      <c r="K125"/>
      <c r="L125"/>
      <c r="M125"/>
      <c r="N125"/>
      <c r="O125"/>
      <c r="P125"/>
      <c r="Q125"/>
      <c r="R125"/>
    </row>
    <row r="126" spans="1:18" ht="21.75" x14ac:dyDescent="0.5">
      <c r="A126" s="41"/>
      <c r="B126" s="135"/>
      <c r="C126" s="268"/>
      <c r="D126" s="135"/>
      <c r="E126" s="135"/>
      <c r="F126" s="135"/>
      <c r="G126" s="136"/>
      <c r="H126" s="268"/>
      <c r="I126" s="209"/>
      <c r="J126"/>
      <c r="K126"/>
      <c r="L126"/>
      <c r="M126"/>
      <c r="N126"/>
      <c r="O126"/>
      <c r="P126"/>
      <c r="Q126"/>
      <c r="R126"/>
    </row>
    <row r="127" spans="1:18" ht="21.75" x14ac:dyDescent="0.5">
      <c r="A127" s="28"/>
      <c r="B127" s="80"/>
      <c r="C127" s="220"/>
      <c r="D127" s="80"/>
      <c r="E127" s="80"/>
      <c r="F127" s="80"/>
      <c r="G127" s="30"/>
      <c r="H127" s="220"/>
      <c r="I127" s="79"/>
      <c r="J127"/>
      <c r="K127"/>
      <c r="L127"/>
      <c r="M127"/>
      <c r="N127"/>
      <c r="O127"/>
      <c r="P127"/>
      <c r="Q127"/>
      <c r="R127"/>
    </row>
    <row r="128" spans="1:18" ht="21.75" x14ac:dyDescent="0.5">
      <c r="A128" s="28"/>
      <c r="B128" s="80"/>
      <c r="C128" s="220"/>
      <c r="D128" s="80"/>
      <c r="E128" s="80"/>
      <c r="F128" s="80"/>
      <c r="G128" s="30"/>
      <c r="H128" s="220"/>
      <c r="I128" s="153"/>
      <c r="J128"/>
      <c r="K128"/>
      <c r="L128"/>
      <c r="M128"/>
      <c r="N128"/>
      <c r="O128"/>
      <c r="P128"/>
      <c r="Q128"/>
      <c r="R128"/>
    </row>
    <row r="129" spans="1:18" ht="21.75" x14ac:dyDescent="0.5">
      <c r="A129" s="28"/>
      <c r="B129" s="80"/>
      <c r="C129" s="220"/>
      <c r="D129" s="80"/>
      <c r="E129" s="80"/>
      <c r="F129" s="80"/>
      <c r="G129" s="30"/>
      <c r="H129" s="220"/>
      <c r="I129" s="153"/>
      <c r="J129"/>
      <c r="K129"/>
      <c r="L129"/>
      <c r="M129"/>
      <c r="N129"/>
      <c r="O129"/>
      <c r="P129"/>
      <c r="Q129"/>
      <c r="R129"/>
    </row>
    <row r="130" spans="1:18" ht="21.75" x14ac:dyDescent="0.5">
      <c r="A130" s="28"/>
      <c r="B130" s="80"/>
      <c r="C130" s="220"/>
      <c r="D130" s="80"/>
      <c r="E130" s="80"/>
      <c r="F130" s="80"/>
      <c r="G130" s="30"/>
      <c r="H130" s="220"/>
      <c r="I130" s="79"/>
      <c r="J130"/>
      <c r="K130"/>
      <c r="L130"/>
      <c r="M130"/>
      <c r="N130"/>
      <c r="O130"/>
      <c r="P130"/>
      <c r="Q130"/>
      <c r="R130"/>
    </row>
    <row r="131" spans="1:18" ht="21.75" x14ac:dyDescent="0.5">
      <c r="A131" s="28"/>
      <c r="B131" s="80"/>
      <c r="C131" s="220"/>
      <c r="D131" s="80"/>
      <c r="E131" s="80"/>
      <c r="F131" s="80"/>
      <c r="G131" s="30"/>
      <c r="H131" s="220"/>
      <c r="I131" s="79"/>
      <c r="J131"/>
      <c r="K131"/>
      <c r="L131"/>
      <c r="M131"/>
      <c r="N131"/>
      <c r="O131"/>
      <c r="P131"/>
      <c r="Q131"/>
      <c r="R131"/>
    </row>
    <row r="132" spans="1:18" ht="21.75" x14ac:dyDescent="0.5">
      <c r="A132" s="28"/>
      <c r="B132" s="80"/>
      <c r="C132" s="220"/>
      <c r="D132" s="80"/>
      <c r="E132" s="80"/>
      <c r="F132" s="80"/>
      <c r="G132" s="30"/>
      <c r="H132" s="220"/>
      <c r="I132" s="79"/>
      <c r="J132"/>
      <c r="K132"/>
      <c r="L132"/>
      <c r="M132"/>
      <c r="N132"/>
      <c r="O132"/>
      <c r="P132"/>
      <c r="Q132"/>
      <c r="R132"/>
    </row>
    <row r="133" spans="1:18" ht="21.75" x14ac:dyDescent="0.5">
      <c r="A133" s="28"/>
      <c r="B133" s="80"/>
      <c r="C133" s="220"/>
      <c r="D133" s="80"/>
      <c r="E133" s="80"/>
      <c r="F133" s="80"/>
      <c r="G133" s="30"/>
      <c r="H133" s="220"/>
      <c r="I133" s="79"/>
      <c r="J133"/>
      <c r="K133"/>
      <c r="L133"/>
      <c r="M133"/>
      <c r="N133"/>
      <c r="O133"/>
      <c r="P133"/>
      <c r="Q133"/>
      <c r="R133"/>
    </row>
    <row r="134" spans="1:18" ht="21.75" x14ac:dyDescent="0.5">
      <c r="A134" s="28"/>
      <c r="B134" s="80"/>
      <c r="C134" s="220"/>
      <c r="D134" s="80"/>
      <c r="E134" s="80"/>
      <c r="F134" s="80"/>
      <c r="G134" s="30"/>
      <c r="H134" s="220"/>
      <c r="I134" s="153"/>
      <c r="J134"/>
      <c r="K134"/>
      <c r="L134"/>
      <c r="M134"/>
      <c r="N134"/>
      <c r="O134"/>
      <c r="P134"/>
      <c r="Q134"/>
      <c r="R134"/>
    </row>
    <row r="135" spans="1:18" ht="21.75" x14ac:dyDescent="0.5">
      <c r="A135" s="28"/>
      <c r="B135" s="80"/>
      <c r="C135" s="220"/>
      <c r="D135" s="80"/>
      <c r="E135" s="80"/>
      <c r="F135" s="80"/>
      <c r="G135" s="30"/>
      <c r="H135" s="220"/>
      <c r="I135" s="153"/>
      <c r="J135"/>
      <c r="K135"/>
      <c r="L135"/>
      <c r="M135"/>
      <c r="N135"/>
      <c r="O135"/>
      <c r="P135"/>
      <c r="Q135"/>
      <c r="R135"/>
    </row>
    <row r="136" spans="1:18" ht="21.75" x14ac:dyDescent="0.5">
      <c r="A136" s="28"/>
      <c r="B136" s="80"/>
      <c r="C136" s="220"/>
      <c r="D136" s="80"/>
      <c r="E136" s="80"/>
      <c r="F136" s="80"/>
      <c r="G136" s="30"/>
      <c r="H136" s="220"/>
      <c r="I136" s="153"/>
      <c r="J136"/>
      <c r="K136"/>
      <c r="L136"/>
      <c r="M136"/>
      <c r="N136"/>
      <c r="O136"/>
      <c r="P136"/>
      <c r="Q136"/>
      <c r="R136"/>
    </row>
    <row r="137" spans="1:18" ht="21.75" x14ac:dyDescent="0.5">
      <c r="A137" s="28"/>
      <c r="B137" s="80"/>
      <c r="C137" s="220"/>
      <c r="D137" s="80"/>
      <c r="E137" s="80"/>
      <c r="F137" s="80"/>
      <c r="G137" s="30"/>
      <c r="H137" s="220"/>
      <c r="I137" s="79"/>
      <c r="J137"/>
      <c r="K137"/>
      <c r="L137"/>
      <c r="M137"/>
      <c r="N137"/>
      <c r="O137"/>
      <c r="P137"/>
      <c r="Q137"/>
      <c r="R137"/>
    </row>
    <row r="138" spans="1:18" ht="21.75" x14ac:dyDescent="0.5">
      <c r="A138" s="28"/>
      <c r="B138" s="80"/>
      <c r="C138" s="220"/>
      <c r="D138" s="80"/>
      <c r="E138" s="80"/>
      <c r="F138" s="80"/>
      <c r="G138" s="30"/>
      <c r="H138" s="220"/>
      <c r="I138" s="79"/>
      <c r="J138"/>
      <c r="K138"/>
      <c r="L138"/>
      <c r="M138"/>
      <c r="N138"/>
      <c r="O138"/>
      <c r="P138"/>
      <c r="Q138"/>
      <c r="R138"/>
    </row>
    <row r="139" spans="1:18" ht="21.75" x14ac:dyDescent="0.5">
      <c r="A139" s="28"/>
      <c r="B139" s="80"/>
      <c r="C139" s="220"/>
      <c r="D139" s="80"/>
      <c r="E139" s="80"/>
      <c r="F139" s="80"/>
      <c r="G139" s="30"/>
      <c r="H139" s="220"/>
      <c r="I139" s="79"/>
      <c r="J139"/>
      <c r="K139"/>
      <c r="L139"/>
      <c r="M139"/>
      <c r="N139"/>
      <c r="O139"/>
      <c r="P139"/>
      <c r="Q139"/>
      <c r="R139"/>
    </row>
    <row r="140" spans="1:18" ht="21.75" x14ac:dyDescent="0.5">
      <c r="A140" s="28"/>
      <c r="B140" s="80"/>
      <c r="C140" s="220"/>
      <c r="D140" s="80"/>
      <c r="E140" s="80"/>
      <c r="F140" s="80"/>
      <c r="G140" s="30"/>
      <c r="H140" s="220"/>
      <c r="I140" s="79"/>
      <c r="J140"/>
      <c r="K140"/>
      <c r="L140"/>
      <c r="M140"/>
      <c r="N140"/>
      <c r="O140"/>
      <c r="P140"/>
      <c r="Q140"/>
      <c r="R140"/>
    </row>
    <row r="141" spans="1:18" ht="21.75" x14ac:dyDescent="0.5">
      <c r="A141" s="28"/>
      <c r="B141" s="80"/>
      <c r="C141" s="220"/>
      <c r="D141" s="80"/>
      <c r="E141" s="80"/>
      <c r="F141" s="80"/>
      <c r="G141" s="30"/>
      <c r="H141" s="220"/>
      <c r="I141" s="79"/>
      <c r="J141"/>
      <c r="K141"/>
      <c r="L141"/>
      <c r="M141"/>
      <c r="N141"/>
      <c r="O141"/>
      <c r="P141"/>
      <c r="Q141"/>
      <c r="R141"/>
    </row>
    <row r="142" spans="1:18" ht="21.75" x14ac:dyDescent="0.5">
      <c r="A142" s="28"/>
      <c r="B142" s="80"/>
      <c r="C142" s="220"/>
      <c r="D142" s="80"/>
      <c r="E142" s="80"/>
      <c r="F142" s="80"/>
      <c r="G142" s="30"/>
      <c r="H142" s="220"/>
      <c r="I142" s="79"/>
      <c r="J142"/>
      <c r="K142"/>
      <c r="L142"/>
      <c r="M142"/>
      <c r="N142"/>
      <c r="O142"/>
      <c r="P142"/>
      <c r="Q142"/>
      <c r="R142"/>
    </row>
    <row r="143" spans="1:18" ht="21.75" x14ac:dyDescent="0.5">
      <c r="A143" s="79"/>
      <c r="B143" s="80"/>
      <c r="C143" s="220"/>
      <c r="D143" s="80"/>
      <c r="E143" s="80"/>
      <c r="F143" s="80"/>
      <c r="G143" s="79"/>
      <c r="H143" s="220"/>
      <c r="I143" s="79"/>
      <c r="J143"/>
      <c r="K143"/>
      <c r="L143"/>
      <c r="M143"/>
      <c r="N143"/>
      <c r="O143"/>
      <c r="P143"/>
      <c r="Q143"/>
      <c r="R143"/>
    </row>
    <row r="144" spans="1:18" ht="21.75" x14ac:dyDescent="0.5">
      <c r="A144" s="79"/>
      <c r="B144" s="80"/>
      <c r="C144" s="220"/>
      <c r="D144" s="80"/>
      <c r="E144" s="80"/>
      <c r="F144" s="80"/>
      <c r="G144" s="79"/>
      <c r="H144" s="220"/>
      <c r="I144" s="79"/>
      <c r="J144"/>
      <c r="K144"/>
      <c r="L144"/>
      <c r="M144"/>
      <c r="N144"/>
      <c r="O144"/>
      <c r="P144"/>
      <c r="Q144"/>
      <c r="R144"/>
    </row>
    <row r="145" spans="1:18" ht="21.75" x14ac:dyDescent="0.5">
      <c r="A145" s="79"/>
      <c r="B145" s="80"/>
      <c r="C145" s="220"/>
      <c r="D145" s="80"/>
      <c r="E145" s="80"/>
      <c r="F145" s="80"/>
      <c r="G145" s="79"/>
      <c r="H145" s="220"/>
      <c r="I145" s="79"/>
      <c r="J145"/>
      <c r="K145"/>
      <c r="L145"/>
      <c r="M145"/>
      <c r="N145"/>
      <c r="O145"/>
      <c r="P145"/>
      <c r="Q145"/>
      <c r="R145"/>
    </row>
    <row r="146" spans="1:18" ht="21.75" x14ac:dyDescent="0.5">
      <c r="A146" s="79"/>
      <c r="B146" s="80"/>
      <c r="C146" s="220"/>
      <c r="D146" s="80"/>
      <c r="E146" s="80"/>
      <c r="F146" s="80"/>
      <c r="G146" s="79"/>
      <c r="H146" s="220"/>
      <c r="I146" s="79"/>
      <c r="J146"/>
      <c r="K146"/>
      <c r="L146"/>
      <c r="M146"/>
      <c r="N146"/>
      <c r="O146"/>
      <c r="P146"/>
      <c r="Q146"/>
      <c r="R146"/>
    </row>
    <row r="147" spans="1:18" ht="21.75" x14ac:dyDescent="0.5">
      <c r="A147" s="79"/>
      <c r="B147" s="80"/>
      <c r="C147" s="220"/>
      <c r="D147" s="80"/>
      <c r="E147" s="80"/>
      <c r="F147" s="80"/>
      <c r="G147" s="79"/>
      <c r="H147" s="220"/>
      <c r="I147" s="79"/>
      <c r="J147"/>
      <c r="K147"/>
      <c r="L147"/>
      <c r="M147"/>
      <c r="N147"/>
      <c r="O147"/>
      <c r="P147"/>
      <c r="Q147"/>
      <c r="R147"/>
    </row>
    <row r="148" spans="1:18" ht="21.75" x14ac:dyDescent="0.5">
      <c r="A148" s="79"/>
      <c r="B148" s="80"/>
      <c r="C148" s="220"/>
      <c r="D148" s="80"/>
      <c r="E148" s="80"/>
      <c r="F148" s="80"/>
      <c r="G148" s="79"/>
      <c r="H148" s="220"/>
      <c r="I148" s="79"/>
      <c r="J148"/>
      <c r="K148"/>
      <c r="L148"/>
      <c r="M148"/>
      <c r="N148"/>
      <c r="O148"/>
      <c r="P148"/>
      <c r="Q148"/>
      <c r="R148"/>
    </row>
    <row r="149" spans="1:18" ht="21.75" x14ac:dyDescent="0.5">
      <c r="A149" s="79"/>
      <c r="B149" s="80"/>
      <c r="C149" s="220"/>
      <c r="D149" s="80"/>
      <c r="E149" s="80"/>
      <c r="F149" s="80"/>
      <c r="G149" s="79"/>
      <c r="H149" s="220"/>
      <c r="I149" s="79"/>
      <c r="J149"/>
      <c r="K149"/>
      <c r="L149"/>
      <c r="M149"/>
      <c r="N149"/>
      <c r="O149"/>
      <c r="P149"/>
      <c r="Q149"/>
      <c r="R149"/>
    </row>
    <row r="150" spans="1:18" ht="21.75" x14ac:dyDescent="0.5">
      <c r="A150" s="79"/>
      <c r="B150" s="80"/>
      <c r="C150" s="220"/>
      <c r="D150" s="80"/>
      <c r="E150" s="80"/>
      <c r="F150" s="80"/>
      <c r="G150" s="79"/>
      <c r="H150" s="220"/>
      <c r="I150" s="79"/>
      <c r="J150"/>
      <c r="K150"/>
      <c r="L150"/>
      <c r="M150"/>
      <c r="N150"/>
      <c r="O150"/>
      <c r="P150"/>
      <c r="Q150"/>
      <c r="R150"/>
    </row>
    <row r="151" spans="1:18" ht="21.75" x14ac:dyDescent="0.5">
      <c r="A151" s="79"/>
      <c r="B151" s="80"/>
      <c r="C151" s="220"/>
      <c r="D151" s="80"/>
      <c r="E151" s="80"/>
      <c r="F151" s="80"/>
      <c r="G151" s="79"/>
      <c r="H151" s="220"/>
      <c r="I151" s="79"/>
      <c r="J151"/>
      <c r="K151"/>
      <c r="L151"/>
      <c r="M151"/>
      <c r="N151"/>
      <c r="O151"/>
      <c r="P151"/>
      <c r="Q151"/>
      <c r="R151"/>
    </row>
    <row r="152" spans="1:18" ht="21.75" x14ac:dyDescent="0.5">
      <c r="A152" s="79"/>
      <c r="B152" s="80"/>
      <c r="C152" s="220"/>
      <c r="D152" s="80"/>
      <c r="E152" s="80"/>
      <c r="F152" s="80"/>
      <c r="G152" s="79"/>
      <c r="H152" s="220"/>
      <c r="I152" s="79"/>
      <c r="J152"/>
      <c r="K152"/>
      <c r="L152"/>
      <c r="M152"/>
      <c r="N152"/>
      <c r="O152"/>
      <c r="P152"/>
      <c r="Q152"/>
      <c r="R152"/>
    </row>
    <row r="153" spans="1:18" ht="21.75" x14ac:dyDescent="0.5">
      <c r="A153" s="272"/>
      <c r="B153" s="134"/>
      <c r="C153" s="267"/>
      <c r="D153" s="134"/>
      <c r="E153" s="134"/>
      <c r="F153" s="134"/>
      <c r="G153" s="272"/>
      <c r="H153" s="267"/>
      <c r="I153" s="272"/>
      <c r="J153"/>
      <c r="K153"/>
      <c r="L153"/>
      <c r="M153"/>
      <c r="N153"/>
      <c r="O153"/>
      <c r="P153"/>
      <c r="Q153"/>
      <c r="R153"/>
    </row>
    <row r="154" spans="1:18" ht="21.75" x14ac:dyDescent="0.5">
      <c r="D154" s="119"/>
      <c r="F154" s="119"/>
      <c r="J154"/>
      <c r="K154"/>
      <c r="L154"/>
      <c r="M154"/>
      <c r="N154"/>
      <c r="O154"/>
      <c r="P154"/>
      <c r="Q154"/>
      <c r="R154"/>
    </row>
    <row r="155" spans="1:18" ht="21.75" x14ac:dyDescent="0.5">
      <c r="D155" s="119"/>
      <c r="F155" s="119"/>
      <c r="J155"/>
      <c r="K155"/>
      <c r="L155"/>
      <c r="M155"/>
      <c r="N155"/>
      <c r="O155"/>
      <c r="P155"/>
      <c r="Q155"/>
      <c r="R155"/>
    </row>
    <row r="156" spans="1:18" ht="21.75" x14ac:dyDescent="0.5">
      <c r="D156" s="119"/>
      <c r="F156" s="119"/>
      <c r="J156"/>
      <c r="K156"/>
      <c r="L156"/>
      <c r="M156"/>
      <c r="N156"/>
      <c r="O156"/>
      <c r="P156"/>
      <c r="Q156"/>
      <c r="R156"/>
    </row>
    <row r="157" spans="1:18" ht="21.75" x14ac:dyDescent="0.5">
      <c r="D157" s="119"/>
      <c r="F157" s="119"/>
      <c r="J157"/>
      <c r="K157"/>
      <c r="L157"/>
      <c r="M157"/>
      <c r="N157"/>
      <c r="O157"/>
      <c r="P157"/>
      <c r="Q157"/>
      <c r="R157"/>
    </row>
    <row r="158" spans="1:18" ht="21.75" x14ac:dyDescent="0.5">
      <c r="D158" s="119"/>
      <c r="F158" s="119"/>
      <c r="J158"/>
      <c r="K158"/>
      <c r="L158"/>
      <c r="M158"/>
      <c r="N158"/>
      <c r="O158"/>
      <c r="P158"/>
      <c r="Q158"/>
      <c r="R158"/>
    </row>
    <row r="159" spans="1:18" ht="21.75" x14ac:dyDescent="0.5">
      <c r="D159" s="119"/>
      <c r="F159" s="119"/>
      <c r="J159"/>
      <c r="K159"/>
      <c r="L159"/>
      <c r="M159"/>
      <c r="N159"/>
      <c r="O159"/>
      <c r="P159"/>
      <c r="Q159"/>
      <c r="R159"/>
    </row>
    <row r="160" spans="1:18" ht="21.75" x14ac:dyDescent="0.5">
      <c r="D160" s="119"/>
      <c r="F160" s="119"/>
      <c r="J160"/>
      <c r="K160"/>
      <c r="L160"/>
      <c r="M160"/>
      <c r="N160"/>
      <c r="O160"/>
      <c r="P160"/>
      <c r="Q160"/>
      <c r="R160"/>
    </row>
    <row r="161" spans="4:18" ht="21.75" x14ac:dyDescent="0.5">
      <c r="D161" s="119"/>
      <c r="F161" s="119"/>
      <c r="J161"/>
      <c r="K161"/>
      <c r="L161"/>
      <c r="M161"/>
      <c r="N161"/>
      <c r="O161"/>
      <c r="P161"/>
      <c r="Q161"/>
      <c r="R161"/>
    </row>
    <row r="162" spans="4:18" ht="21.75" x14ac:dyDescent="0.5">
      <c r="D162" s="119"/>
      <c r="F162" s="119"/>
      <c r="J162"/>
      <c r="K162"/>
      <c r="L162"/>
      <c r="M162"/>
      <c r="N162"/>
      <c r="O162"/>
      <c r="P162"/>
      <c r="Q162"/>
      <c r="R162"/>
    </row>
    <row r="163" spans="4:18" ht="21.75" x14ac:dyDescent="0.5">
      <c r="D163" s="119"/>
      <c r="F163" s="119"/>
      <c r="J163"/>
      <c r="K163"/>
      <c r="L163"/>
      <c r="M163"/>
      <c r="N163"/>
      <c r="O163"/>
      <c r="P163"/>
      <c r="Q163"/>
      <c r="R163"/>
    </row>
    <row r="164" spans="4:18" ht="21.75" x14ac:dyDescent="0.5">
      <c r="D164" s="119"/>
      <c r="F164" s="119"/>
      <c r="J164"/>
      <c r="K164"/>
      <c r="L164"/>
      <c r="M164"/>
      <c r="N164"/>
      <c r="O164"/>
      <c r="P164"/>
      <c r="Q164"/>
      <c r="R164"/>
    </row>
    <row r="165" spans="4:18" ht="21.75" x14ac:dyDescent="0.5">
      <c r="D165" s="119"/>
      <c r="F165" s="119"/>
      <c r="J165"/>
      <c r="K165"/>
      <c r="L165"/>
      <c r="M165"/>
      <c r="N165"/>
      <c r="O165"/>
      <c r="P165"/>
      <c r="Q165"/>
      <c r="R165"/>
    </row>
    <row r="166" spans="4:18" ht="21.75" x14ac:dyDescent="0.5">
      <c r="D166" s="119"/>
      <c r="F166" s="119"/>
      <c r="J166"/>
      <c r="K166"/>
      <c r="L166"/>
      <c r="M166"/>
      <c r="N166"/>
      <c r="O166"/>
      <c r="P166"/>
      <c r="Q166"/>
      <c r="R166"/>
    </row>
    <row r="167" spans="4:18" ht="21.75" x14ac:dyDescent="0.5">
      <c r="D167" s="119"/>
      <c r="F167" s="119"/>
      <c r="J167"/>
      <c r="K167"/>
      <c r="L167"/>
      <c r="M167"/>
      <c r="N167"/>
      <c r="O167"/>
      <c r="P167"/>
      <c r="Q167"/>
      <c r="R167"/>
    </row>
    <row r="168" spans="4:18" ht="21.75" x14ac:dyDescent="0.5">
      <c r="D168" s="119"/>
      <c r="F168" s="119"/>
      <c r="J168"/>
      <c r="K168"/>
      <c r="L168"/>
      <c r="M168"/>
      <c r="N168"/>
      <c r="O168"/>
      <c r="P168"/>
      <c r="Q168"/>
      <c r="R168"/>
    </row>
    <row r="169" spans="4:18" ht="21.75" x14ac:dyDescent="0.5">
      <c r="D169" s="119"/>
      <c r="F169" s="119"/>
      <c r="J169"/>
      <c r="K169"/>
      <c r="L169"/>
      <c r="M169"/>
      <c r="N169"/>
      <c r="O169"/>
      <c r="P169"/>
      <c r="Q169"/>
      <c r="R169"/>
    </row>
    <row r="170" spans="4:18" ht="21.75" x14ac:dyDescent="0.5">
      <c r="D170" s="119"/>
      <c r="F170" s="119"/>
      <c r="J170"/>
      <c r="K170"/>
      <c r="L170"/>
      <c r="M170"/>
      <c r="N170"/>
      <c r="O170"/>
      <c r="P170"/>
      <c r="Q170"/>
      <c r="R170"/>
    </row>
    <row r="171" spans="4:18" ht="21.75" x14ac:dyDescent="0.5">
      <c r="D171" s="119"/>
      <c r="F171" s="119"/>
      <c r="J171"/>
      <c r="K171"/>
      <c r="L171"/>
      <c r="M171"/>
      <c r="N171"/>
      <c r="O171"/>
      <c r="P171"/>
      <c r="Q171"/>
      <c r="R171"/>
    </row>
    <row r="172" spans="4:18" ht="21.75" x14ac:dyDescent="0.5">
      <c r="D172" s="119"/>
      <c r="F172" s="119"/>
      <c r="J172"/>
      <c r="K172"/>
      <c r="L172"/>
      <c r="M172"/>
      <c r="N172"/>
      <c r="O172"/>
      <c r="P172"/>
      <c r="Q172"/>
      <c r="R172"/>
    </row>
    <row r="173" spans="4:18" ht="21.75" x14ac:dyDescent="0.5">
      <c r="D173" s="119"/>
      <c r="F173" s="119"/>
      <c r="J173"/>
      <c r="K173"/>
      <c r="L173"/>
      <c r="M173"/>
      <c r="N173"/>
      <c r="O173"/>
      <c r="P173"/>
      <c r="Q173"/>
      <c r="R173"/>
    </row>
    <row r="174" spans="4:18" ht="21.75" x14ac:dyDescent="0.5">
      <c r="D174" s="119"/>
      <c r="F174" s="119"/>
      <c r="J174"/>
      <c r="K174"/>
      <c r="L174"/>
      <c r="M174"/>
      <c r="N174"/>
      <c r="O174"/>
      <c r="P174"/>
      <c r="Q174"/>
      <c r="R174"/>
    </row>
    <row r="175" spans="4:18" ht="21.75" x14ac:dyDescent="0.5">
      <c r="D175" s="119"/>
      <c r="F175" s="119"/>
      <c r="J175"/>
      <c r="K175"/>
      <c r="L175"/>
      <c r="M175"/>
      <c r="N175"/>
      <c r="O175"/>
      <c r="P175"/>
      <c r="Q175"/>
      <c r="R175"/>
    </row>
    <row r="176" spans="4:18" ht="21.75" x14ac:dyDescent="0.5">
      <c r="D176" s="119"/>
      <c r="F176" s="119"/>
      <c r="J176"/>
      <c r="K176"/>
      <c r="L176"/>
      <c r="M176"/>
      <c r="N176"/>
      <c r="O176"/>
      <c r="P176"/>
      <c r="Q176"/>
      <c r="R176"/>
    </row>
    <row r="177" spans="4:18" ht="21.75" x14ac:dyDescent="0.5">
      <c r="D177" s="119"/>
      <c r="F177" s="119"/>
      <c r="J177"/>
      <c r="K177"/>
      <c r="L177"/>
      <c r="M177"/>
      <c r="N177"/>
      <c r="O177"/>
      <c r="P177"/>
      <c r="Q177"/>
      <c r="R177"/>
    </row>
    <row r="178" spans="4:18" ht="21.75" x14ac:dyDescent="0.5">
      <c r="D178" s="119"/>
      <c r="F178" s="119"/>
      <c r="J178"/>
      <c r="K178"/>
      <c r="L178"/>
      <c r="M178"/>
      <c r="N178"/>
      <c r="O178"/>
      <c r="P178"/>
      <c r="Q178"/>
      <c r="R178"/>
    </row>
    <row r="179" spans="4:18" ht="21.75" x14ac:dyDescent="0.5">
      <c r="D179" s="119"/>
      <c r="F179" s="119"/>
      <c r="J179"/>
      <c r="K179"/>
      <c r="L179"/>
      <c r="M179"/>
      <c r="N179"/>
      <c r="O179"/>
      <c r="P179"/>
      <c r="Q179"/>
      <c r="R179"/>
    </row>
    <row r="180" spans="4:18" ht="21.75" x14ac:dyDescent="0.5">
      <c r="D180" s="119"/>
      <c r="F180" s="119"/>
      <c r="J180"/>
      <c r="K180"/>
      <c r="L180"/>
      <c r="M180"/>
      <c r="N180"/>
      <c r="O180"/>
      <c r="P180"/>
      <c r="Q180"/>
      <c r="R180"/>
    </row>
    <row r="181" spans="4:18" ht="21.75" x14ac:dyDescent="0.5">
      <c r="D181" s="119"/>
      <c r="F181" s="119"/>
      <c r="J181"/>
      <c r="K181"/>
      <c r="L181"/>
      <c r="M181"/>
      <c r="N181"/>
      <c r="O181"/>
      <c r="P181"/>
      <c r="Q181"/>
      <c r="R181"/>
    </row>
    <row r="182" spans="4:18" ht="21.75" x14ac:dyDescent="0.5">
      <c r="D182" s="119"/>
      <c r="F182" s="119"/>
      <c r="J182"/>
      <c r="K182"/>
      <c r="L182"/>
      <c r="M182"/>
      <c r="N182"/>
      <c r="O182"/>
      <c r="P182"/>
      <c r="Q182"/>
      <c r="R182"/>
    </row>
    <row r="183" spans="4:18" ht="21.75" x14ac:dyDescent="0.5">
      <c r="D183" s="119"/>
      <c r="F183" s="119"/>
      <c r="J183"/>
      <c r="K183"/>
      <c r="L183"/>
      <c r="M183"/>
      <c r="N183"/>
      <c r="O183"/>
      <c r="P183"/>
      <c r="Q183"/>
      <c r="R183"/>
    </row>
    <row r="184" spans="4:18" ht="21.75" x14ac:dyDescent="0.5">
      <c r="D184" s="119"/>
      <c r="F184" s="119"/>
      <c r="J184"/>
      <c r="K184"/>
      <c r="L184"/>
      <c r="M184"/>
      <c r="N184"/>
      <c r="O184"/>
      <c r="P184"/>
      <c r="Q184"/>
      <c r="R184"/>
    </row>
    <row r="185" spans="4:18" ht="21.75" x14ac:dyDescent="0.5">
      <c r="D185" s="119"/>
      <c r="F185" s="119"/>
      <c r="J185"/>
      <c r="K185"/>
      <c r="L185"/>
      <c r="M185"/>
      <c r="N185"/>
      <c r="O185"/>
      <c r="P185"/>
      <c r="Q185"/>
      <c r="R185"/>
    </row>
    <row r="186" spans="4:18" ht="21.75" x14ac:dyDescent="0.5">
      <c r="D186" s="119"/>
      <c r="F186" s="119"/>
      <c r="J186"/>
      <c r="K186"/>
      <c r="L186"/>
      <c r="M186"/>
      <c r="N186"/>
      <c r="O186"/>
      <c r="P186"/>
      <c r="Q186"/>
      <c r="R186"/>
    </row>
    <row r="187" spans="4:18" ht="21.75" x14ac:dyDescent="0.5">
      <c r="D187" s="119"/>
      <c r="F187" s="119"/>
      <c r="J187"/>
      <c r="K187"/>
      <c r="L187"/>
      <c r="M187"/>
      <c r="N187"/>
      <c r="O187"/>
      <c r="P187"/>
      <c r="Q187"/>
      <c r="R187"/>
    </row>
    <row r="188" spans="4:18" ht="21.75" x14ac:dyDescent="0.5">
      <c r="D188" s="119"/>
      <c r="F188" s="119"/>
      <c r="J188"/>
      <c r="K188"/>
      <c r="L188"/>
      <c r="M188"/>
      <c r="N188"/>
      <c r="O188"/>
      <c r="P188"/>
      <c r="Q188"/>
      <c r="R188"/>
    </row>
    <row r="189" spans="4:18" x14ac:dyDescent="0.45">
      <c r="D189" s="119"/>
      <c r="F189" s="119"/>
      <c r="J189" s="36"/>
      <c r="K189" s="36"/>
      <c r="L189" s="36"/>
      <c r="M189" s="36"/>
      <c r="N189" s="36"/>
      <c r="O189" s="36"/>
      <c r="P189" s="36"/>
      <c r="Q189" s="36"/>
      <c r="R189" s="36"/>
    </row>
    <row r="190" spans="4:18" x14ac:dyDescent="0.45">
      <c r="D190" s="119"/>
      <c r="F190" s="119"/>
      <c r="J190" s="36"/>
      <c r="K190" s="36"/>
      <c r="L190" s="36"/>
      <c r="M190" s="36"/>
      <c r="N190" s="36"/>
      <c r="O190" s="36"/>
      <c r="P190" s="36"/>
      <c r="Q190" s="36"/>
      <c r="R190" s="36"/>
    </row>
    <row r="191" spans="4:18" x14ac:dyDescent="0.45">
      <c r="D191" s="119"/>
      <c r="F191" s="119"/>
      <c r="J191" s="36"/>
      <c r="K191" s="36"/>
      <c r="L191" s="36"/>
      <c r="M191" s="36"/>
      <c r="N191" s="36"/>
      <c r="O191" s="36"/>
      <c r="P191" s="36"/>
      <c r="Q191" s="36"/>
      <c r="R191" s="36"/>
    </row>
    <row r="192" spans="4:18" x14ac:dyDescent="0.45">
      <c r="D192" s="119"/>
      <c r="F192" s="119"/>
      <c r="J192" s="36"/>
      <c r="K192" s="36"/>
      <c r="L192" s="36"/>
      <c r="M192" s="36"/>
      <c r="N192" s="36"/>
      <c r="O192" s="36"/>
      <c r="P192" s="36"/>
      <c r="Q192" s="36"/>
      <c r="R192" s="36"/>
    </row>
    <row r="193" spans="4:18" x14ac:dyDescent="0.45">
      <c r="D193" s="119"/>
      <c r="F193" s="119"/>
      <c r="J193" s="36"/>
      <c r="K193" s="36"/>
      <c r="L193" s="36"/>
      <c r="M193" s="36"/>
      <c r="N193" s="36"/>
      <c r="O193" s="36"/>
      <c r="P193" s="36"/>
      <c r="Q193" s="36"/>
      <c r="R193" s="36"/>
    </row>
    <row r="194" spans="4:18" x14ac:dyDescent="0.45">
      <c r="D194" s="119"/>
      <c r="F194" s="119"/>
      <c r="J194" s="36"/>
      <c r="K194" s="36"/>
      <c r="L194" s="36"/>
      <c r="M194" s="36"/>
      <c r="N194" s="36"/>
      <c r="O194" s="36"/>
      <c r="P194" s="36"/>
      <c r="Q194" s="36"/>
      <c r="R194" s="36"/>
    </row>
    <row r="195" spans="4:18" x14ac:dyDescent="0.45">
      <c r="D195" s="119"/>
      <c r="F195" s="119"/>
      <c r="J195" s="36"/>
      <c r="K195" s="36"/>
      <c r="L195" s="36"/>
      <c r="M195" s="36"/>
      <c r="N195" s="36"/>
      <c r="O195" s="36"/>
      <c r="P195" s="36"/>
      <c r="Q195" s="36"/>
      <c r="R195" s="36"/>
    </row>
    <row r="196" spans="4:18" x14ac:dyDescent="0.45">
      <c r="D196" s="119"/>
      <c r="F196" s="119"/>
      <c r="J196" s="36"/>
      <c r="K196" s="36"/>
      <c r="L196" s="36"/>
      <c r="M196" s="36"/>
      <c r="N196" s="36"/>
      <c r="O196" s="36"/>
      <c r="P196" s="36"/>
      <c r="Q196" s="36"/>
      <c r="R196" s="36"/>
    </row>
    <row r="197" spans="4:18" x14ac:dyDescent="0.45">
      <c r="D197" s="119"/>
      <c r="F197" s="119"/>
      <c r="J197" s="36"/>
      <c r="K197" s="36"/>
      <c r="L197" s="36"/>
      <c r="M197" s="36"/>
      <c r="N197" s="36"/>
      <c r="O197" s="36"/>
      <c r="P197" s="36"/>
      <c r="Q197" s="36"/>
      <c r="R197" s="36"/>
    </row>
    <row r="198" spans="4:18" x14ac:dyDescent="0.45">
      <c r="D198" s="119"/>
      <c r="F198" s="119"/>
      <c r="J198" s="36"/>
      <c r="K198" s="36"/>
      <c r="L198" s="36"/>
      <c r="M198" s="36"/>
      <c r="N198" s="36"/>
      <c r="O198" s="36"/>
      <c r="P198" s="36"/>
      <c r="Q198" s="36"/>
      <c r="R198" s="36"/>
    </row>
    <row r="199" spans="4:18" x14ac:dyDescent="0.45">
      <c r="D199" s="119"/>
      <c r="F199" s="119"/>
      <c r="J199" s="36"/>
      <c r="K199" s="36"/>
      <c r="L199" s="36"/>
      <c r="M199" s="36"/>
      <c r="N199" s="36"/>
      <c r="O199" s="36"/>
      <c r="P199" s="36"/>
      <c r="Q199" s="36"/>
      <c r="R199" s="36"/>
    </row>
    <row r="200" spans="4:18" x14ac:dyDescent="0.45">
      <c r="D200" s="119"/>
      <c r="F200" s="119"/>
      <c r="J200" s="36"/>
      <c r="K200" s="36"/>
      <c r="L200" s="36"/>
      <c r="M200" s="36"/>
      <c r="N200" s="36"/>
      <c r="O200" s="36"/>
      <c r="P200" s="36"/>
      <c r="Q200" s="36"/>
      <c r="R200" s="36"/>
    </row>
    <row r="201" spans="4:18" x14ac:dyDescent="0.45">
      <c r="D201" s="119"/>
      <c r="F201" s="119"/>
      <c r="J201" s="36"/>
      <c r="K201" s="36"/>
      <c r="L201" s="36"/>
      <c r="M201" s="36"/>
      <c r="N201" s="36"/>
      <c r="O201" s="36"/>
      <c r="P201" s="36"/>
      <c r="Q201" s="36"/>
      <c r="R201" s="36"/>
    </row>
    <row r="202" spans="4:18" x14ac:dyDescent="0.45">
      <c r="D202" s="119"/>
      <c r="F202" s="119"/>
    </row>
    <row r="203" spans="4:18" x14ac:dyDescent="0.45">
      <c r="D203" s="119"/>
      <c r="F203" s="119"/>
    </row>
    <row r="204" spans="4:18" x14ac:dyDescent="0.45">
      <c r="D204" s="119"/>
      <c r="F204" s="119"/>
    </row>
    <row r="205" spans="4:18" x14ac:dyDescent="0.45">
      <c r="D205" s="119"/>
      <c r="F205" s="119"/>
    </row>
    <row r="206" spans="4:18" x14ac:dyDescent="0.45">
      <c r="D206" s="119"/>
      <c r="F206" s="119"/>
    </row>
    <row r="207" spans="4:18" x14ac:dyDescent="0.45">
      <c r="D207" s="119"/>
      <c r="F207" s="119"/>
    </row>
    <row r="208" spans="4:18" x14ac:dyDescent="0.45">
      <c r="D208" s="119"/>
      <c r="F208" s="119"/>
    </row>
    <row r="209" spans="4:6" x14ac:dyDescent="0.45">
      <c r="D209" s="119"/>
      <c r="F209" s="119"/>
    </row>
    <row r="210" spans="4:6" x14ac:dyDescent="0.45">
      <c r="D210" s="119"/>
      <c r="F210" s="119"/>
    </row>
    <row r="211" spans="4:6" x14ac:dyDescent="0.45">
      <c r="D211" s="119"/>
      <c r="F211" s="119"/>
    </row>
    <row r="212" spans="4:6" x14ac:dyDescent="0.45">
      <c r="D212" s="119"/>
      <c r="F212" s="119"/>
    </row>
    <row r="213" spans="4:6" x14ac:dyDescent="0.45">
      <c r="D213" s="119"/>
      <c r="F213" s="119"/>
    </row>
    <row r="214" spans="4:6" x14ac:dyDescent="0.45">
      <c r="D214" s="119"/>
      <c r="F214" s="119"/>
    </row>
    <row r="215" spans="4:6" x14ac:dyDescent="0.45">
      <c r="D215" s="119"/>
      <c r="F215" s="119"/>
    </row>
    <row r="216" spans="4:6" x14ac:dyDescent="0.45">
      <c r="D216" s="119"/>
      <c r="F216" s="119"/>
    </row>
    <row r="217" spans="4:6" x14ac:dyDescent="0.45">
      <c r="D217" s="119"/>
      <c r="F217" s="119"/>
    </row>
    <row r="218" spans="4:6" x14ac:dyDescent="0.45">
      <c r="D218" s="119"/>
      <c r="F218" s="119"/>
    </row>
    <row r="219" spans="4:6" x14ac:dyDescent="0.45">
      <c r="D219" s="119"/>
      <c r="F219" s="119"/>
    </row>
    <row r="220" spans="4:6" x14ac:dyDescent="0.45">
      <c r="D220" s="119"/>
      <c r="F220" s="119"/>
    </row>
    <row r="221" spans="4:6" x14ac:dyDescent="0.45">
      <c r="D221" s="119"/>
      <c r="F221" s="119"/>
    </row>
    <row r="222" spans="4:6" x14ac:dyDescent="0.45">
      <c r="D222" s="119"/>
      <c r="F222" s="119"/>
    </row>
    <row r="223" spans="4:6" x14ac:dyDescent="0.45">
      <c r="D223" s="119"/>
      <c r="F223" s="119"/>
    </row>
    <row r="224" spans="4:6" x14ac:dyDescent="0.45">
      <c r="D224" s="119"/>
      <c r="F224" s="119"/>
    </row>
    <row r="225" spans="4:6" x14ac:dyDescent="0.45">
      <c r="D225" s="119"/>
      <c r="F225" s="119"/>
    </row>
    <row r="226" spans="4:6" x14ac:dyDescent="0.45">
      <c r="D226" s="119"/>
      <c r="F226" s="119"/>
    </row>
    <row r="227" spans="4:6" x14ac:dyDescent="0.45">
      <c r="D227" s="119"/>
      <c r="F227" s="119"/>
    </row>
    <row r="228" spans="4:6" x14ac:dyDescent="0.45">
      <c r="D228" s="119"/>
      <c r="F228" s="119"/>
    </row>
    <row r="229" spans="4:6" x14ac:dyDescent="0.45">
      <c r="D229" s="119"/>
      <c r="F229" s="119"/>
    </row>
    <row r="230" spans="4:6" x14ac:dyDescent="0.45">
      <c r="D230" s="119"/>
      <c r="F230" s="119"/>
    </row>
    <row r="231" spans="4:6" x14ac:dyDescent="0.45">
      <c r="D231" s="119"/>
      <c r="F231" s="119"/>
    </row>
    <row r="232" spans="4:6" x14ac:dyDescent="0.45">
      <c r="D232" s="119"/>
      <c r="F232" s="119"/>
    </row>
    <row r="233" spans="4:6" x14ac:dyDescent="0.45">
      <c r="D233" s="119"/>
      <c r="F233" s="119"/>
    </row>
    <row r="234" spans="4:6" x14ac:dyDescent="0.45">
      <c r="D234" s="119"/>
      <c r="F234" s="119"/>
    </row>
    <row r="235" spans="4:6" x14ac:dyDescent="0.45">
      <c r="D235" s="119"/>
      <c r="F235" s="119"/>
    </row>
    <row r="236" spans="4:6" x14ac:dyDescent="0.45">
      <c r="D236" s="119"/>
      <c r="F236" s="119"/>
    </row>
    <row r="237" spans="4:6" x14ac:dyDescent="0.45">
      <c r="D237" s="119"/>
      <c r="F237" s="119"/>
    </row>
    <row r="238" spans="4:6" x14ac:dyDescent="0.45">
      <c r="D238" s="119"/>
      <c r="F238" s="119"/>
    </row>
    <row r="239" spans="4:6" x14ac:dyDescent="0.45">
      <c r="D239" s="119"/>
      <c r="F239" s="119"/>
    </row>
    <row r="240" spans="4:6" x14ac:dyDescent="0.45">
      <c r="D240" s="119"/>
      <c r="F240" s="119"/>
    </row>
    <row r="241" spans="4:6" x14ac:dyDescent="0.45">
      <c r="D241" s="119"/>
      <c r="F241" s="119"/>
    </row>
    <row r="242" spans="4:6" x14ac:dyDescent="0.45">
      <c r="D242" s="119"/>
      <c r="F242" s="119"/>
    </row>
    <row r="243" spans="4:6" x14ac:dyDescent="0.45">
      <c r="D243" s="119"/>
      <c r="F243" s="119"/>
    </row>
    <row r="244" spans="4:6" x14ac:dyDescent="0.45">
      <c r="D244" s="119"/>
      <c r="F244" s="119"/>
    </row>
    <row r="245" spans="4:6" x14ac:dyDescent="0.45">
      <c r="D245" s="119"/>
      <c r="F245" s="119"/>
    </row>
    <row r="246" spans="4:6" x14ac:dyDescent="0.45">
      <c r="D246" s="119"/>
      <c r="F246" s="119"/>
    </row>
    <row r="247" spans="4:6" x14ac:dyDescent="0.45">
      <c r="D247" s="119"/>
      <c r="F247" s="119"/>
    </row>
    <row r="248" spans="4:6" x14ac:dyDescent="0.45">
      <c r="D248" s="119"/>
      <c r="F248" s="119"/>
    </row>
    <row r="249" spans="4:6" x14ac:dyDescent="0.45">
      <c r="D249" s="119"/>
      <c r="F249" s="119"/>
    </row>
    <row r="250" spans="4:6" x14ac:dyDescent="0.45">
      <c r="D250" s="119"/>
      <c r="F250" s="119"/>
    </row>
    <row r="251" spans="4:6" x14ac:dyDescent="0.45">
      <c r="D251" s="119"/>
      <c r="F251" s="119"/>
    </row>
    <row r="252" spans="4:6" x14ac:dyDescent="0.45">
      <c r="D252" s="119"/>
      <c r="F252" s="119"/>
    </row>
    <row r="253" spans="4:6" x14ac:dyDescent="0.45">
      <c r="D253" s="119"/>
      <c r="F253" s="119"/>
    </row>
    <row r="254" spans="4:6" x14ac:dyDescent="0.45">
      <c r="D254" s="119"/>
      <c r="F254" s="119"/>
    </row>
    <row r="255" spans="4:6" x14ac:dyDescent="0.45">
      <c r="D255" s="119"/>
      <c r="F255" s="119"/>
    </row>
    <row r="256" spans="4:6" x14ac:dyDescent="0.45">
      <c r="D256" s="119"/>
      <c r="F256" s="119"/>
    </row>
    <row r="257" spans="4:6" x14ac:dyDescent="0.45">
      <c r="D257" s="119"/>
      <c r="F257" s="119"/>
    </row>
    <row r="258" spans="4:6" x14ac:dyDescent="0.45">
      <c r="D258" s="119"/>
      <c r="F258" s="119"/>
    </row>
    <row r="259" spans="4:6" x14ac:dyDescent="0.45">
      <c r="D259" s="119"/>
      <c r="F259" s="119"/>
    </row>
    <row r="260" spans="4:6" x14ac:dyDescent="0.45">
      <c r="D260" s="119"/>
      <c r="F260" s="119"/>
    </row>
    <row r="261" spans="4:6" x14ac:dyDescent="0.45">
      <c r="D261" s="119"/>
      <c r="F261" s="119"/>
    </row>
    <row r="262" spans="4:6" x14ac:dyDescent="0.45">
      <c r="D262" s="119"/>
      <c r="F262" s="119"/>
    </row>
    <row r="263" spans="4:6" x14ac:dyDescent="0.45">
      <c r="D263" s="119"/>
      <c r="F263" s="119"/>
    </row>
    <row r="264" spans="4:6" x14ac:dyDescent="0.45">
      <c r="D264" s="119"/>
      <c r="F264" s="119"/>
    </row>
    <row r="265" spans="4:6" x14ac:dyDescent="0.45">
      <c r="D265" s="119"/>
      <c r="F265" s="119"/>
    </row>
    <row r="266" spans="4:6" x14ac:dyDescent="0.45">
      <c r="D266" s="119"/>
      <c r="F266" s="119"/>
    </row>
    <row r="267" spans="4:6" x14ac:dyDescent="0.45">
      <c r="D267" s="119"/>
      <c r="F267" s="119"/>
    </row>
    <row r="268" spans="4:6" x14ac:dyDescent="0.45">
      <c r="D268" s="119"/>
      <c r="F268" s="119"/>
    </row>
    <row r="269" spans="4:6" x14ac:dyDescent="0.45">
      <c r="D269" s="119"/>
      <c r="F269" s="119"/>
    </row>
    <row r="270" spans="4:6" x14ac:dyDescent="0.45">
      <c r="D270" s="119"/>
      <c r="F270" s="119"/>
    </row>
    <row r="271" spans="4:6" x14ac:dyDescent="0.45">
      <c r="D271" s="119"/>
      <c r="F271" s="119"/>
    </row>
    <row r="272" spans="4:6" x14ac:dyDescent="0.45">
      <c r="D272" s="119"/>
      <c r="F272" s="119"/>
    </row>
    <row r="273" spans="4:6" x14ac:dyDescent="0.45">
      <c r="D273" s="119"/>
      <c r="F273" s="119"/>
    </row>
    <row r="274" spans="4:6" x14ac:dyDescent="0.45">
      <c r="D274" s="119"/>
      <c r="F274" s="119"/>
    </row>
    <row r="275" spans="4:6" x14ac:dyDescent="0.45">
      <c r="D275" s="119"/>
      <c r="F275" s="119"/>
    </row>
    <row r="276" spans="4:6" x14ac:dyDescent="0.45">
      <c r="D276" s="119"/>
      <c r="F276" s="119"/>
    </row>
    <row r="277" spans="4:6" x14ac:dyDescent="0.45">
      <c r="D277" s="119"/>
      <c r="F277" s="119"/>
    </row>
    <row r="278" spans="4:6" x14ac:dyDescent="0.45">
      <c r="D278" s="119"/>
      <c r="F278" s="119"/>
    </row>
    <row r="279" spans="4:6" x14ac:dyDescent="0.45">
      <c r="D279" s="119"/>
      <c r="F279" s="119"/>
    </row>
    <row r="280" spans="4:6" x14ac:dyDescent="0.45">
      <c r="D280" s="119"/>
      <c r="F280" s="119"/>
    </row>
    <row r="281" spans="4:6" x14ac:dyDescent="0.45">
      <c r="D281" s="119"/>
      <c r="F281" s="119"/>
    </row>
    <row r="282" spans="4:6" x14ac:dyDescent="0.45">
      <c r="D282" s="119"/>
      <c r="F282" s="119"/>
    </row>
    <row r="283" spans="4:6" x14ac:dyDescent="0.45">
      <c r="D283" s="119"/>
      <c r="F283" s="119"/>
    </row>
    <row r="284" spans="4:6" x14ac:dyDescent="0.45">
      <c r="D284" s="119"/>
      <c r="F284" s="119"/>
    </row>
    <row r="285" spans="4:6" x14ac:dyDescent="0.45">
      <c r="D285" s="119"/>
      <c r="F285" s="119"/>
    </row>
    <row r="286" spans="4:6" x14ac:dyDescent="0.45">
      <c r="D286" s="119"/>
      <c r="F286" s="119"/>
    </row>
    <row r="287" spans="4:6" x14ac:dyDescent="0.45">
      <c r="D287" s="119"/>
      <c r="F287" s="119"/>
    </row>
    <row r="288" spans="4:6" x14ac:dyDescent="0.45">
      <c r="D288" s="119"/>
      <c r="F288" s="119"/>
    </row>
    <row r="289" spans="4:6" x14ac:dyDescent="0.45">
      <c r="D289" s="119"/>
      <c r="F289" s="119"/>
    </row>
    <row r="290" spans="4:6" x14ac:dyDescent="0.45">
      <c r="D290" s="119"/>
      <c r="F290" s="119"/>
    </row>
    <row r="291" spans="4:6" x14ac:dyDescent="0.45">
      <c r="D291" s="119"/>
      <c r="F291" s="119"/>
    </row>
    <row r="292" spans="4:6" x14ac:dyDescent="0.45">
      <c r="D292" s="119"/>
      <c r="F292" s="119"/>
    </row>
    <row r="293" spans="4:6" x14ac:dyDescent="0.45">
      <c r="D293" s="119"/>
      <c r="F293" s="119"/>
    </row>
    <row r="294" spans="4:6" x14ac:dyDescent="0.45">
      <c r="D294" s="119"/>
      <c r="F294" s="119"/>
    </row>
    <row r="295" spans="4:6" x14ac:dyDescent="0.45">
      <c r="D295" s="119"/>
      <c r="F295" s="119"/>
    </row>
    <row r="296" spans="4:6" x14ac:dyDescent="0.45">
      <c r="D296" s="119"/>
      <c r="F296" s="119"/>
    </row>
    <row r="297" spans="4:6" x14ac:dyDescent="0.45">
      <c r="D297" s="119"/>
      <c r="F297" s="119"/>
    </row>
    <row r="298" spans="4:6" x14ac:dyDescent="0.45">
      <c r="D298" s="119"/>
      <c r="F298" s="119"/>
    </row>
    <row r="299" spans="4:6" x14ac:dyDescent="0.45">
      <c r="D299" s="119"/>
      <c r="F299" s="119"/>
    </row>
    <row r="300" spans="4:6" x14ac:dyDescent="0.45">
      <c r="D300" s="119"/>
      <c r="F300" s="119"/>
    </row>
    <row r="301" spans="4:6" x14ac:dyDescent="0.45">
      <c r="D301" s="119"/>
      <c r="F301" s="119"/>
    </row>
    <row r="302" spans="4:6" x14ac:dyDescent="0.45">
      <c r="D302" s="119"/>
      <c r="F302" s="119"/>
    </row>
    <row r="303" spans="4:6" x14ac:dyDescent="0.45">
      <c r="D303" s="119"/>
      <c r="F303" s="119"/>
    </row>
    <row r="304" spans="4:6" x14ac:dyDescent="0.45">
      <c r="D304" s="119"/>
      <c r="F304" s="119"/>
    </row>
    <row r="305" spans="4:6" x14ac:dyDescent="0.45">
      <c r="D305" s="119"/>
      <c r="F305" s="119"/>
    </row>
    <row r="306" spans="4:6" x14ac:dyDescent="0.45">
      <c r="D306" s="119"/>
      <c r="F306" s="119"/>
    </row>
    <row r="307" spans="4:6" x14ac:dyDescent="0.45">
      <c r="D307" s="119"/>
      <c r="F307" s="119"/>
    </row>
    <row r="308" spans="4:6" x14ac:dyDescent="0.45">
      <c r="D308" s="119"/>
      <c r="F308" s="119"/>
    </row>
  </sheetData>
  <mergeCells count="3">
    <mergeCell ref="A4:I4"/>
    <mergeCell ref="A9:A10"/>
    <mergeCell ref="I9:I10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88"/>
  <sheetViews>
    <sheetView workbookViewId="0">
      <selection sqref="A1:IV65536"/>
    </sheetView>
  </sheetViews>
  <sheetFormatPr defaultRowHeight="21" x14ac:dyDescent="0.45"/>
  <cols>
    <col min="1" max="2" width="8" style="11" customWidth="1"/>
    <col min="3" max="3" width="8.85546875" style="11" customWidth="1"/>
    <col min="4" max="4" width="10.140625" style="11" customWidth="1"/>
    <col min="5" max="5" width="9.28515625" style="11" customWidth="1"/>
    <col min="6" max="6" width="9.42578125" style="11" customWidth="1"/>
    <col min="7" max="7" width="10.7109375" style="11" customWidth="1"/>
    <col min="8" max="8" width="10.140625" style="11" customWidth="1"/>
    <col min="9" max="9" width="25.7109375" style="11" customWidth="1"/>
    <col min="10" max="10" width="9.140625" style="11"/>
    <col min="11" max="11" width="3.28515625" style="11" customWidth="1"/>
    <col min="12" max="12" width="9.140625" style="15"/>
    <col min="13" max="13" width="10.7109375" style="15" customWidth="1"/>
    <col min="14" max="14" width="10.140625" style="15" customWidth="1"/>
    <col min="15" max="15" width="9.140625" style="15"/>
    <col min="16" max="16" width="10.140625" style="15" customWidth="1"/>
    <col min="17" max="17" width="9.7109375" style="15" customWidth="1"/>
    <col min="18" max="20" width="9.140625" style="15"/>
    <col min="21" max="21" width="5.42578125" style="15" customWidth="1"/>
    <col min="22" max="22" width="9.140625" style="15"/>
    <col min="23" max="23" width="8.5703125" style="15" customWidth="1"/>
    <col min="24" max="16384" width="9.140625" style="11"/>
  </cols>
  <sheetData>
    <row r="1" spans="1:39" s="2" customFormat="1" ht="21" customHeight="1" x14ac:dyDescent="0.55000000000000004">
      <c r="A1" s="121" t="s">
        <v>0</v>
      </c>
      <c r="C1" s="3"/>
      <c r="D1" s="105"/>
      <c r="E1" s="6"/>
      <c r="F1" s="6"/>
      <c r="G1" s="6"/>
      <c r="I1" s="8" t="s">
        <v>1</v>
      </c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</row>
    <row r="2" spans="1:39" s="2" customFormat="1" ht="21" customHeight="1" x14ac:dyDescent="0.45">
      <c r="A2" s="121" t="s">
        <v>2</v>
      </c>
      <c r="C2" s="5"/>
      <c r="D2" s="105"/>
      <c r="E2" s="6"/>
      <c r="F2" s="6"/>
      <c r="G2" s="6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</row>
    <row r="3" spans="1:39" s="106" customFormat="1" ht="15" customHeight="1" x14ac:dyDescent="0.55000000000000004">
      <c r="A3" s="123"/>
      <c r="C3" s="107"/>
      <c r="D3" s="124"/>
      <c r="E3" s="109"/>
      <c r="F3" s="109"/>
      <c r="G3" s="109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26"/>
      <c r="Y3" s="126"/>
      <c r="Z3" s="126"/>
      <c r="AA3" s="126"/>
      <c r="AB3" s="126"/>
      <c r="AC3" s="126"/>
      <c r="AD3" s="126"/>
      <c r="AE3" s="126"/>
      <c r="AF3" s="126"/>
      <c r="AG3" s="126"/>
      <c r="AH3" s="126"/>
      <c r="AI3" s="126"/>
      <c r="AJ3" s="126"/>
      <c r="AK3" s="126"/>
      <c r="AL3" s="126"/>
      <c r="AM3" s="126"/>
    </row>
    <row r="4" spans="1:39" s="18" customFormat="1" ht="26.25" customHeight="1" x14ac:dyDescent="0.5">
      <c r="A4" s="317" t="s">
        <v>3</v>
      </c>
      <c r="B4" s="317"/>
      <c r="C4" s="317"/>
      <c r="D4" s="317"/>
      <c r="E4" s="317"/>
      <c r="F4" s="317"/>
      <c r="G4" s="317"/>
      <c r="H4" s="317"/>
      <c r="I4" s="317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</row>
    <row r="5" spans="1:39" s="18" customFormat="1" ht="5.0999999999999996" customHeight="1" x14ac:dyDescent="0.45">
      <c r="A5" s="127"/>
      <c r="C5" s="19"/>
      <c r="D5" s="128"/>
      <c r="E5" s="21"/>
      <c r="F5" s="21"/>
      <c r="G5" s="21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</row>
    <row r="6" spans="1:39" s="56" customFormat="1" ht="23.1" customHeight="1" x14ac:dyDescent="0.45">
      <c r="A6" s="130" t="s">
        <v>461</v>
      </c>
      <c r="C6" s="59"/>
      <c r="D6" s="58" t="s">
        <v>462</v>
      </c>
      <c r="E6" s="58"/>
      <c r="G6" s="58" t="s">
        <v>463</v>
      </c>
      <c r="I6" s="131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39" s="56" customFormat="1" ht="23.1" customHeight="1" x14ac:dyDescent="0.45">
      <c r="A7" s="130" t="s">
        <v>464</v>
      </c>
      <c r="C7" s="59"/>
      <c r="D7" s="58" t="s">
        <v>465</v>
      </c>
      <c r="E7" s="58"/>
      <c r="G7" s="58" t="s">
        <v>466</v>
      </c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</row>
    <row r="8" spans="1:39" s="56" customFormat="1" ht="23.1" customHeight="1" x14ac:dyDescent="0.45">
      <c r="A8" s="130" t="s">
        <v>10</v>
      </c>
      <c r="C8" s="60">
        <v>364.37799999999999</v>
      </c>
      <c r="D8" s="58" t="s">
        <v>20</v>
      </c>
      <c r="E8" s="59"/>
      <c r="F8" s="77"/>
      <c r="G8" s="89" t="s">
        <v>75</v>
      </c>
      <c r="H8" s="61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</row>
    <row r="9" spans="1:39" s="7" customFormat="1" ht="23.1" customHeight="1" x14ac:dyDescent="0.45">
      <c r="A9" s="315" t="s">
        <v>12</v>
      </c>
      <c r="B9" s="170" t="s">
        <v>13</v>
      </c>
      <c r="C9" s="170" t="s">
        <v>13</v>
      </c>
      <c r="D9" s="170" t="s">
        <v>14</v>
      </c>
      <c r="E9" s="170" t="s">
        <v>15</v>
      </c>
      <c r="F9" s="170" t="s">
        <v>16</v>
      </c>
      <c r="G9" s="170" t="s">
        <v>17</v>
      </c>
      <c r="H9" s="170" t="s">
        <v>18</v>
      </c>
      <c r="I9" s="315" t="s">
        <v>19</v>
      </c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2" t="s">
        <v>33</v>
      </c>
      <c r="Y9" s="25" t="str">
        <f>+B15</f>
        <v>ทับถมของทรายที่เสาระดับ(ชั่วคราว) ระดับน้ำจึงเพิ่มขึ้นในวันที่ 28 เม.ย.</v>
      </c>
      <c r="Z9" s="25">
        <f>+F15</f>
        <v>0</v>
      </c>
      <c r="AA9" s="26">
        <f>+G15</f>
        <v>0</v>
      </c>
    </row>
    <row r="10" spans="1:39" s="7" customFormat="1" ht="23.1" customHeight="1" x14ac:dyDescent="0.45">
      <c r="A10" s="316"/>
      <c r="B10" s="169" t="s">
        <v>20</v>
      </c>
      <c r="C10" s="172" t="s">
        <v>11</v>
      </c>
      <c r="D10" s="172" t="s">
        <v>21</v>
      </c>
      <c r="E10" s="172" t="s">
        <v>22</v>
      </c>
      <c r="F10" s="172" t="s">
        <v>23</v>
      </c>
      <c r="G10" s="172" t="s">
        <v>24</v>
      </c>
      <c r="H10" s="172" t="s">
        <v>25</v>
      </c>
      <c r="I10" s="316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2" t="s">
        <v>33</v>
      </c>
      <c r="Y10" s="25" t="e">
        <f>+#REF!</f>
        <v>#REF!</v>
      </c>
      <c r="Z10" s="25" t="e">
        <f>+#REF!</f>
        <v>#REF!</v>
      </c>
      <c r="AA10" s="26" t="e">
        <f>+#REF!</f>
        <v>#REF!</v>
      </c>
    </row>
    <row r="11" spans="1:39" s="32" customFormat="1" ht="21" customHeight="1" x14ac:dyDescent="0.5">
      <c r="A11" s="41">
        <v>39542</v>
      </c>
      <c r="B11" s="42">
        <v>1.1499999999999999</v>
      </c>
      <c r="C11" s="178">
        <f>+$C$8+B11</f>
        <v>365.52799999999996</v>
      </c>
      <c r="D11" s="42" t="s">
        <v>467</v>
      </c>
      <c r="E11" s="42">
        <v>1.6</v>
      </c>
      <c r="F11" s="178">
        <v>0.1</v>
      </c>
      <c r="G11" s="178">
        <f>+H11/F11</f>
        <v>0.12999999999999998</v>
      </c>
      <c r="H11" s="43">
        <v>1.2999999999999999E-2</v>
      </c>
      <c r="I11" s="44" t="s">
        <v>468</v>
      </c>
    </row>
    <row r="12" spans="1:39" s="32" customFormat="1" ht="21" customHeight="1" x14ac:dyDescent="0.5">
      <c r="A12" s="28">
        <v>39559</v>
      </c>
      <c r="B12" s="29">
        <v>1.1399999999999999</v>
      </c>
      <c r="C12" s="30">
        <f>+$C$8+B12</f>
        <v>365.51799999999997</v>
      </c>
      <c r="D12" s="29" t="s">
        <v>469</v>
      </c>
      <c r="E12" s="29">
        <v>1</v>
      </c>
      <c r="F12" s="30">
        <v>0.03</v>
      </c>
      <c r="G12" s="30">
        <f>+H12/F12</f>
        <v>6.6666666666666666E-2</v>
      </c>
      <c r="H12" s="30">
        <v>2E-3</v>
      </c>
      <c r="I12" s="31"/>
    </row>
    <row r="13" spans="1:39" s="32" customFormat="1" ht="21" customHeight="1" x14ac:dyDescent="0.5">
      <c r="A13" s="28">
        <v>39566</v>
      </c>
      <c r="B13" s="29">
        <v>1.27</v>
      </c>
      <c r="C13" s="136">
        <f>+$C$8+B13</f>
        <v>365.64799999999997</v>
      </c>
      <c r="D13" s="29" t="s">
        <v>470</v>
      </c>
      <c r="E13" s="29">
        <v>4.2</v>
      </c>
      <c r="F13" s="30">
        <v>0.22</v>
      </c>
      <c r="G13" s="30">
        <f>+H13/F13</f>
        <v>0.19545454545454544</v>
      </c>
      <c r="H13" s="30">
        <v>4.2999999999999997E-2</v>
      </c>
      <c r="I13" s="31"/>
    </row>
    <row r="14" spans="1:39" s="32" customFormat="1" ht="21" customHeight="1" x14ac:dyDescent="0.5">
      <c r="A14" s="28"/>
      <c r="B14" s="90" t="s">
        <v>471</v>
      </c>
      <c r="C14" s="136"/>
      <c r="D14" s="29"/>
      <c r="E14" s="29"/>
      <c r="F14" s="29"/>
      <c r="G14" s="30"/>
      <c r="H14" s="30"/>
      <c r="I14" s="31"/>
    </row>
    <row r="15" spans="1:39" s="32" customFormat="1" ht="21" customHeight="1" x14ac:dyDescent="0.5">
      <c r="A15" s="28"/>
      <c r="B15" s="90" t="s">
        <v>472</v>
      </c>
      <c r="C15" s="136"/>
      <c r="D15" s="29"/>
      <c r="E15" s="29"/>
      <c r="F15" s="29"/>
      <c r="G15" s="30"/>
      <c r="H15" s="30"/>
      <c r="I15" s="275"/>
    </row>
    <row r="16" spans="1:39" s="32" customFormat="1" ht="21" customHeight="1" x14ac:dyDescent="0.5">
      <c r="A16" s="28">
        <v>39582</v>
      </c>
      <c r="B16" s="29">
        <v>1.25</v>
      </c>
      <c r="C16" s="136">
        <f t="shared" ref="C16:C41" si="0">+$C$8+B16</f>
        <v>365.62799999999999</v>
      </c>
      <c r="D16" s="29" t="s">
        <v>473</v>
      </c>
      <c r="E16" s="29">
        <v>4</v>
      </c>
      <c r="F16" s="30">
        <v>0.24</v>
      </c>
      <c r="G16" s="30">
        <f t="shared" ref="G16:G41" si="1">+H16/F16</f>
        <v>0.17500000000000002</v>
      </c>
      <c r="H16" s="30">
        <v>4.2000000000000003E-2</v>
      </c>
      <c r="I16" s="31" t="s">
        <v>474</v>
      </c>
    </row>
    <row r="17" spans="1:9" s="32" customFormat="1" ht="21" customHeight="1" x14ac:dyDescent="0.5">
      <c r="A17" s="28">
        <v>39591</v>
      </c>
      <c r="B17" s="29">
        <v>1.28</v>
      </c>
      <c r="C17" s="136">
        <f t="shared" si="0"/>
        <v>365.65799999999996</v>
      </c>
      <c r="D17" s="29" t="s">
        <v>475</v>
      </c>
      <c r="E17" s="29">
        <v>12</v>
      </c>
      <c r="F17" s="30">
        <v>3.39</v>
      </c>
      <c r="G17" s="30">
        <f t="shared" si="1"/>
        <v>0.32684365781710917</v>
      </c>
      <c r="H17" s="30">
        <v>1.1080000000000001</v>
      </c>
      <c r="I17" s="31" t="s">
        <v>476</v>
      </c>
    </row>
    <row r="18" spans="1:9" s="32" customFormat="1" ht="21" customHeight="1" x14ac:dyDescent="0.5">
      <c r="A18" s="28">
        <v>39595</v>
      </c>
      <c r="B18" s="29">
        <v>1.21</v>
      </c>
      <c r="C18" s="136">
        <f t="shared" si="0"/>
        <v>365.58799999999997</v>
      </c>
      <c r="D18" s="29" t="s">
        <v>376</v>
      </c>
      <c r="E18" s="29">
        <v>8.9</v>
      </c>
      <c r="F18" s="30">
        <v>1.49</v>
      </c>
      <c r="G18" s="30">
        <f t="shared" si="1"/>
        <v>0.30201342281879195</v>
      </c>
      <c r="H18" s="30">
        <v>0.45</v>
      </c>
      <c r="I18" s="31"/>
    </row>
    <row r="19" spans="1:9" s="32" customFormat="1" ht="21" customHeight="1" x14ac:dyDescent="0.5">
      <c r="A19" s="28">
        <v>39610</v>
      </c>
      <c r="B19" s="29">
        <v>1.64</v>
      </c>
      <c r="C19" s="136">
        <f t="shared" si="0"/>
        <v>366.01799999999997</v>
      </c>
      <c r="D19" s="29" t="s">
        <v>477</v>
      </c>
      <c r="E19" s="29">
        <v>15.7</v>
      </c>
      <c r="F19" s="30">
        <v>3.81</v>
      </c>
      <c r="G19" s="30">
        <f t="shared" si="1"/>
        <v>0.66220472440944889</v>
      </c>
      <c r="H19" s="30">
        <v>2.5230000000000001</v>
      </c>
      <c r="I19" s="31" t="s">
        <v>443</v>
      </c>
    </row>
    <row r="20" spans="1:9" s="32" customFormat="1" ht="21" customHeight="1" x14ac:dyDescent="0.5">
      <c r="A20" s="28">
        <v>39616</v>
      </c>
      <c r="B20" s="29">
        <v>1.37</v>
      </c>
      <c r="C20" s="136">
        <f t="shared" si="0"/>
        <v>365.74799999999999</v>
      </c>
      <c r="D20" s="29" t="s">
        <v>478</v>
      </c>
      <c r="E20" s="29">
        <v>13</v>
      </c>
      <c r="F20" s="30">
        <v>2.27</v>
      </c>
      <c r="G20" s="30">
        <f t="shared" si="1"/>
        <v>0.58105726872246688</v>
      </c>
      <c r="H20" s="30">
        <v>1.319</v>
      </c>
      <c r="I20" s="31" t="s">
        <v>479</v>
      </c>
    </row>
    <row r="21" spans="1:9" s="32" customFormat="1" ht="21" customHeight="1" x14ac:dyDescent="0.5">
      <c r="A21" s="28">
        <v>39625</v>
      </c>
      <c r="B21" s="29">
        <v>1.32</v>
      </c>
      <c r="C21" s="136">
        <f t="shared" si="0"/>
        <v>365.69799999999998</v>
      </c>
      <c r="D21" s="29" t="s">
        <v>278</v>
      </c>
      <c r="E21" s="29">
        <v>8.5</v>
      </c>
      <c r="F21" s="30">
        <v>1.32</v>
      </c>
      <c r="G21" s="30">
        <f t="shared" si="1"/>
        <v>0.48863636363636365</v>
      </c>
      <c r="H21" s="30">
        <v>0.64500000000000002</v>
      </c>
      <c r="I21" s="31"/>
    </row>
    <row r="22" spans="1:9" s="32" customFormat="1" ht="21" customHeight="1" x14ac:dyDescent="0.5">
      <c r="A22" s="28">
        <v>39639</v>
      </c>
      <c r="B22" s="29">
        <v>1.25</v>
      </c>
      <c r="C22" s="30">
        <f t="shared" si="0"/>
        <v>365.62799999999999</v>
      </c>
      <c r="D22" s="29" t="s">
        <v>480</v>
      </c>
      <c r="E22" s="29">
        <v>5.5</v>
      </c>
      <c r="F22" s="30">
        <v>0.78</v>
      </c>
      <c r="G22" s="30">
        <f t="shared" si="1"/>
        <v>0.53846153846153844</v>
      </c>
      <c r="H22" s="30">
        <v>0.42</v>
      </c>
      <c r="I22" s="31" t="s">
        <v>446</v>
      </c>
    </row>
    <row r="23" spans="1:9" s="32" customFormat="1" ht="21" customHeight="1" x14ac:dyDescent="0.5">
      <c r="A23" s="28">
        <v>39652</v>
      </c>
      <c r="B23" s="29">
        <v>1.31</v>
      </c>
      <c r="C23" s="30">
        <f t="shared" si="0"/>
        <v>365.68799999999999</v>
      </c>
      <c r="D23" s="29" t="s">
        <v>481</v>
      </c>
      <c r="E23" s="29">
        <v>9.4</v>
      </c>
      <c r="F23" s="30">
        <v>1.55</v>
      </c>
      <c r="G23" s="30">
        <f t="shared" si="1"/>
        <v>0.47032258064516125</v>
      </c>
      <c r="H23" s="30">
        <v>0.72899999999999998</v>
      </c>
      <c r="I23" s="31"/>
    </row>
    <row r="24" spans="1:9" s="32" customFormat="1" ht="21" customHeight="1" x14ac:dyDescent="0.5">
      <c r="A24" s="28">
        <v>39657</v>
      </c>
      <c r="B24" s="29">
        <v>1.37</v>
      </c>
      <c r="C24" s="30">
        <f t="shared" si="0"/>
        <v>365.74799999999999</v>
      </c>
      <c r="D24" s="29" t="s">
        <v>482</v>
      </c>
      <c r="E24" s="29">
        <v>8.75</v>
      </c>
      <c r="F24" s="30">
        <v>2.0299999999999998</v>
      </c>
      <c r="G24" s="30">
        <f t="shared" si="1"/>
        <v>0.59901477832512318</v>
      </c>
      <c r="H24" s="30">
        <v>1.216</v>
      </c>
      <c r="I24" s="31"/>
    </row>
    <row r="25" spans="1:9" s="32" customFormat="1" ht="21" customHeight="1" x14ac:dyDescent="0.5">
      <c r="A25" s="28">
        <v>39666</v>
      </c>
      <c r="B25" s="29">
        <v>1.4</v>
      </c>
      <c r="C25" s="30">
        <f t="shared" si="0"/>
        <v>365.77799999999996</v>
      </c>
      <c r="D25" s="29" t="s">
        <v>483</v>
      </c>
      <c r="E25" s="29">
        <v>11.2</v>
      </c>
      <c r="F25" s="30">
        <v>2.73</v>
      </c>
      <c r="G25" s="30">
        <f t="shared" si="1"/>
        <v>0.66190476190476188</v>
      </c>
      <c r="H25" s="30">
        <v>1.8069999999999999</v>
      </c>
      <c r="I25" s="31" t="s">
        <v>484</v>
      </c>
    </row>
    <row r="26" spans="1:9" s="32" customFormat="1" ht="21" customHeight="1" x14ac:dyDescent="0.5">
      <c r="A26" s="28">
        <v>39679</v>
      </c>
      <c r="B26" s="29">
        <v>1.41</v>
      </c>
      <c r="C26" s="30">
        <f t="shared" si="0"/>
        <v>365.78800000000001</v>
      </c>
      <c r="D26" s="29" t="s">
        <v>485</v>
      </c>
      <c r="E26" s="29">
        <v>11.4</v>
      </c>
      <c r="F26" s="30">
        <v>2.68</v>
      </c>
      <c r="G26" s="30">
        <f t="shared" si="1"/>
        <v>0.68246268656716413</v>
      </c>
      <c r="H26" s="30">
        <v>1.829</v>
      </c>
      <c r="I26" s="31"/>
    </row>
    <row r="27" spans="1:9" s="32" customFormat="1" ht="21" customHeight="1" x14ac:dyDescent="0.5">
      <c r="A27" s="28">
        <v>39687</v>
      </c>
      <c r="B27" s="29">
        <v>2.0499999999999998</v>
      </c>
      <c r="C27" s="30">
        <f t="shared" si="0"/>
        <v>366.428</v>
      </c>
      <c r="D27" s="29" t="s">
        <v>486</v>
      </c>
      <c r="E27" s="29">
        <v>43</v>
      </c>
      <c r="F27" s="30">
        <v>21.32</v>
      </c>
      <c r="G27" s="30">
        <f t="shared" si="1"/>
        <v>0.56726078799249524</v>
      </c>
      <c r="H27" s="30">
        <v>12.093999999999999</v>
      </c>
      <c r="I27" s="31"/>
    </row>
    <row r="28" spans="1:9" s="32" customFormat="1" ht="21" customHeight="1" x14ac:dyDescent="0.5">
      <c r="A28" s="28">
        <v>39687</v>
      </c>
      <c r="B28" s="29">
        <v>2.1</v>
      </c>
      <c r="C28" s="30">
        <f t="shared" si="0"/>
        <v>366.47800000000001</v>
      </c>
      <c r="D28" s="29" t="s">
        <v>487</v>
      </c>
      <c r="E28" s="29">
        <v>43</v>
      </c>
      <c r="F28" s="30">
        <v>22.59</v>
      </c>
      <c r="G28" s="30">
        <f t="shared" si="1"/>
        <v>0.586498450641877</v>
      </c>
      <c r="H28" s="30">
        <v>13.249000000000001</v>
      </c>
      <c r="I28" s="31"/>
    </row>
    <row r="29" spans="1:9" s="32" customFormat="1" ht="21" customHeight="1" x14ac:dyDescent="0.5">
      <c r="A29" s="28">
        <v>39693</v>
      </c>
      <c r="B29" s="29">
        <v>2.38</v>
      </c>
      <c r="C29" s="30">
        <f t="shared" si="0"/>
        <v>366.75799999999998</v>
      </c>
      <c r="D29" s="29" t="s">
        <v>488</v>
      </c>
      <c r="E29" s="29">
        <v>48</v>
      </c>
      <c r="F29" s="30">
        <v>36.92</v>
      </c>
      <c r="G29" s="30">
        <f t="shared" si="1"/>
        <v>0.58079631635969664</v>
      </c>
      <c r="H29" s="30">
        <v>21.443000000000001</v>
      </c>
      <c r="I29" s="31" t="s">
        <v>489</v>
      </c>
    </row>
    <row r="30" spans="1:9" s="32" customFormat="1" ht="21" customHeight="1" x14ac:dyDescent="0.5">
      <c r="A30" s="28">
        <v>39703</v>
      </c>
      <c r="B30" s="29">
        <v>2.12</v>
      </c>
      <c r="C30" s="30">
        <f t="shared" si="0"/>
        <v>366.49799999999999</v>
      </c>
      <c r="D30" s="29" t="s">
        <v>490</v>
      </c>
      <c r="E30" s="29">
        <v>44</v>
      </c>
      <c r="F30" s="30">
        <v>23.25</v>
      </c>
      <c r="G30" s="30">
        <v>0.65100000000000002</v>
      </c>
      <c r="H30" s="30">
        <v>15.15</v>
      </c>
      <c r="I30" s="31" t="s">
        <v>491</v>
      </c>
    </row>
    <row r="31" spans="1:9" s="32" customFormat="1" ht="21" customHeight="1" x14ac:dyDescent="0.5">
      <c r="A31" s="28">
        <v>39715</v>
      </c>
      <c r="B31" s="29">
        <v>1.75</v>
      </c>
      <c r="C31" s="30">
        <f t="shared" si="0"/>
        <v>366.12799999999999</v>
      </c>
      <c r="D31" s="29" t="s">
        <v>492</v>
      </c>
      <c r="E31" s="29">
        <v>19.7</v>
      </c>
      <c r="F31" s="30">
        <v>7.05</v>
      </c>
      <c r="G31" s="30">
        <f t="shared" si="1"/>
        <v>0.8184397163120567</v>
      </c>
      <c r="H31" s="30">
        <v>5.77</v>
      </c>
      <c r="I31" s="31"/>
    </row>
    <row r="32" spans="1:9" s="32" customFormat="1" ht="21" customHeight="1" x14ac:dyDescent="0.5">
      <c r="A32" s="28">
        <v>39749</v>
      </c>
      <c r="B32" s="29">
        <v>2.1800000000000002</v>
      </c>
      <c r="C32" s="30">
        <f t="shared" si="0"/>
        <v>366.55799999999999</v>
      </c>
      <c r="D32" s="29" t="s">
        <v>493</v>
      </c>
      <c r="E32" s="29">
        <v>42.5</v>
      </c>
      <c r="F32" s="30">
        <v>23.95</v>
      </c>
      <c r="G32" s="30">
        <f t="shared" si="1"/>
        <v>0.74743215031315247</v>
      </c>
      <c r="H32" s="30">
        <v>17.901</v>
      </c>
      <c r="I32" s="31" t="s">
        <v>243</v>
      </c>
    </row>
    <row r="33" spans="1:23" s="32" customFormat="1" ht="21" customHeight="1" x14ac:dyDescent="0.5">
      <c r="A33" s="28">
        <v>39772</v>
      </c>
      <c r="B33" s="29">
        <v>1.47</v>
      </c>
      <c r="C33" s="30">
        <f t="shared" si="0"/>
        <v>365.84800000000001</v>
      </c>
      <c r="D33" s="29" t="s">
        <v>494</v>
      </c>
      <c r="E33" s="29">
        <v>16.3</v>
      </c>
      <c r="F33" s="30">
        <v>2.96</v>
      </c>
      <c r="G33" s="30">
        <f t="shared" si="1"/>
        <v>0.68614864864864866</v>
      </c>
      <c r="H33" s="30">
        <v>2.0310000000000001</v>
      </c>
      <c r="I33" s="31"/>
    </row>
    <row r="34" spans="1:23" s="32" customFormat="1" ht="21" customHeight="1" x14ac:dyDescent="0.5">
      <c r="A34" s="28">
        <v>39780</v>
      </c>
      <c r="B34" s="29">
        <v>1.42</v>
      </c>
      <c r="C34" s="30">
        <f t="shared" si="0"/>
        <v>365.798</v>
      </c>
      <c r="D34" s="29" t="s">
        <v>495</v>
      </c>
      <c r="E34" s="29">
        <v>15.8</v>
      </c>
      <c r="F34" s="30">
        <v>2.2400000000000002</v>
      </c>
      <c r="G34" s="30">
        <f t="shared" si="1"/>
        <v>0.5915178571428571</v>
      </c>
      <c r="H34" s="30">
        <v>1.325</v>
      </c>
      <c r="I34" s="31"/>
    </row>
    <row r="35" spans="1:23" s="32" customFormat="1" ht="21" customHeight="1" x14ac:dyDescent="0.5">
      <c r="A35" s="28">
        <v>40163</v>
      </c>
      <c r="B35" s="29">
        <v>1.2</v>
      </c>
      <c r="C35" s="30">
        <f t="shared" si="0"/>
        <v>365.57799999999997</v>
      </c>
      <c r="D35" s="29" t="s">
        <v>437</v>
      </c>
      <c r="E35" s="29">
        <v>6.2</v>
      </c>
      <c r="F35" s="30">
        <v>0.92</v>
      </c>
      <c r="G35" s="30">
        <f t="shared" si="1"/>
        <v>0.44999999999999996</v>
      </c>
      <c r="H35" s="30">
        <v>0.41399999999999998</v>
      </c>
      <c r="I35" s="31" t="s">
        <v>496</v>
      </c>
    </row>
    <row r="36" spans="1:23" s="32" customFormat="1" ht="21" customHeight="1" x14ac:dyDescent="0.5">
      <c r="A36" s="28">
        <v>40171</v>
      </c>
      <c r="B36" s="29">
        <v>1.32</v>
      </c>
      <c r="C36" s="30">
        <f t="shared" si="0"/>
        <v>365.69799999999998</v>
      </c>
      <c r="D36" s="29" t="s">
        <v>497</v>
      </c>
      <c r="E36" s="29">
        <v>4.4000000000000004</v>
      </c>
      <c r="F36" s="30">
        <v>1.1399999999999999</v>
      </c>
      <c r="G36" s="30">
        <f t="shared" si="1"/>
        <v>0.15877192982456143</v>
      </c>
      <c r="H36" s="30">
        <v>0.18099999999999999</v>
      </c>
      <c r="I36" s="31" t="s">
        <v>498</v>
      </c>
    </row>
    <row r="37" spans="1:23" s="32" customFormat="1" ht="21" customHeight="1" x14ac:dyDescent="0.5">
      <c r="A37" s="28">
        <v>39836</v>
      </c>
      <c r="B37" s="29">
        <v>1.28</v>
      </c>
      <c r="C37" s="30">
        <f t="shared" si="0"/>
        <v>365.65799999999996</v>
      </c>
      <c r="D37" s="29" t="s">
        <v>499</v>
      </c>
      <c r="E37" s="29">
        <v>6.9</v>
      </c>
      <c r="F37" s="30">
        <v>0.66</v>
      </c>
      <c r="G37" s="30">
        <f t="shared" si="1"/>
        <v>0.44393939393939391</v>
      </c>
      <c r="H37" s="30">
        <v>0.29299999999999998</v>
      </c>
      <c r="I37" s="31" t="s">
        <v>500</v>
      </c>
    </row>
    <row r="38" spans="1:23" s="32" customFormat="1" ht="21" customHeight="1" x14ac:dyDescent="0.5">
      <c r="A38" s="28">
        <v>39854</v>
      </c>
      <c r="B38" s="90">
        <v>1.24</v>
      </c>
      <c r="C38" s="30">
        <f t="shared" si="0"/>
        <v>365.61799999999999</v>
      </c>
      <c r="D38" s="29" t="s">
        <v>478</v>
      </c>
      <c r="E38" s="29">
        <v>6.7</v>
      </c>
      <c r="F38" s="30">
        <v>0.45500000000000002</v>
      </c>
      <c r="G38" s="30">
        <f t="shared" si="1"/>
        <v>0.14065934065934066</v>
      </c>
      <c r="H38" s="30">
        <v>6.4000000000000001E-2</v>
      </c>
      <c r="I38" s="31" t="s">
        <v>501</v>
      </c>
    </row>
    <row r="39" spans="1:23" s="32" customFormat="1" ht="21" customHeight="1" x14ac:dyDescent="0.5">
      <c r="A39" s="28">
        <v>39861</v>
      </c>
      <c r="B39" s="29">
        <v>1.24</v>
      </c>
      <c r="C39" s="30">
        <f t="shared" si="0"/>
        <v>365.61799999999999</v>
      </c>
      <c r="D39" s="29" t="s">
        <v>502</v>
      </c>
      <c r="E39" s="29">
        <v>6.7</v>
      </c>
      <c r="F39" s="30">
        <v>0.42499999999999999</v>
      </c>
      <c r="G39" s="30">
        <f t="shared" si="1"/>
        <v>0.17176470588235293</v>
      </c>
      <c r="H39" s="30">
        <v>7.2999999999999995E-2</v>
      </c>
      <c r="I39" s="31" t="s">
        <v>293</v>
      </c>
    </row>
    <row r="40" spans="1:23" s="32" customFormat="1" ht="21" customHeight="1" x14ac:dyDescent="0.45">
      <c r="A40" s="38">
        <v>39883</v>
      </c>
      <c r="B40" s="39">
        <v>1.22</v>
      </c>
      <c r="C40" s="40">
        <f t="shared" si="0"/>
        <v>365.59800000000001</v>
      </c>
      <c r="D40" s="39" t="s">
        <v>503</v>
      </c>
      <c r="E40" s="39">
        <v>6.5</v>
      </c>
      <c r="F40" s="40">
        <v>0.37</v>
      </c>
      <c r="G40" s="40">
        <f t="shared" si="1"/>
        <v>0.12972972972972974</v>
      </c>
      <c r="H40" s="40">
        <v>4.8000000000000001E-2</v>
      </c>
      <c r="I40" s="45" t="s">
        <v>308</v>
      </c>
      <c r="W40" s="16"/>
    </row>
    <row r="41" spans="1:23" s="32" customFormat="1" ht="21" customHeight="1" x14ac:dyDescent="0.45">
      <c r="A41" s="81">
        <v>39895</v>
      </c>
      <c r="B41" s="78">
        <v>1.21</v>
      </c>
      <c r="C41" s="136">
        <f t="shared" si="0"/>
        <v>365.58799999999997</v>
      </c>
      <c r="D41" s="78" t="s">
        <v>504</v>
      </c>
      <c r="E41" s="78">
        <v>6.45</v>
      </c>
      <c r="F41" s="136">
        <v>0.28999999999999998</v>
      </c>
      <c r="G41" s="136">
        <f t="shared" si="1"/>
        <v>2.0689655172413796E-2</v>
      </c>
      <c r="H41" s="136">
        <v>6.0000000000000001E-3</v>
      </c>
      <c r="I41" s="152" t="s">
        <v>505</v>
      </c>
      <c r="W41" s="16"/>
    </row>
    <row r="42" spans="1:23" s="32" customFormat="1" ht="21" customHeight="1" x14ac:dyDescent="0.45">
      <c r="A42" s="28"/>
      <c r="B42" s="29"/>
      <c r="C42" s="30"/>
      <c r="D42" s="29"/>
      <c r="E42" s="29"/>
      <c r="F42" s="30"/>
      <c r="G42" s="30"/>
      <c r="H42" s="30"/>
      <c r="I42" s="31"/>
      <c r="W42" s="16"/>
    </row>
    <row r="43" spans="1:23" s="32" customFormat="1" ht="21" customHeight="1" x14ac:dyDescent="0.45">
      <c r="A43" s="28"/>
      <c r="B43" s="29"/>
      <c r="C43" s="30"/>
      <c r="D43" s="29"/>
      <c r="E43" s="29"/>
      <c r="F43" s="30"/>
      <c r="G43" s="30"/>
      <c r="H43" s="30"/>
      <c r="I43" s="31"/>
      <c r="W43" s="16"/>
    </row>
    <row r="44" spans="1:23" s="32" customFormat="1" ht="21" customHeight="1" x14ac:dyDescent="0.45">
      <c r="A44" s="28"/>
      <c r="B44" s="29"/>
      <c r="C44" s="30"/>
      <c r="D44" s="29"/>
      <c r="E44" s="29"/>
      <c r="F44" s="29"/>
      <c r="G44" s="30"/>
      <c r="H44" s="30"/>
      <c r="I44" s="31"/>
      <c r="W44" s="16"/>
    </row>
    <row r="45" spans="1:23" s="32" customFormat="1" ht="21" customHeight="1" x14ac:dyDescent="0.45">
      <c r="A45" s="28"/>
      <c r="B45" s="29"/>
      <c r="C45" s="30"/>
      <c r="D45" s="29"/>
      <c r="E45" s="29"/>
      <c r="F45" s="29"/>
      <c r="G45" s="30"/>
      <c r="H45" s="30"/>
      <c r="I45" s="31"/>
      <c r="W45" s="16"/>
    </row>
    <row r="46" spans="1:23" s="32" customFormat="1" ht="21" customHeight="1" x14ac:dyDescent="0.45">
      <c r="A46" s="28"/>
      <c r="B46" s="29"/>
      <c r="C46" s="29"/>
      <c r="D46" s="29"/>
      <c r="E46" s="29"/>
      <c r="F46" s="29"/>
      <c r="G46" s="30"/>
      <c r="H46" s="30"/>
      <c r="I46" s="31"/>
      <c r="W46" s="16"/>
    </row>
    <row r="47" spans="1:23" s="32" customFormat="1" ht="21" customHeight="1" x14ac:dyDescent="0.45">
      <c r="A47" s="28"/>
      <c r="B47" s="29"/>
      <c r="C47" s="29"/>
      <c r="D47" s="29"/>
      <c r="E47" s="29"/>
      <c r="F47" s="29"/>
      <c r="G47" s="30"/>
      <c r="H47" s="30"/>
      <c r="I47" s="31"/>
      <c r="V47" s="35"/>
      <c r="W47" s="16"/>
    </row>
    <row r="48" spans="1:23" s="32" customFormat="1" ht="21" customHeight="1" x14ac:dyDescent="0.45">
      <c r="A48" s="28"/>
      <c r="B48" s="29"/>
      <c r="C48" s="29"/>
      <c r="D48" s="29"/>
      <c r="E48" s="29"/>
      <c r="F48" s="29"/>
      <c r="G48" s="30"/>
      <c r="H48" s="30"/>
      <c r="I48" s="31"/>
      <c r="V48" s="35"/>
      <c r="W48" s="16"/>
    </row>
    <row r="49" spans="1:23" s="32" customFormat="1" ht="21" customHeight="1" x14ac:dyDescent="0.45">
      <c r="A49" s="28"/>
      <c r="B49" s="29"/>
      <c r="C49" s="29"/>
      <c r="D49" s="29"/>
      <c r="E49" s="29"/>
      <c r="F49" s="29"/>
      <c r="G49" s="30"/>
      <c r="H49" s="30"/>
      <c r="I49" s="31"/>
      <c r="V49" s="35"/>
      <c r="W49" s="16"/>
    </row>
    <row r="50" spans="1:23" s="32" customFormat="1" ht="21" customHeight="1" x14ac:dyDescent="0.45">
      <c r="A50" s="28"/>
      <c r="B50" s="29"/>
      <c r="C50" s="29"/>
      <c r="D50" s="29"/>
      <c r="E50" s="29"/>
      <c r="F50" s="29"/>
      <c r="G50" s="30"/>
      <c r="H50" s="30"/>
      <c r="I50" s="31"/>
      <c r="V50" s="35"/>
      <c r="W50" s="16"/>
    </row>
    <row r="51" spans="1:23" s="32" customFormat="1" ht="21" customHeight="1" x14ac:dyDescent="0.45">
      <c r="A51" s="28"/>
      <c r="B51" s="29"/>
      <c r="C51" s="29"/>
      <c r="D51" s="29"/>
      <c r="E51" s="29"/>
      <c r="F51" s="29"/>
      <c r="G51" s="30"/>
      <c r="H51" s="30"/>
      <c r="I51" s="31"/>
      <c r="V51" s="35"/>
      <c r="W51" s="16"/>
    </row>
    <row r="52" spans="1:23" s="32" customFormat="1" ht="21" customHeight="1" x14ac:dyDescent="0.45">
      <c r="A52" s="28"/>
      <c r="B52" s="29"/>
      <c r="C52" s="29"/>
      <c r="D52" s="29"/>
      <c r="E52" s="29"/>
      <c r="F52" s="29"/>
      <c r="G52" s="30"/>
      <c r="H52" s="30"/>
      <c r="I52" s="31"/>
      <c r="V52" s="35"/>
      <c r="W52" s="16"/>
    </row>
    <row r="53" spans="1:23" s="32" customFormat="1" ht="21" customHeight="1" x14ac:dyDescent="0.45">
      <c r="A53" s="28"/>
      <c r="B53" s="29"/>
      <c r="C53" s="29"/>
      <c r="D53" s="29"/>
      <c r="E53" s="29"/>
      <c r="F53" s="29"/>
      <c r="G53" s="30"/>
      <c r="H53" s="30"/>
      <c r="I53" s="31"/>
      <c r="V53" s="35"/>
      <c r="W53" s="16"/>
    </row>
    <row r="54" spans="1:23" s="32" customFormat="1" ht="21" customHeight="1" x14ac:dyDescent="0.45">
      <c r="A54" s="28"/>
      <c r="B54" s="29"/>
      <c r="C54" s="29"/>
      <c r="D54" s="29"/>
      <c r="E54" s="29"/>
      <c r="F54" s="29"/>
      <c r="G54" s="30"/>
      <c r="H54" s="30"/>
      <c r="I54" s="31"/>
      <c r="V54" s="35"/>
      <c r="W54" s="16"/>
    </row>
    <row r="55" spans="1:23" s="32" customFormat="1" ht="21" customHeight="1" x14ac:dyDescent="0.45">
      <c r="A55" s="28"/>
      <c r="B55" s="29"/>
      <c r="C55" s="29"/>
      <c r="D55" s="29"/>
      <c r="E55" s="29"/>
      <c r="F55" s="29"/>
      <c r="G55" s="30"/>
      <c r="H55" s="30"/>
      <c r="I55" s="31"/>
      <c r="V55" s="35"/>
      <c r="W55" s="16"/>
    </row>
    <row r="56" spans="1:23" s="32" customFormat="1" ht="21" customHeight="1" x14ac:dyDescent="0.45">
      <c r="A56" s="28"/>
      <c r="B56" s="29"/>
      <c r="C56" s="29"/>
      <c r="D56" s="29"/>
      <c r="E56" s="29"/>
      <c r="F56" s="29"/>
      <c r="G56" s="30"/>
      <c r="H56" s="30"/>
      <c r="I56" s="31"/>
      <c r="V56" s="36"/>
      <c r="W56" s="16"/>
    </row>
    <row r="57" spans="1:23" s="32" customFormat="1" ht="21" customHeight="1" x14ac:dyDescent="0.45">
      <c r="A57" s="28"/>
      <c r="B57" s="29"/>
      <c r="C57" s="29"/>
      <c r="D57" s="29"/>
      <c r="E57" s="29"/>
      <c r="F57" s="29"/>
      <c r="G57" s="30"/>
      <c r="H57" s="30"/>
      <c r="I57" s="31"/>
      <c r="S57" s="32" t="s">
        <v>26</v>
      </c>
      <c r="V57" s="36"/>
      <c r="W57" s="16"/>
    </row>
    <row r="58" spans="1:23" s="32" customFormat="1" ht="21" customHeight="1" x14ac:dyDescent="0.45">
      <c r="A58" s="28"/>
      <c r="B58" s="29"/>
      <c r="C58" s="29"/>
      <c r="D58" s="29"/>
      <c r="E58" s="29"/>
      <c r="F58" s="29"/>
      <c r="G58" s="30"/>
      <c r="H58" s="30"/>
      <c r="I58" s="31"/>
      <c r="V58" s="35"/>
      <c r="W58" s="16"/>
    </row>
    <row r="59" spans="1:23" s="32" customFormat="1" ht="21" customHeight="1" x14ac:dyDescent="0.45">
      <c r="A59" s="28"/>
      <c r="B59" s="29"/>
      <c r="C59" s="29"/>
      <c r="D59" s="29"/>
      <c r="E59" s="29"/>
      <c r="F59" s="29"/>
      <c r="G59" s="30"/>
      <c r="H59" s="30"/>
      <c r="I59" s="31"/>
      <c r="V59" s="35"/>
      <c r="W59" s="16"/>
    </row>
    <row r="60" spans="1:23" s="32" customFormat="1" ht="21" customHeight="1" x14ac:dyDescent="0.45">
      <c r="A60" s="28"/>
      <c r="B60" s="80"/>
      <c r="C60" s="90"/>
      <c r="D60" s="29"/>
      <c r="E60" s="29"/>
      <c r="F60" s="29"/>
      <c r="G60" s="30"/>
      <c r="H60" s="30"/>
      <c r="I60" s="251"/>
      <c r="V60" s="35"/>
      <c r="W60" s="16"/>
    </row>
    <row r="61" spans="1:23" s="32" customFormat="1" ht="21" customHeight="1" x14ac:dyDescent="0.45">
      <c r="A61" s="28"/>
      <c r="B61" s="29"/>
      <c r="C61" s="29"/>
      <c r="D61" s="29"/>
      <c r="E61" s="29"/>
      <c r="F61" s="29"/>
      <c r="G61" s="30"/>
      <c r="H61" s="30"/>
      <c r="I61" s="31"/>
      <c r="V61" s="35"/>
      <c r="W61" s="16"/>
    </row>
    <row r="62" spans="1:23" s="32" customFormat="1" ht="21" customHeight="1" x14ac:dyDescent="0.45">
      <c r="A62" s="28"/>
      <c r="B62" s="29"/>
      <c r="C62" s="29"/>
      <c r="D62" s="29"/>
      <c r="E62" s="29"/>
      <c r="F62" s="29"/>
      <c r="G62" s="30"/>
      <c r="H62" s="30"/>
      <c r="I62" s="251"/>
      <c r="V62" s="35"/>
      <c r="W62" s="16"/>
    </row>
    <row r="63" spans="1:23" s="32" customFormat="1" ht="21" customHeight="1" x14ac:dyDescent="0.45">
      <c r="A63" s="28"/>
      <c r="B63" s="29"/>
      <c r="C63" s="29"/>
      <c r="D63" s="29"/>
      <c r="E63" s="29"/>
      <c r="F63" s="29"/>
      <c r="G63" s="30"/>
      <c r="H63" s="30"/>
      <c r="I63" s="31"/>
      <c r="V63" s="35"/>
      <c r="W63" s="16"/>
    </row>
    <row r="64" spans="1:23" s="32" customFormat="1" ht="21" customHeight="1" x14ac:dyDescent="0.45">
      <c r="A64" s="28"/>
      <c r="B64" s="29"/>
      <c r="C64" s="29"/>
      <c r="D64" s="29"/>
      <c r="E64" s="29"/>
      <c r="F64" s="29"/>
      <c r="G64" s="30"/>
      <c r="H64" s="30"/>
      <c r="I64" s="31"/>
      <c r="V64" s="35"/>
      <c r="W64" s="16"/>
    </row>
    <row r="65" spans="1:23" s="32" customFormat="1" ht="21" customHeight="1" x14ac:dyDescent="0.45">
      <c r="A65" s="28"/>
      <c r="B65" s="29"/>
      <c r="C65" s="29"/>
      <c r="D65" s="29"/>
      <c r="E65" s="29"/>
      <c r="F65" s="29"/>
      <c r="G65" s="30"/>
      <c r="H65" s="30"/>
      <c r="I65" s="63"/>
      <c r="V65" s="35"/>
      <c r="W65" s="16"/>
    </row>
    <row r="66" spans="1:23" s="32" customFormat="1" ht="21" customHeight="1" x14ac:dyDescent="0.45">
      <c r="A66" s="28"/>
      <c r="B66" s="29"/>
      <c r="C66" s="29"/>
      <c r="D66" s="29"/>
      <c r="E66" s="29"/>
      <c r="F66" s="29"/>
      <c r="G66" s="30"/>
      <c r="H66" s="30"/>
      <c r="I66" s="63"/>
      <c r="V66" s="35"/>
      <c r="W66" s="16"/>
    </row>
    <row r="67" spans="1:23" s="32" customFormat="1" ht="21" customHeight="1" x14ac:dyDescent="0.45">
      <c r="A67" s="28"/>
      <c r="B67" s="29"/>
      <c r="C67" s="29"/>
      <c r="D67" s="29"/>
      <c r="E67" s="29"/>
      <c r="F67" s="29"/>
      <c r="G67" s="30"/>
      <c r="H67" s="30"/>
      <c r="I67" s="63"/>
      <c r="V67" s="35"/>
      <c r="W67" s="16"/>
    </row>
    <row r="68" spans="1:23" s="32" customFormat="1" ht="21" customHeight="1" x14ac:dyDescent="0.45">
      <c r="A68" s="38"/>
      <c r="B68" s="39"/>
      <c r="C68" s="39"/>
      <c r="D68" s="39"/>
      <c r="E68" s="39"/>
      <c r="F68" s="39"/>
      <c r="G68" s="40"/>
      <c r="H68" s="40"/>
      <c r="I68" s="253"/>
      <c r="V68" s="35"/>
      <c r="W68" s="16"/>
    </row>
    <row r="69" spans="1:23" s="32" customFormat="1" ht="21" customHeight="1" x14ac:dyDescent="0.45">
      <c r="A69" s="93"/>
      <c r="B69" s="33"/>
      <c r="C69" s="33"/>
      <c r="D69" s="33"/>
      <c r="E69" s="33"/>
      <c r="F69" s="33"/>
      <c r="G69" s="34"/>
      <c r="H69" s="34"/>
      <c r="I69" s="104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</row>
    <row r="70" spans="1:23" x14ac:dyDescent="0.45">
      <c r="B70" s="119"/>
      <c r="C70" s="119"/>
      <c r="D70" s="119"/>
      <c r="E70" s="119"/>
      <c r="F70" s="119"/>
      <c r="G70" s="95"/>
      <c r="H70" s="95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</row>
    <row r="71" spans="1:23" x14ac:dyDescent="0.45">
      <c r="B71" s="119"/>
      <c r="C71" s="119"/>
      <c r="D71" s="119"/>
      <c r="E71" s="119"/>
      <c r="F71" s="119"/>
      <c r="G71" s="95"/>
      <c r="H71" s="95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</row>
    <row r="72" spans="1:23" x14ac:dyDescent="0.45">
      <c r="B72" s="119"/>
      <c r="C72" s="119"/>
      <c r="D72" s="119"/>
      <c r="E72" s="119"/>
      <c r="F72" s="119"/>
      <c r="G72" s="95"/>
      <c r="H72" s="95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</row>
    <row r="73" spans="1:23" x14ac:dyDescent="0.45">
      <c r="B73" s="119"/>
      <c r="C73" s="119"/>
      <c r="D73" s="119"/>
      <c r="E73" s="119"/>
      <c r="F73" s="119"/>
      <c r="G73" s="95"/>
      <c r="H73" s="95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</row>
    <row r="74" spans="1:23" x14ac:dyDescent="0.45">
      <c r="B74" s="119"/>
      <c r="C74" s="119"/>
      <c r="D74" s="119"/>
      <c r="E74" s="119"/>
      <c r="F74" s="119"/>
      <c r="G74" s="95"/>
      <c r="H74" s="95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</row>
    <row r="75" spans="1:23" x14ac:dyDescent="0.45">
      <c r="B75" s="119"/>
      <c r="C75" s="119"/>
      <c r="D75" s="119"/>
      <c r="E75" s="119"/>
      <c r="F75" s="119"/>
      <c r="G75" s="95"/>
      <c r="H75" s="95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</row>
    <row r="76" spans="1:23" x14ac:dyDescent="0.45">
      <c r="B76" s="119"/>
      <c r="C76" s="119"/>
      <c r="D76" s="119"/>
      <c r="E76" s="119"/>
      <c r="F76" s="119"/>
      <c r="G76" s="95"/>
      <c r="H76" s="95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</row>
    <row r="77" spans="1:23" x14ac:dyDescent="0.45">
      <c r="B77" s="119"/>
      <c r="C77" s="119"/>
      <c r="D77" s="119"/>
      <c r="E77" s="119"/>
      <c r="F77" s="119"/>
      <c r="G77" s="95"/>
      <c r="H77" s="95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</row>
    <row r="78" spans="1:23" x14ac:dyDescent="0.45">
      <c r="B78" s="119"/>
      <c r="C78" s="119"/>
      <c r="D78" s="119"/>
      <c r="E78" s="119"/>
      <c r="F78" s="119"/>
      <c r="G78" s="95"/>
      <c r="H78" s="95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</row>
    <row r="79" spans="1:23" x14ac:dyDescent="0.45">
      <c r="B79" s="119"/>
      <c r="C79" s="119"/>
      <c r="D79" s="119"/>
      <c r="E79" s="119"/>
      <c r="F79" s="119"/>
      <c r="G79" s="95"/>
      <c r="H79" s="95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</row>
    <row r="80" spans="1:23" x14ac:dyDescent="0.45">
      <c r="B80" s="119"/>
      <c r="C80" s="119"/>
      <c r="D80" s="119"/>
      <c r="E80" s="119"/>
      <c r="F80" s="119"/>
      <c r="G80" s="95"/>
      <c r="H80" s="95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</row>
    <row r="81" spans="2:23" x14ac:dyDescent="0.45">
      <c r="B81" s="119"/>
      <c r="C81" s="119"/>
      <c r="D81" s="119"/>
      <c r="E81" s="119"/>
      <c r="F81" s="119"/>
      <c r="G81" s="95"/>
      <c r="H81" s="95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</row>
    <row r="82" spans="2:23" x14ac:dyDescent="0.45">
      <c r="B82" s="119"/>
      <c r="C82" s="119"/>
      <c r="D82" s="119"/>
      <c r="E82" s="119"/>
      <c r="F82" s="119"/>
      <c r="G82" s="95"/>
      <c r="H82" s="95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</row>
    <row r="83" spans="2:23" x14ac:dyDescent="0.45">
      <c r="B83" s="119"/>
      <c r="C83" s="119"/>
      <c r="D83" s="119"/>
      <c r="E83" s="119"/>
      <c r="F83" s="119"/>
      <c r="G83" s="95"/>
      <c r="H83" s="95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</row>
    <row r="84" spans="2:23" x14ac:dyDescent="0.45">
      <c r="B84" s="119"/>
      <c r="C84" s="119"/>
      <c r="D84" s="119"/>
      <c r="E84" s="119"/>
      <c r="F84" s="119"/>
      <c r="G84" s="95"/>
      <c r="H84" s="95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</row>
    <row r="85" spans="2:23" x14ac:dyDescent="0.45">
      <c r="B85" s="119"/>
      <c r="C85" s="119"/>
      <c r="D85" s="119"/>
      <c r="E85" s="119"/>
      <c r="F85" s="119"/>
      <c r="G85" s="95"/>
      <c r="H85" s="95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</row>
    <row r="86" spans="2:23" x14ac:dyDescent="0.45">
      <c r="B86" s="119"/>
      <c r="C86" s="119"/>
      <c r="D86" s="119"/>
      <c r="E86" s="119"/>
      <c r="F86" s="119"/>
      <c r="G86" s="95"/>
      <c r="H86" s="95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</row>
    <row r="87" spans="2:23" x14ac:dyDescent="0.45">
      <c r="B87" s="119"/>
      <c r="C87" s="119"/>
      <c r="D87" s="119"/>
      <c r="E87" s="119"/>
      <c r="F87" s="119"/>
      <c r="G87" s="95"/>
      <c r="H87" s="95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</row>
    <row r="88" spans="2:23" x14ac:dyDescent="0.45">
      <c r="B88" s="119"/>
      <c r="C88" s="119"/>
      <c r="D88" s="119"/>
      <c r="E88" s="119"/>
      <c r="F88" s="119"/>
      <c r="G88" s="95"/>
      <c r="H88" s="95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</row>
    <row r="89" spans="2:23" x14ac:dyDescent="0.45">
      <c r="B89" s="119"/>
      <c r="C89" s="119"/>
      <c r="D89" s="119"/>
      <c r="E89" s="119"/>
      <c r="F89" s="119"/>
      <c r="G89" s="95"/>
      <c r="H89" s="95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</row>
    <row r="90" spans="2:23" x14ac:dyDescent="0.45">
      <c r="B90" s="119"/>
      <c r="C90" s="119"/>
      <c r="D90" s="119"/>
      <c r="E90" s="119"/>
      <c r="F90" s="119"/>
      <c r="G90" s="95"/>
      <c r="H90" s="95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</row>
    <row r="91" spans="2:23" x14ac:dyDescent="0.45">
      <c r="B91" s="119"/>
      <c r="C91" s="119"/>
      <c r="D91" s="119"/>
      <c r="E91" s="119"/>
      <c r="F91" s="119"/>
      <c r="G91" s="95"/>
      <c r="H91" s="95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</row>
    <row r="92" spans="2:23" x14ac:dyDescent="0.45">
      <c r="B92" s="119"/>
      <c r="C92" s="119"/>
      <c r="D92" s="119"/>
      <c r="E92" s="119"/>
      <c r="F92" s="119"/>
      <c r="G92" s="95"/>
      <c r="H92" s="95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</row>
    <row r="93" spans="2:23" x14ac:dyDescent="0.45">
      <c r="B93" s="119"/>
      <c r="C93" s="119"/>
      <c r="D93" s="119"/>
      <c r="E93" s="119"/>
      <c r="F93" s="119"/>
      <c r="G93" s="95"/>
      <c r="H93" s="95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</row>
    <row r="94" spans="2:23" x14ac:dyDescent="0.45">
      <c r="B94" s="119"/>
      <c r="C94" s="119"/>
      <c r="D94" s="119"/>
      <c r="E94" s="119"/>
      <c r="F94" s="119"/>
      <c r="G94" s="95"/>
      <c r="H94" s="95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</row>
    <row r="95" spans="2:23" x14ac:dyDescent="0.45">
      <c r="B95" s="119"/>
      <c r="C95" s="119"/>
      <c r="D95" s="119"/>
      <c r="E95" s="119"/>
      <c r="F95" s="119"/>
      <c r="G95" s="95"/>
      <c r="H95" s="95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</row>
    <row r="96" spans="2:23" x14ac:dyDescent="0.45">
      <c r="B96" s="119"/>
      <c r="C96" s="119"/>
      <c r="D96" s="119"/>
      <c r="E96" s="119"/>
      <c r="F96" s="119"/>
      <c r="G96" s="95"/>
      <c r="H96" s="95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36"/>
    </row>
    <row r="97" spans="2:23" x14ac:dyDescent="0.45">
      <c r="B97" s="119"/>
      <c r="C97" s="119"/>
      <c r="D97" s="119"/>
      <c r="E97" s="119"/>
      <c r="F97" s="119"/>
      <c r="G97" s="95"/>
      <c r="H97" s="95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36"/>
    </row>
    <row r="98" spans="2:23" x14ac:dyDescent="0.45">
      <c r="B98" s="119"/>
      <c r="C98" s="119"/>
      <c r="D98" s="119"/>
      <c r="E98" s="119"/>
      <c r="F98" s="119"/>
      <c r="G98" s="95"/>
      <c r="H98" s="95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36"/>
    </row>
    <row r="99" spans="2:23" x14ac:dyDescent="0.45">
      <c r="B99" s="119"/>
      <c r="C99" s="119"/>
      <c r="D99" s="119"/>
      <c r="E99" s="119"/>
      <c r="F99" s="119"/>
      <c r="G99" s="95"/>
      <c r="H99" s="95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36"/>
    </row>
    <row r="100" spans="2:23" x14ac:dyDescent="0.45">
      <c r="B100" s="119"/>
      <c r="C100" s="119"/>
      <c r="D100" s="119"/>
      <c r="E100" s="119"/>
      <c r="F100" s="119"/>
      <c r="G100" s="95"/>
      <c r="H100" s="95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36"/>
    </row>
    <row r="101" spans="2:23" x14ac:dyDescent="0.45">
      <c r="B101" s="119"/>
      <c r="C101" s="119"/>
      <c r="D101" s="119"/>
      <c r="E101" s="119"/>
      <c r="F101" s="119"/>
      <c r="G101" s="95"/>
      <c r="H101" s="95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36"/>
    </row>
    <row r="102" spans="2:23" x14ac:dyDescent="0.45">
      <c r="B102" s="119"/>
      <c r="C102" s="119"/>
      <c r="D102" s="119"/>
      <c r="E102" s="119"/>
      <c r="F102" s="119"/>
      <c r="G102" s="95"/>
      <c r="H102" s="95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36"/>
    </row>
    <row r="103" spans="2:23" x14ac:dyDescent="0.45">
      <c r="B103" s="119"/>
      <c r="C103" s="119"/>
      <c r="D103" s="119"/>
      <c r="E103" s="119"/>
      <c r="F103" s="119"/>
      <c r="G103" s="95"/>
      <c r="H103" s="95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36"/>
    </row>
    <row r="104" spans="2:23" x14ac:dyDescent="0.45">
      <c r="B104" s="119"/>
      <c r="C104" s="119"/>
      <c r="D104" s="119"/>
      <c r="E104" s="119"/>
      <c r="F104" s="119"/>
      <c r="G104" s="95"/>
      <c r="H104" s="95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36"/>
    </row>
    <row r="105" spans="2:23" x14ac:dyDescent="0.45">
      <c r="B105" s="119"/>
      <c r="C105" s="119"/>
      <c r="D105" s="119"/>
      <c r="E105" s="119"/>
      <c r="F105" s="119"/>
      <c r="G105" s="95"/>
      <c r="H105" s="95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36"/>
    </row>
    <row r="106" spans="2:23" x14ac:dyDescent="0.45">
      <c r="B106" s="119"/>
      <c r="C106" s="119"/>
      <c r="D106" s="119"/>
      <c r="E106" s="119"/>
      <c r="F106" s="119"/>
      <c r="G106" s="95"/>
      <c r="H106" s="95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36"/>
    </row>
    <row r="107" spans="2:23" x14ac:dyDescent="0.45">
      <c r="B107" s="119"/>
      <c r="C107" s="119"/>
      <c r="D107" s="119"/>
      <c r="E107" s="119"/>
      <c r="F107" s="119"/>
      <c r="G107" s="95"/>
      <c r="H107" s="95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36"/>
    </row>
    <row r="108" spans="2:23" x14ac:dyDescent="0.45">
      <c r="B108" s="119"/>
      <c r="C108" s="119"/>
      <c r="D108" s="119"/>
      <c r="E108" s="119"/>
      <c r="F108" s="119"/>
      <c r="G108" s="95"/>
      <c r="H108" s="95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36"/>
    </row>
    <row r="109" spans="2:23" x14ac:dyDescent="0.45">
      <c r="B109" s="119"/>
      <c r="C109" s="119"/>
      <c r="D109" s="119"/>
      <c r="E109" s="119"/>
      <c r="F109" s="119"/>
      <c r="G109" s="95"/>
      <c r="H109" s="95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2:23" x14ac:dyDescent="0.45">
      <c r="B110" s="119"/>
      <c r="C110" s="119"/>
      <c r="D110" s="119"/>
      <c r="E110" s="119"/>
      <c r="F110" s="119"/>
      <c r="G110" s="95"/>
      <c r="H110" s="95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2:23" x14ac:dyDescent="0.45">
      <c r="B111" s="119"/>
      <c r="C111" s="119"/>
      <c r="D111" s="119"/>
      <c r="E111" s="119"/>
      <c r="F111" s="119"/>
      <c r="G111" s="95"/>
      <c r="H111" s="95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2:23" x14ac:dyDescent="0.45">
      <c r="B112" s="119"/>
      <c r="C112" s="119"/>
      <c r="D112" s="119"/>
      <c r="E112" s="119"/>
      <c r="F112" s="119"/>
      <c r="G112" s="95"/>
      <c r="H112" s="95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2:22" x14ac:dyDescent="0.45">
      <c r="B113" s="119"/>
      <c r="C113" s="119"/>
      <c r="D113" s="119"/>
      <c r="E113" s="119"/>
      <c r="F113" s="119"/>
      <c r="G113" s="95"/>
      <c r="H113" s="95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2:22" x14ac:dyDescent="0.45">
      <c r="B114" s="119"/>
      <c r="C114" s="119"/>
      <c r="D114" s="119"/>
      <c r="E114" s="119"/>
      <c r="F114" s="119"/>
      <c r="G114" s="95"/>
      <c r="H114" s="95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2:22" x14ac:dyDescent="0.45">
      <c r="B115" s="119"/>
      <c r="C115" s="119"/>
      <c r="D115" s="119"/>
      <c r="E115" s="119"/>
      <c r="F115" s="119"/>
      <c r="G115" s="95"/>
      <c r="H115" s="95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2:22" x14ac:dyDescent="0.45">
      <c r="B116" s="119"/>
      <c r="C116" s="119"/>
      <c r="D116" s="119"/>
      <c r="E116" s="119"/>
      <c r="F116" s="119"/>
      <c r="G116" s="95"/>
      <c r="H116" s="95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2:22" x14ac:dyDescent="0.45">
      <c r="B117" s="119"/>
      <c r="C117" s="119"/>
      <c r="D117" s="119"/>
      <c r="E117" s="119"/>
      <c r="F117" s="119"/>
      <c r="G117" s="95"/>
      <c r="H117" s="95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2:22" x14ac:dyDescent="0.45">
      <c r="B118" s="119"/>
      <c r="C118" s="119"/>
      <c r="D118" s="119"/>
      <c r="E118" s="119"/>
      <c r="F118" s="119"/>
      <c r="G118" s="95"/>
      <c r="H118" s="95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2:22" x14ac:dyDescent="0.45">
      <c r="B119" s="119"/>
      <c r="C119" s="119"/>
      <c r="D119" s="119"/>
      <c r="E119" s="119"/>
      <c r="F119" s="119"/>
      <c r="G119" s="95"/>
      <c r="H119" s="95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2:22" x14ac:dyDescent="0.45">
      <c r="B120" s="119"/>
      <c r="C120" s="119"/>
      <c r="D120" s="119"/>
      <c r="E120" s="119"/>
      <c r="F120" s="119"/>
      <c r="G120" s="95"/>
      <c r="H120" s="95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2:22" x14ac:dyDescent="0.45">
      <c r="B121" s="119"/>
      <c r="C121" s="119"/>
      <c r="D121" s="119"/>
      <c r="E121" s="119"/>
      <c r="F121" s="119"/>
      <c r="G121" s="95"/>
      <c r="H121" s="95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2:22" x14ac:dyDescent="0.45">
      <c r="B122" s="119"/>
      <c r="C122" s="119"/>
      <c r="D122" s="119"/>
      <c r="E122" s="119"/>
      <c r="F122" s="119"/>
      <c r="G122" s="95"/>
      <c r="H122" s="95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2:22" x14ac:dyDescent="0.45">
      <c r="B123" s="119"/>
      <c r="C123" s="119"/>
      <c r="D123" s="119"/>
      <c r="E123" s="119"/>
      <c r="F123" s="119"/>
      <c r="G123" s="95"/>
      <c r="H123" s="95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2:22" x14ac:dyDescent="0.45">
      <c r="B124" s="119"/>
      <c r="C124" s="119"/>
      <c r="D124" s="119"/>
      <c r="E124" s="119"/>
      <c r="F124" s="119"/>
      <c r="G124" s="95"/>
      <c r="H124" s="95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2:22" x14ac:dyDescent="0.45">
      <c r="B125" s="119"/>
      <c r="C125" s="119"/>
      <c r="D125" s="119"/>
      <c r="E125" s="119"/>
      <c r="F125" s="119"/>
      <c r="G125" s="95"/>
      <c r="H125" s="95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2:22" x14ac:dyDescent="0.45">
      <c r="B126" s="119"/>
      <c r="C126" s="119"/>
      <c r="D126" s="119"/>
      <c r="E126" s="119"/>
      <c r="F126" s="119"/>
      <c r="G126" s="95"/>
      <c r="H126" s="95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2:22" x14ac:dyDescent="0.45">
      <c r="B127" s="119"/>
      <c r="C127" s="119"/>
      <c r="D127" s="119"/>
      <c r="E127" s="119"/>
      <c r="F127" s="119"/>
      <c r="G127" s="95"/>
      <c r="H127" s="95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2:22" x14ac:dyDescent="0.45">
      <c r="B128" s="119"/>
      <c r="C128" s="119"/>
      <c r="D128" s="119"/>
      <c r="E128" s="119"/>
      <c r="F128" s="119"/>
      <c r="G128" s="95"/>
      <c r="H128" s="95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2:22" x14ac:dyDescent="0.45">
      <c r="B129" s="119"/>
      <c r="C129" s="119"/>
      <c r="D129" s="119"/>
      <c r="E129" s="119"/>
      <c r="F129" s="119"/>
      <c r="G129" s="95"/>
      <c r="H129" s="95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2:22" x14ac:dyDescent="0.45">
      <c r="B130" s="119"/>
      <c r="C130" s="119"/>
      <c r="D130" s="119"/>
      <c r="E130" s="119"/>
      <c r="F130" s="119"/>
      <c r="G130" s="95"/>
      <c r="H130" s="95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2:22" x14ac:dyDescent="0.45">
      <c r="B131" s="119"/>
      <c r="C131" s="119"/>
      <c r="D131" s="119"/>
      <c r="E131" s="119"/>
      <c r="F131" s="119"/>
      <c r="G131" s="95"/>
      <c r="H131" s="95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2:22" x14ac:dyDescent="0.45">
      <c r="B132" s="119"/>
      <c r="C132" s="119"/>
      <c r="D132" s="119"/>
      <c r="E132" s="119"/>
      <c r="F132" s="119"/>
      <c r="G132" s="95"/>
      <c r="H132" s="95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2:22" x14ac:dyDescent="0.45">
      <c r="B133" s="119"/>
      <c r="C133" s="119"/>
      <c r="D133" s="119"/>
      <c r="E133" s="119"/>
      <c r="F133" s="119"/>
      <c r="G133" s="95"/>
      <c r="H133" s="95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2:22" x14ac:dyDescent="0.45">
      <c r="B134" s="119"/>
      <c r="C134" s="119"/>
      <c r="D134" s="119"/>
      <c r="E134" s="119"/>
      <c r="F134" s="119"/>
      <c r="G134" s="95"/>
      <c r="H134" s="95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2:22" x14ac:dyDescent="0.45">
      <c r="B135" s="119"/>
      <c r="C135" s="119"/>
      <c r="D135" s="119"/>
      <c r="E135" s="119"/>
      <c r="F135" s="119"/>
      <c r="G135" s="95"/>
      <c r="H135" s="95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2:22" x14ac:dyDescent="0.45">
      <c r="B136" s="119"/>
      <c r="C136" s="119"/>
      <c r="D136" s="119"/>
      <c r="E136" s="119"/>
      <c r="F136" s="119"/>
      <c r="G136" s="95"/>
      <c r="H136" s="95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2:22" x14ac:dyDescent="0.45">
      <c r="B137" s="119"/>
      <c r="C137" s="119"/>
      <c r="D137" s="119"/>
      <c r="E137" s="119"/>
      <c r="F137" s="119"/>
      <c r="G137" s="95"/>
      <c r="H137" s="95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</row>
    <row r="138" spans="2:22" x14ac:dyDescent="0.45">
      <c r="B138" s="119"/>
      <c r="C138" s="119"/>
      <c r="D138" s="119"/>
      <c r="E138" s="119"/>
      <c r="F138" s="119"/>
      <c r="G138" s="95"/>
      <c r="H138" s="95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</row>
    <row r="139" spans="2:22" x14ac:dyDescent="0.45">
      <c r="B139" s="119"/>
      <c r="C139" s="119"/>
      <c r="D139" s="119"/>
      <c r="E139" s="119"/>
      <c r="F139" s="119"/>
      <c r="G139" s="95"/>
      <c r="H139" s="95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</row>
    <row r="140" spans="2:22" x14ac:dyDescent="0.45">
      <c r="B140" s="119"/>
      <c r="C140" s="119"/>
      <c r="D140" s="119"/>
      <c r="E140" s="119"/>
      <c r="F140" s="119"/>
      <c r="G140" s="95"/>
      <c r="H140" s="95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</row>
    <row r="141" spans="2:22" x14ac:dyDescent="0.45">
      <c r="B141" s="119"/>
      <c r="C141" s="119"/>
      <c r="D141" s="119"/>
      <c r="E141" s="119"/>
      <c r="F141" s="119"/>
      <c r="G141" s="95"/>
      <c r="H141" s="95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</row>
    <row r="142" spans="2:22" x14ac:dyDescent="0.45">
      <c r="B142" s="119"/>
      <c r="C142" s="119"/>
      <c r="D142" s="119"/>
      <c r="E142" s="119"/>
      <c r="F142" s="119"/>
      <c r="G142" s="95"/>
      <c r="H142" s="95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</row>
    <row r="143" spans="2:22" x14ac:dyDescent="0.45">
      <c r="B143" s="119"/>
      <c r="C143" s="119"/>
      <c r="D143" s="119"/>
      <c r="E143" s="119"/>
      <c r="F143" s="119"/>
      <c r="G143" s="95"/>
      <c r="H143" s="95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</row>
    <row r="144" spans="2:22" x14ac:dyDescent="0.45">
      <c r="B144" s="119"/>
      <c r="C144" s="119"/>
      <c r="D144" s="119"/>
      <c r="E144" s="119"/>
      <c r="F144" s="119"/>
      <c r="G144" s="95"/>
      <c r="H144" s="95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</row>
    <row r="145" spans="2:22" x14ac:dyDescent="0.45">
      <c r="B145" s="119"/>
      <c r="C145" s="119"/>
      <c r="D145" s="119"/>
      <c r="E145" s="119"/>
      <c r="F145" s="119"/>
      <c r="G145" s="95"/>
      <c r="H145" s="95"/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</row>
    <row r="146" spans="2:22" x14ac:dyDescent="0.45">
      <c r="B146" s="119"/>
      <c r="C146" s="119"/>
      <c r="D146" s="119"/>
      <c r="E146" s="119"/>
      <c r="F146" s="119"/>
      <c r="G146" s="95"/>
      <c r="H146" s="95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</row>
    <row r="147" spans="2:22" x14ac:dyDescent="0.45">
      <c r="B147" s="119"/>
      <c r="C147" s="119"/>
      <c r="D147" s="119"/>
      <c r="E147" s="119"/>
      <c r="F147" s="119"/>
      <c r="G147" s="95"/>
      <c r="H147" s="95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</row>
    <row r="148" spans="2:22" x14ac:dyDescent="0.45">
      <c r="B148" s="119"/>
      <c r="C148" s="119"/>
      <c r="D148" s="119"/>
      <c r="E148" s="119"/>
      <c r="F148" s="119"/>
      <c r="G148" s="95"/>
      <c r="H148" s="95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</row>
    <row r="149" spans="2:22" x14ac:dyDescent="0.45">
      <c r="B149" s="119"/>
      <c r="C149" s="119"/>
      <c r="D149" s="119"/>
      <c r="E149" s="119"/>
      <c r="F149" s="119"/>
      <c r="G149" s="95"/>
      <c r="H149" s="95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</row>
    <row r="150" spans="2:22" x14ac:dyDescent="0.45">
      <c r="B150" s="119"/>
      <c r="C150" s="119"/>
      <c r="D150" s="119"/>
      <c r="E150" s="119"/>
      <c r="F150" s="119"/>
      <c r="G150" s="95"/>
      <c r="H150" s="95"/>
    </row>
    <row r="151" spans="2:22" x14ac:dyDescent="0.45">
      <c r="B151" s="119"/>
      <c r="C151" s="119"/>
      <c r="D151" s="119"/>
      <c r="E151" s="119"/>
      <c r="F151" s="119"/>
      <c r="G151" s="95"/>
      <c r="H151" s="95"/>
    </row>
    <row r="152" spans="2:22" x14ac:dyDescent="0.45">
      <c r="B152" s="119"/>
      <c r="C152" s="119"/>
      <c r="D152" s="119"/>
      <c r="E152" s="119"/>
      <c r="F152" s="119"/>
      <c r="G152" s="95"/>
      <c r="H152" s="95"/>
    </row>
    <row r="153" spans="2:22" x14ac:dyDescent="0.45">
      <c r="B153" s="119"/>
      <c r="C153" s="119"/>
      <c r="D153" s="119"/>
      <c r="E153" s="119"/>
      <c r="F153" s="119"/>
      <c r="G153" s="95"/>
      <c r="H153" s="95"/>
    </row>
    <row r="154" spans="2:22" x14ac:dyDescent="0.45">
      <c r="B154" s="119"/>
      <c r="C154" s="119"/>
      <c r="D154" s="119"/>
      <c r="E154" s="119"/>
      <c r="F154" s="119"/>
      <c r="G154" s="95"/>
      <c r="H154" s="95"/>
    </row>
    <row r="155" spans="2:22" x14ac:dyDescent="0.45">
      <c r="B155" s="119"/>
      <c r="C155" s="119"/>
      <c r="D155" s="119"/>
      <c r="E155" s="119"/>
      <c r="F155" s="119"/>
      <c r="G155" s="95"/>
      <c r="H155" s="95"/>
    </row>
    <row r="156" spans="2:22" x14ac:dyDescent="0.45">
      <c r="B156" s="119"/>
      <c r="C156" s="119"/>
      <c r="D156" s="119"/>
      <c r="E156" s="119"/>
      <c r="F156" s="119"/>
      <c r="G156" s="95"/>
      <c r="H156" s="95"/>
    </row>
    <row r="157" spans="2:22" x14ac:dyDescent="0.45">
      <c r="B157" s="119"/>
      <c r="C157" s="119"/>
      <c r="D157" s="119"/>
      <c r="E157" s="119"/>
      <c r="F157" s="119"/>
      <c r="G157" s="95"/>
      <c r="H157" s="95"/>
    </row>
    <row r="158" spans="2:22" x14ac:dyDescent="0.45">
      <c r="B158" s="119"/>
      <c r="C158" s="119"/>
      <c r="D158" s="119"/>
      <c r="E158" s="119"/>
      <c r="F158" s="119"/>
      <c r="G158" s="95"/>
      <c r="H158" s="95"/>
    </row>
    <row r="159" spans="2:22" x14ac:dyDescent="0.45">
      <c r="B159" s="119"/>
      <c r="C159" s="119"/>
      <c r="D159" s="119"/>
      <c r="E159" s="119"/>
      <c r="F159" s="119"/>
      <c r="G159" s="95"/>
      <c r="H159" s="95"/>
    </row>
    <row r="160" spans="2:22" x14ac:dyDescent="0.45">
      <c r="B160" s="119"/>
      <c r="C160" s="119"/>
      <c r="D160" s="119"/>
      <c r="E160" s="119"/>
      <c r="F160" s="119"/>
      <c r="G160" s="95"/>
      <c r="H160" s="95"/>
    </row>
    <row r="161" spans="2:8" x14ac:dyDescent="0.45">
      <c r="B161" s="119"/>
      <c r="C161" s="119"/>
      <c r="D161" s="119"/>
      <c r="E161" s="119"/>
      <c r="F161" s="119"/>
      <c r="G161" s="95"/>
      <c r="H161" s="95"/>
    </row>
    <row r="162" spans="2:8" x14ac:dyDescent="0.45">
      <c r="B162" s="119"/>
      <c r="C162" s="119"/>
      <c r="D162" s="119"/>
      <c r="E162" s="119"/>
      <c r="F162" s="119"/>
      <c r="G162" s="95"/>
      <c r="H162" s="95"/>
    </row>
    <row r="163" spans="2:8" x14ac:dyDescent="0.45">
      <c r="B163" s="119"/>
      <c r="C163" s="119"/>
      <c r="D163" s="119"/>
      <c r="E163" s="119"/>
      <c r="F163" s="119"/>
      <c r="G163" s="95"/>
      <c r="H163" s="95"/>
    </row>
    <row r="164" spans="2:8" x14ac:dyDescent="0.45">
      <c r="B164" s="119"/>
      <c r="C164" s="119"/>
      <c r="D164" s="119"/>
      <c r="E164" s="119"/>
      <c r="F164" s="119"/>
      <c r="G164" s="95"/>
      <c r="H164" s="95"/>
    </row>
    <row r="165" spans="2:8" x14ac:dyDescent="0.45">
      <c r="B165" s="119"/>
      <c r="C165" s="119"/>
      <c r="D165" s="119"/>
      <c r="E165" s="119"/>
      <c r="F165" s="119"/>
      <c r="G165" s="95"/>
      <c r="H165" s="95"/>
    </row>
    <row r="166" spans="2:8" x14ac:dyDescent="0.45">
      <c r="B166" s="119"/>
      <c r="C166" s="119"/>
      <c r="D166" s="119"/>
      <c r="E166" s="119"/>
      <c r="F166" s="119"/>
      <c r="G166" s="95"/>
      <c r="H166" s="95"/>
    </row>
    <row r="167" spans="2:8" x14ac:dyDescent="0.45">
      <c r="B167" s="119"/>
      <c r="C167" s="119"/>
      <c r="D167" s="119"/>
      <c r="E167" s="119"/>
      <c r="F167" s="119"/>
      <c r="G167" s="95"/>
      <c r="H167" s="95"/>
    </row>
    <row r="168" spans="2:8" x14ac:dyDescent="0.45">
      <c r="B168" s="119"/>
      <c r="C168" s="119"/>
      <c r="D168" s="119"/>
      <c r="E168" s="119"/>
      <c r="F168" s="119"/>
      <c r="G168" s="95"/>
      <c r="H168" s="95"/>
    </row>
    <row r="169" spans="2:8" x14ac:dyDescent="0.45">
      <c r="B169" s="119"/>
      <c r="C169" s="119"/>
      <c r="D169" s="119"/>
      <c r="E169" s="119"/>
      <c r="F169" s="119"/>
      <c r="G169" s="95"/>
      <c r="H169" s="95"/>
    </row>
    <row r="170" spans="2:8" x14ac:dyDescent="0.45">
      <c r="B170" s="119"/>
      <c r="C170" s="119"/>
      <c r="D170" s="119"/>
      <c r="E170" s="119"/>
      <c r="F170" s="119"/>
      <c r="G170" s="95"/>
      <c r="H170" s="95"/>
    </row>
    <row r="171" spans="2:8" x14ac:dyDescent="0.45">
      <c r="B171" s="119"/>
      <c r="C171" s="119"/>
      <c r="D171" s="119"/>
      <c r="E171" s="119"/>
      <c r="F171" s="119"/>
      <c r="G171" s="95"/>
      <c r="H171" s="95"/>
    </row>
    <row r="172" spans="2:8" x14ac:dyDescent="0.45">
      <c r="B172" s="119"/>
      <c r="C172" s="119"/>
      <c r="D172" s="119"/>
      <c r="E172" s="119"/>
      <c r="F172" s="119"/>
      <c r="G172" s="95"/>
      <c r="H172" s="95"/>
    </row>
    <row r="173" spans="2:8" x14ac:dyDescent="0.45">
      <c r="B173" s="119"/>
      <c r="C173" s="119"/>
      <c r="D173" s="119"/>
      <c r="E173" s="119"/>
      <c r="F173" s="119"/>
      <c r="G173" s="95"/>
      <c r="H173" s="95"/>
    </row>
    <row r="174" spans="2:8" x14ac:dyDescent="0.45">
      <c r="B174" s="119"/>
      <c r="C174" s="119"/>
      <c r="D174" s="119"/>
      <c r="E174" s="119"/>
      <c r="F174" s="119"/>
      <c r="G174" s="95"/>
      <c r="H174" s="95"/>
    </row>
    <row r="175" spans="2:8" x14ac:dyDescent="0.45">
      <c r="B175" s="119"/>
      <c r="C175" s="119"/>
      <c r="D175" s="119"/>
      <c r="E175" s="119"/>
      <c r="F175" s="119"/>
      <c r="G175" s="95"/>
      <c r="H175" s="95"/>
    </row>
    <row r="176" spans="2:8" x14ac:dyDescent="0.45">
      <c r="B176" s="119"/>
      <c r="C176" s="119"/>
      <c r="D176" s="119"/>
      <c r="E176" s="119"/>
      <c r="F176" s="119"/>
      <c r="G176" s="95"/>
      <c r="H176" s="95"/>
    </row>
    <row r="177" spans="2:8" x14ac:dyDescent="0.45">
      <c r="B177" s="119"/>
      <c r="C177" s="119"/>
      <c r="D177" s="119"/>
      <c r="E177" s="119"/>
      <c r="F177" s="119"/>
      <c r="G177" s="95"/>
      <c r="H177" s="95"/>
    </row>
    <row r="178" spans="2:8" x14ac:dyDescent="0.45">
      <c r="B178" s="119"/>
      <c r="C178" s="119"/>
      <c r="D178" s="119"/>
      <c r="E178" s="119"/>
      <c r="F178" s="119"/>
      <c r="G178" s="95"/>
      <c r="H178" s="95"/>
    </row>
    <row r="179" spans="2:8" x14ac:dyDescent="0.45">
      <c r="B179" s="119"/>
      <c r="C179" s="119"/>
      <c r="D179" s="119"/>
      <c r="E179" s="119"/>
      <c r="F179" s="119"/>
      <c r="G179" s="95"/>
      <c r="H179" s="95"/>
    </row>
    <row r="180" spans="2:8" x14ac:dyDescent="0.45">
      <c r="B180" s="119"/>
      <c r="C180" s="119"/>
      <c r="D180" s="119"/>
      <c r="E180" s="119"/>
      <c r="F180" s="119"/>
      <c r="G180" s="95"/>
      <c r="H180" s="95"/>
    </row>
    <row r="181" spans="2:8" x14ac:dyDescent="0.45">
      <c r="B181" s="119"/>
      <c r="C181" s="119"/>
      <c r="D181" s="119"/>
      <c r="E181" s="119"/>
      <c r="F181" s="119"/>
      <c r="G181" s="95"/>
      <c r="H181" s="95"/>
    </row>
    <row r="182" spans="2:8" x14ac:dyDescent="0.45">
      <c r="B182" s="119"/>
      <c r="C182" s="119"/>
      <c r="D182" s="119"/>
      <c r="E182" s="119"/>
      <c r="F182" s="119"/>
      <c r="G182" s="95"/>
      <c r="H182" s="95"/>
    </row>
    <row r="183" spans="2:8" x14ac:dyDescent="0.45">
      <c r="B183" s="119"/>
      <c r="C183" s="119"/>
      <c r="D183" s="119"/>
      <c r="E183" s="119"/>
      <c r="F183" s="119"/>
      <c r="G183" s="95"/>
      <c r="H183" s="95"/>
    </row>
    <row r="184" spans="2:8" x14ac:dyDescent="0.45">
      <c r="B184" s="119"/>
      <c r="C184" s="119"/>
      <c r="D184" s="119"/>
      <c r="E184" s="119"/>
      <c r="F184" s="119"/>
      <c r="G184" s="95"/>
      <c r="H184" s="95"/>
    </row>
    <row r="185" spans="2:8" x14ac:dyDescent="0.45">
      <c r="B185" s="119"/>
      <c r="C185" s="119"/>
      <c r="D185" s="119"/>
      <c r="E185" s="119"/>
      <c r="F185" s="119"/>
      <c r="G185" s="95"/>
      <c r="H185" s="95"/>
    </row>
    <row r="186" spans="2:8" x14ac:dyDescent="0.45">
      <c r="B186" s="119"/>
      <c r="C186" s="119"/>
      <c r="D186" s="119"/>
      <c r="E186" s="119"/>
      <c r="F186" s="119"/>
      <c r="G186" s="95"/>
      <c r="H186" s="95"/>
    </row>
    <row r="187" spans="2:8" x14ac:dyDescent="0.45">
      <c r="B187" s="119"/>
      <c r="C187" s="119"/>
      <c r="D187" s="119"/>
      <c r="E187" s="119"/>
      <c r="F187" s="119"/>
      <c r="G187" s="95"/>
      <c r="H187" s="95"/>
    </row>
    <row r="188" spans="2:8" x14ac:dyDescent="0.45">
      <c r="B188" s="119"/>
      <c r="C188" s="119"/>
      <c r="D188" s="119"/>
      <c r="E188" s="119"/>
      <c r="F188" s="119"/>
      <c r="G188" s="95"/>
      <c r="H188" s="95"/>
    </row>
    <row r="189" spans="2:8" x14ac:dyDescent="0.45">
      <c r="B189" s="119"/>
      <c r="C189" s="119"/>
      <c r="D189" s="119"/>
      <c r="E189" s="119"/>
      <c r="F189" s="119"/>
      <c r="G189" s="95"/>
      <c r="H189" s="95"/>
    </row>
    <row r="190" spans="2:8" x14ac:dyDescent="0.45">
      <c r="B190" s="119"/>
      <c r="C190" s="119"/>
      <c r="D190" s="119"/>
      <c r="E190" s="119"/>
      <c r="F190" s="119"/>
      <c r="G190" s="95"/>
      <c r="H190" s="95"/>
    </row>
    <row r="191" spans="2:8" x14ac:dyDescent="0.45">
      <c r="B191" s="119"/>
      <c r="C191" s="119"/>
      <c r="D191" s="119"/>
      <c r="E191" s="119"/>
      <c r="F191" s="119"/>
      <c r="G191" s="95"/>
      <c r="H191" s="95"/>
    </row>
    <row r="192" spans="2:8" x14ac:dyDescent="0.45">
      <c r="B192" s="119"/>
      <c r="C192" s="119"/>
      <c r="D192" s="119"/>
      <c r="E192" s="119"/>
      <c r="F192" s="119"/>
      <c r="G192" s="95"/>
      <c r="H192" s="95"/>
    </row>
    <row r="193" spans="2:8" x14ac:dyDescent="0.45">
      <c r="B193" s="119"/>
      <c r="C193" s="119"/>
      <c r="D193" s="119"/>
      <c r="E193" s="119"/>
      <c r="F193" s="119"/>
      <c r="G193" s="95"/>
      <c r="H193" s="95"/>
    </row>
    <row r="194" spans="2:8" x14ac:dyDescent="0.45">
      <c r="B194" s="119"/>
      <c r="C194" s="119"/>
      <c r="D194" s="119"/>
      <c r="E194" s="119"/>
      <c r="F194" s="119"/>
      <c r="G194" s="95"/>
      <c r="H194" s="95"/>
    </row>
    <row r="195" spans="2:8" x14ac:dyDescent="0.45">
      <c r="B195" s="119"/>
      <c r="C195" s="119"/>
      <c r="D195" s="119"/>
      <c r="E195" s="119"/>
      <c r="F195" s="119"/>
      <c r="G195" s="95"/>
      <c r="H195" s="95"/>
    </row>
    <row r="196" spans="2:8" x14ac:dyDescent="0.45">
      <c r="B196" s="119"/>
      <c r="C196" s="119"/>
      <c r="D196" s="119"/>
      <c r="E196" s="119"/>
      <c r="F196" s="119"/>
      <c r="G196" s="95"/>
      <c r="H196" s="95"/>
    </row>
    <row r="197" spans="2:8" x14ac:dyDescent="0.45">
      <c r="B197" s="119"/>
      <c r="C197" s="119"/>
      <c r="D197" s="119"/>
      <c r="E197" s="119"/>
      <c r="F197" s="119"/>
      <c r="G197" s="95"/>
      <c r="H197" s="95"/>
    </row>
    <row r="198" spans="2:8" x14ac:dyDescent="0.45">
      <c r="B198" s="119"/>
      <c r="C198" s="119"/>
      <c r="D198" s="119"/>
      <c r="E198" s="119"/>
      <c r="F198" s="119"/>
      <c r="G198" s="95"/>
      <c r="H198" s="95"/>
    </row>
    <row r="199" spans="2:8" x14ac:dyDescent="0.45">
      <c r="B199" s="119"/>
      <c r="C199" s="119"/>
      <c r="D199" s="119"/>
      <c r="E199" s="119"/>
      <c r="F199" s="119"/>
      <c r="G199" s="95"/>
      <c r="H199" s="95"/>
    </row>
    <row r="200" spans="2:8" x14ac:dyDescent="0.45">
      <c r="B200" s="119"/>
      <c r="C200" s="119"/>
      <c r="D200" s="119"/>
      <c r="E200" s="119"/>
      <c r="F200" s="119"/>
      <c r="G200" s="95"/>
      <c r="H200" s="95"/>
    </row>
    <row r="201" spans="2:8" x14ac:dyDescent="0.45">
      <c r="B201" s="119"/>
      <c r="C201" s="119"/>
      <c r="D201" s="119"/>
      <c r="E201" s="119"/>
      <c r="F201" s="119"/>
      <c r="G201" s="95"/>
      <c r="H201" s="95"/>
    </row>
    <row r="202" spans="2:8" x14ac:dyDescent="0.45">
      <c r="B202" s="119"/>
      <c r="C202" s="119"/>
      <c r="D202" s="119"/>
      <c r="E202" s="119"/>
      <c r="F202" s="119"/>
      <c r="G202" s="95"/>
      <c r="H202" s="95"/>
    </row>
    <row r="203" spans="2:8" x14ac:dyDescent="0.45">
      <c r="B203" s="119"/>
      <c r="C203" s="119"/>
      <c r="D203" s="119"/>
      <c r="E203" s="119"/>
      <c r="F203" s="119"/>
      <c r="G203" s="95"/>
      <c r="H203" s="95"/>
    </row>
    <row r="204" spans="2:8" x14ac:dyDescent="0.45">
      <c r="B204" s="119"/>
      <c r="C204" s="119"/>
      <c r="D204" s="119"/>
      <c r="E204" s="119"/>
      <c r="F204" s="119"/>
      <c r="G204" s="95"/>
      <c r="H204" s="95"/>
    </row>
    <row r="205" spans="2:8" x14ac:dyDescent="0.45">
      <c r="B205" s="119"/>
      <c r="C205" s="119"/>
      <c r="D205" s="119"/>
      <c r="E205" s="119"/>
      <c r="F205" s="119"/>
      <c r="G205" s="95"/>
      <c r="H205" s="95"/>
    </row>
    <row r="206" spans="2:8" x14ac:dyDescent="0.45">
      <c r="B206" s="119"/>
      <c r="C206" s="119"/>
      <c r="D206" s="119"/>
      <c r="E206" s="119"/>
      <c r="F206" s="119"/>
      <c r="G206" s="95"/>
      <c r="H206" s="95"/>
    </row>
    <row r="207" spans="2:8" x14ac:dyDescent="0.45">
      <c r="B207" s="119"/>
      <c r="C207" s="119"/>
      <c r="D207" s="119"/>
      <c r="E207" s="119"/>
      <c r="F207" s="119"/>
      <c r="G207" s="95"/>
      <c r="H207" s="95"/>
    </row>
    <row r="208" spans="2:8" x14ac:dyDescent="0.45">
      <c r="B208" s="119"/>
      <c r="C208" s="119"/>
      <c r="D208" s="119"/>
      <c r="E208" s="119"/>
      <c r="F208" s="119"/>
      <c r="G208" s="95"/>
      <c r="H208" s="95"/>
    </row>
    <row r="209" spans="2:8" x14ac:dyDescent="0.45">
      <c r="B209" s="119"/>
      <c r="C209" s="119"/>
      <c r="D209" s="119"/>
      <c r="E209" s="119"/>
      <c r="F209" s="119"/>
      <c r="G209" s="95"/>
      <c r="H209" s="95"/>
    </row>
    <row r="210" spans="2:8" x14ac:dyDescent="0.45">
      <c r="B210" s="119"/>
      <c r="C210" s="119"/>
      <c r="D210" s="119"/>
      <c r="E210" s="119"/>
      <c r="F210" s="119"/>
      <c r="G210" s="95"/>
      <c r="H210" s="95"/>
    </row>
    <row r="211" spans="2:8" x14ac:dyDescent="0.45">
      <c r="B211" s="119"/>
      <c r="C211" s="119"/>
      <c r="D211" s="119"/>
      <c r="E211" s="119"/>
      <c r="F211" s="119"/>
      <c r="G211" s="95"/>
      <c r="H211" s="95"/>
    </row>
    <row r="212" spans="2:8" x14ac:dyDescent="0.45">
      <c r="B212" s="119"/>
      <c r="C212" s="119"/>
      <c r="D212" s="119"/>
      <c r="E212" s="119"/>
      <c r="F212" s="119"/>
      <c r="G212" s="95"/>
      <c r="H212" s="95"/>
    </row>
    <row r="213" spans="2:8" x14ac:dyDescent="0.45">
      <c r="B213" s="119"/>
      <c r="C213" s="119"/>
      <c r="D213" s="119"/>
      <c r="E213" s="119"/>
      <c r="F213" s="119"/>
      <c r="G213" s="95"/>
      <c r="H213" s="95"/>
    </row>
    <row r="214" spans="2:8" x14ac:dyDescent="0.45">
      <c r="B214" s="119"/>
      <c r="C214" s="119"/>
      <c r="D214" s="119"/>
      <c r="E214" s="119"/>
      <c r="F214" s="119"/>
      <c r="G214" s="95"/>
      <c r="H214" s="95"/>
    </row>
    <row r="215" spans="2:8" x14ac:dyDescent="0.45">
      <c r="B215" s="119"/>
      <c r="C215" s="119"/>
      <c r="D215" s="119"/>
      <c r="E215" s="119"/>
      <c r="F215" s="119"/>
      <c r="G215" s="95"/>
      <c r="H215" s="95"/>
    </row>
    <row r="216" spans="2:8" x14ac:dyDescent="0.45">
      <c r="B216" s="119"/>
      <c r="C216" s="119"/>
      <c r="D216" s="119"/>
      <c r="E216" s="119"/>
      <c r="F216" s="119"/>
      <c r="G216" s="95"/>
      <c r="H216" s="95"/>
    </row>
    <row r="217" spans="2:8" x14ac:dyDescent="0.45">
      <c r="B217" s="119"/>
      <c r="C217" s="119"/>
      <c r="D217" s="119"/>
      <c r="E217" s="119"/>
      <c r="F217" s="119"/>
      <c r="G217" s="95"/>
      <c r="H217" s="95"/>
    </row>
    <row r="218" spans="2:8" x14ac:dyDescent="0.45">
      <c r="B218" s="119"/>
      <c r="C218" s="119"/>
      <c r="D218" s="119"/>
      <c r="E218" s="119"/>
      <c r="F218" s="119"/>
      <c r="G218" s="95"/>
      <c r="H218" s="95"/>
    </row>
    <row r="219" spans="2:8" x14ac:dyDescent="0.45">
      <c r="B219" s="119"/>
      <c r="C219" s="119"/>
      <c r="D219" s="119"/>
      <c r="E219" s="119"/>
      <c r="F219" s="119"/>
      <c r="G219" s="95"/>
      <c r="H219" s="95"/>
    </row>
    <row r="220" spans="2:8" x14ac:dyDescent="0.45">
      <c r="B220" s="119"/>
      <c r="C220" s="119"/>
      <c r="D220" s="119"/>
      <c r="E220" s="119"/>
      <c r="F220" s="119"/>
      <c r="G220" s="95"/>
      <c r="H220" s="95"/>
    </row>
    <row r="221" spans="2:8" x14ac:dyDescent="0.45">
      <c r="B221" s="119"/>
      <c r="C221" s="119"/>
      <c r="D221" s="119"/>
      <c r="E221" s="119"/>
      <c r="F221" s="119"/>
      <c r="G221" s="95"/>
      <c r="H221" s="95"/>
    </row>
    <row r="222" spans="2:8" x14ac:dyDescent="0.45">
      <c r="B222" s="119"/>
      <c r="C222" s="119"/>
      <c r="D222" s="119"/>
      <c r="E222" s="119"/>
      <c r="F222" s="119"/>
      <c r="G222" s="95"/>
      <c r="H222" s="95"/>
    </row>
    <row r="223" spans="2:8" x14ac:dyDescent="0.45">
      <c r="B223" s="119"/>
      <c r="C223" s="119"/>
      <c r="D223" s="119"/>
      <c r="E223" s="119"/>
      <c r="F223" s="119"/>
      <c r="G223" s="95"/>
      <c r="H223" s="95"/>
    </row>
    <row r="224" spans="2:8" x14ac:dyDescent="0.45">
      <c r="B224" s="119"/>
      <c r="C224" s="119"/>
      <c r="D224" s="119"/>
      <c r="E224" s="119"/>
      <c r="F224" s="119"/>
      <c r="G224" s="95"/>
      <c r="H224" s="95"/>
    </row>
    <row r="225" spans="2:8" x14ac:dyDescent="0.45">
      <c r="B225" s="119"/>
      <c r="C225" s="119"/>
      <c r="D225" s="119"/>
      <c r="E225" s="119"/>
      <c r="F225" s="119"/>
      <c r="G225" s="95"/>
      <c r="H225" s="95"/>
    </row>
    <row r="226" spans="2:8" x14ac:dyDescent="0.45">
      <c r="B226" s="119"/>
      <c r="C226" s="119"/>
      <c r="D226" s="119"/>
      <c r="E226" s="119"/>
      <c r="F226" s="119"/>
      <c r="G226" s="95"/>
      <c r="H226" s="95"/>
    </row>
    <row r="227" spans="2:8" x14ac:dyDescent="0.45">
      <c r="B227" s="119"/>
      <c r="C227" s="119"/>
      <c r="D227" s="119"/>
      <c r="E227" s="119"/>
      <c r="F227" s="119"/>
      <c r="G227" s="95"/>
      <c r="H227" s="95"/>
    </row>
    <row r="228" spans="2:8" x14ac:dyDescent="0.45">
      <c r="B228" s="119"/>
      <c r="C228" s="119"/>
      <c r="D228" s="119"/>
      <c r="E228" s="119"/>
      <c r="F228" s="119"/>
      <c r="G228" s="95"/>
      <c r="H228" s="95"/>
    </row>
    <row r="229" spans="2:8" x14ac:dyDescent="0.45">
      <c r="B229" s="119"/>
      <c r="C229" s="119"/>
      <c r="D229" s="119"/>
      <c r="E229" s="119"/>
      <c r="F229" s="119"/>
      <c r="G229" s="95"/>
      <c r="H229" s="95"/>
    </row>
    <row r="230" spans="2:8" x14ac:dyDescent="0.45">
      <c r="B230" s="119"/>
      <c r="C230" s="119"/>
      <c r="D230" s="119"/>
      <c r="E230" s="119"/>
      <c r="F230" s="119"/>
      <c r="G230" s="95"/>
      <c r="H230" s="95"/>
    </row>
    <row r="231" spans="2:8" x14ac:dyDescent="0.45">
      <c r="B231" s="119"/>
      <c r="C231" s="119"/>
      <c r="D231" s="119"/>
      <c r="E231" s="119"/>
      <c r="F231" s="119"/>
      <c r="G231" s="95"/>
      <c r="H231" s="95"/>
    </row>
    <row r="232" spans="2:8" x14ac:dyDescent="0.45">
      <c r="B232" s="119"/>
      <c r="C232" s="119"/>
      <c r="D232" s="119"/>
      <c r="E232" s="119"/>
      <c r="F232" s="119"/>
      <c r="G232" s="95"/>
      <c r="H232" s="95"/>
    </row>
    <row r="233" spans="2:8" x14ac:dyDescent="0.45">
      <c r="B233" s="119"/>
      <c r="C233" s="119"/>
      <c r="D233" s="119"/>
      <c r="E233" s="119"/>
      <c r="F233" s="119"/>
      <c r="G233" s="95"/>
      <c r="H233" s="95"/>
    </row>
    <row r="234" spans="2:8" x14ac:dyDescent="0.45">
      <c r="B234" s="119"/>
      <c r="C234" s="119"/>
      <c r="D234" s="119"/>
      <c r="E234" s="119"/>
      <c r="F234" s="119"/>
      <c r="G234" s="95"/>
      <c r="H234" s="95"/>
    </row>
    <row r="235" spans="2:8" x14ac:dyDescent="0.45">
      <c r="G235" s="95"/>
      <c r="H235" s="95"/>
    </row>
    <row r="236" spans="2:8" x14ac:dyDescent="0.45">
      <c r="G236" s="95"/>
      <c r="H236" s="95"/>
    </row>
    <row r="237" spans="2:8" x14ac:dyDescent="0.45">
      <c r="G237" s="95"/>
      <c r="H237" s="95"/>
    </row>
    <row r="238" spans="2:8" x14ac:dyDescent="0.45">
      <c r="G238" s="95"/>
      <c r="H238" s="95"/>
    </row>
    <row r="239" spans="2:8" x14ac:dyDescent="0.45">
      <c r="G239" s="95"/>
      <c r="H239" s="95"/>
    </row>
    <row r="240" spans="2:8" x14ac:dyDescent="0.45">
      <c r="G240" s="95"/>
      <c r="H240" s="95"/>
    </row>
    <row r="241" spans="7:8" x14ac:dyDescent="0.45">
      <c r="G241" s="95"/>
      <c r="H241" s="95"/>
    </row>
    <row r="242" spans="7:8" x14ac:dyDescent="0.45">
      <c r="G242" s="95"/>
      <c r="H242" s="95"/>
    </row>
    <row r="243" spans="7:8" x14ac:dyDescent="0.45">
      <c r="G243" s="95"/>
      <c r="H243" s="95"/>
    </row>
    <row r="244" spans="7:8" x14ac:dyDescent="0.45">
      <c r="G244" s="95"/>
      <c r="H244" s="95"/>
    </row>
    <row r="245" spans="7:8" x14ac:dyDescent="0.45">
      <c r="G245" s="95"/>
      <c r="H245" s="95"/>
    </row>
    <row r="246" spans="7:8" x14ac:dyDescent="0.45">
      <c r="G246" s="95"/>
      <c r="H246" s="95"/>
    </row>
    <row r="247" spans="7:8" x14ac:dyDescent="0.45">
      <c r="G247" s="95"/>
      <c r="H247" s="95"/>
    </row>
    <row r="248" spans="7:8" x14ac:dyDescent="0.45">
      <c r="G248" s="95"/>
      <c r="H248" s="95"/>
    </row>
    <row r="249" spans="7:8" x14ac:dyDescent="0.45">
      <c r="G249" s="95"/>
      <c r="H249" s="95"/>
    </row>
    <row r="250" spans="7:8" x14ac:dyDescent="0.45">
      <c r="G250" s="95"/>
      <c r="H250" s="95"/>
    </row>
    <row r="251" spans="7:8" x14ac:dyDescent="0.45">
      <c r="G251" s="95"/>
      <c r="H251" s="95"/>
    </row>
    <row r="252" spans="7:8" x14ac:dyDescent="0.45">
      <c r="G252" s="95"/>
      <c r="H252" s="95"/>
    </row>
    <row r="253" spans="7:8" x14ac:dyDescent="0.45">
      <c r="G253" s="95"/>
      <c r="H253" s="95"/>
    </row>
    <row r="254" spans="7:8" x14ac:dyDescent="0.45">
      <c r="G254" s="95"/>
      <c r="H254" s="95"/>
    </row>
    <row r="255" spans="7:8" x14ac:dyDescent="0.45">
      <c r="G255" s="95"/>
      <c r="H255" s="95"/>
    </row>
    <row r="256" spans="7:8" x14ac:dyDescent="0.45">
      <c r="G256" s="95"/>
      <c r="H256" s="95"/>
    </row>
    <row r="257" spans="7:8" x14ac:dyDescent="0.45">
      <c r="G257" s="95"/>
      <c r="H257" s="95"/>
    </row>
    <row r="258" spans="7:8" x14ac:dyDescent="0.45">
      <c r="G258" s="95"/>
      <c r="H258" s="95"/>
    </row>
    <row r="259" spans="7:8" x14ac:dyDescent="0.45">
      <c r="G259" s="95"/>
      <c r="H259" s="95"/>
    </row>
    <row r="260" spans="7:8" x14ac:dyDescent="0.45">
      <c r="G260" s="95"/>
      <c r="H260" s="95"/>
    </row>
    <row r="261" spans="7:8" x14ac:dyDescent="0.45">
      <c r="G261" s="95"/>
      <c r="H261" s="95"/>
    </row>
    <row r="262" spans="7:8" x14ac:dyDescent="0.45">
      <c r="G262" s="95"/>
      <c r="H262" s="95"/>
    </row>
    <row r="263" spans="7:8" x14ac:dyDescent="0.45">
      <c r="G263" s="95"/>
      <c r="H263" s="95"/>
    </row>
    <row r="264" spans="7:8" x14ac:dyDescent="0.45">
      <c r="G264" s="95"/>
      <c r="H264" s="95"/>
    </row>
    <row r="265" spans="7:8" x14ac:dyDescent="0.45">
      <c r="G265" s="95"/>
      <c r="H265" s="95"/>
    </row>
    <row r="266" spans="7:8" x14ac:dyDescent="0.45">
      <c r="G266" s="95"/>
      <c r="H266" s="95"/>
    </row>
    <row r="267" spans="7:8" x14ac:dyDescent="0.45">
      <c r="G267" s="95"/>
      <c r="H267" s="95"/>
    </row>
    <row r="268" spans="7:8" x14ac:dyDescent="0.45">
      <c r="G268" s="95"/>
      <c r="H268" s="95"/>
    </row>
    <row r="269" spans="7:8" x14ac:dyDescent="0.45">
      <c r="G269" s="95"/>
      <c r="H269" s="95"/>
    </row>
    <row r="270" spans="7:8" x14ac:dyDescent="0.45">
      <c r="G270" s="95"/>
      <c r="H270" s="95"/>
    </row>
    <row r="271" spans="7:8" x14ac:dyDescent="0.45">
      <c r="G271" s="95"/>
      <c r="H271" s="95"/>
    </row>
    <row r="272" spans="7:8" x14ac:dyDescent="0.45">
      <c r="G272" s="95"/>
      <c r="H272" s="95"/>
    </row>
    <row r="273" spans="7:8" x14ac:dyDescent="0.45">
      <c r="G273" s="95"/>
      <c r="H273" s="95"/>
    </row>
    <row r="274" spans="7:8" x14ac:dyDescent="0.45">
      <c r="G274" s="95"/>
      <c r="H274" s="95"/>
    </row>
    <row r="275" spans="7:8" x14ac:dyDescent="0.45">
      <c r="G275" s="95"/>
      <c r="H275" s="95"/>
    </row>
    <row r="276" spans="7:8" x14ac:dyDescent="0.45">
      <c r="G276" s="95"/>
      <c r="H276" s="95"/>
    </row>
    <row r="277" spans="7:8" x14ac:dyDescent="0.45">
      <c r="G277" s="95"/>
      <c r="H277" s="95"/>
    </row>
    <row r="278" spans="7:8" x14ac:dyDescent="0.45">
      <c r="G278" s="95"/>
      <c r="H278" s="95"/>
    </row>
    <row r="279" spans="7:8" x14ac:dyDescent="0.45">
      <c r="G279" s="95"/>
      <c r="H279" s="95"/>
    </row>
    <row r="280" spans="7:8" x14ac:dyDescent="0.45">
      <c r="G280" s="95"/>
      <c r="H280" s="95"/>
    </row>
    <row r="281" spans="7:8" x14ac:dyDescent="0.45">
      <c r="G281" s="95"/>
      <c r="H281" s="95"/>
    </row>
    <row r="282" spans="7:8" x14ac:dyDescent="0.45">
      <c r="G282" s="95"/>
      <c r="H282" s="95"/>
    </row>
    <row r="283" spans="7:8" x14ac:dyDescent="0.45">
      <c r="G283" s="95"/>
      <c r="H283" s="95"/>
    </row>
    <row r="284" spans="7:8" x14ac:dyDescent="0.45">
      <c r="G284" s="95"/>
      <c r="H284" s="95"/>
    </row>
    <row r="285" spans="7:8" x14ac:dyDescent="0.45">
      <c r="G285" s="95"/>
      <c r="H285" s="95"/>
    </row>
    <row r="286" spans="7:8" x14ac:dyDescent="0.45">
      <c r="G286" s="95"/>
      <c r="H286" s="95"/>
    </row>
    <row r="287" spans="7:8" x14ac:dyDescent="0.45">
      <c r="G287" s="95"/>
      <c r="H287" s="95"/>
    </row>
    <row r="288" spans="7:8" x14ac:dyDescent="0.45">
      <c r="G288" s="95"/>
      <c r="H288" s="95"/>
    </row>
    <row r="289" spans="7:8" x14ac:dyDescent="0.45">
      <c r="G289" s="95"/>
      <c r="H289" s="95"/>
    </row>
    <row r="290" spans="7:8" x14ac:dyDescent="0.45">
      <c r="G290" s="95"/>
      <c r="H290" s="95"/>
    </row>
    <row r="291" spans="7:8" x14ac:dyDescent="0.45">
      <c r="G291" s="95"/>
      <c r="H291" s="95"/>
    </row>
    <row r="292" spans="7:8" x14ac:dyDescent="0.45">
      <c r="G292" s="95"/>
      <c r="H292" s="95"/>
    </row>
    <row r="293" spans="7:8" x14ac:dyDescent="0.45">
      <c r="G293" s="95"/>
      <c r="H293" s="95"/>
    </row>
    <row r="294" spans="7:8" x14ac:dyDescent="0.45">
      <c r="G294" s="95"/>
      <c r="H294" s="95"/>
    </row>
    <row r="295" spans="7:8" x14ac:dyDescent="0.45">
      <c r="G295" s="95"/>
      <c r="H295" s="95"/>
    </row>
    <row r="296" spans="7:8" x14ac:dyDescent="0.45">
      <c r="G296" s="95"/>
      <c r="H296" s="95"/>
    </row>
    <row r="297" spans="7:8" x14ac:dyDescent="0.45">
      <c r="G297" s="95"/>
      <c r="H297" s="95"/>
    </row>
    <row r="298" spans="7:8" x14ac:dyDescent="0.45">
      <c r="G298" s="95"/>
      <c r="H298" s="95"/>
    </row>
    <row r="299" spans="7:8" x14ac:dyDescent="0.45">
      <c r="G299" s="95"/>
      <c r="H299" s="95"/>
    </row>
    <row r="300" spans="7:8" x14ac:dyDescent="0.45">
      <c r="G300" s="95"/>
      <c r="H300" s="95"/>
    </row>
    <row r="301" spans="7:8" x14ac:dyDescent="0.45">
      <c r="G301" s="95"/>
      <c r="H301" s="95"/>
    </row>
    <row r="302" spans="7:8" x14ac:dyDescent="0.45">
      <c r="G302" s="95"/>
      <c r="H302" s="95"/>
    </row>
    <row r="303" spans="7:8" x14ac:dyDescent="0.45">
      <c r="G303" s="95"/>
      <c r="H303" s="95"/>
    </row>
    <row r="304" spans="7:8" x14ac:dyDescent="0.45">
      <c r="G304" s="95"/>
      <c r="H304" s="95"/>
    </row>
    <row r="305" spans="7:8" x14ac:dyDescent="0.45">
      <c r="G305" s="95"/>
      <c r="H305" s="95"/>
    </row>
    <row r="306" spans="7:8" x14ac:dyDescent="0.45">
      <c r="G306" s="95"/>
      <c r="H306" s="95"/>
    </row>
    <row r="307" spans="7:8" x14ac:dyDescent="0.45">
      <c r="G307" s="95"/>
      <c r="H307" s="95"/>
    </row>
    <row r="308" spans="7:8" x14ac:dyDescent="0.45">
      <c r="G308" s="95"/>
      <c r="H308" s="95"/>
    </row>
    <row r="309" spans="7:8" x14ac:dyDescent="0.45">
      <c r="G309" s="95"/>
      <c r="H309" s="95"/>
    </row>
    <row r="310" spans="7:8" x14ac:dyDescent="0.45">
      <c r="G310" s="95"/>
      <c r="H310" s="95"/>
    </row>
    <row r="311" spans="7:8" x14ac:dyDescent="0.45">
      <c r="G311" s="95"/>
      <c r="H311" s="95"/>
    </row>
    <row r="312" spans="7:8" x14ac:dyDescent="0.45">
      <c r="G312" s="95"/>
      <c r="H312" s="95"/>
    </row>
    <row r="313" spans="7:8" x14ac:dyDescent="0.45">
      <c r="G313" s="95"/>
      <c r="H313" s="95"/>
    </row>
    <row r="314" spans="7:8" x14ac:dyDescent="0.45">
      <c r="G314" s="95"/>
      <c r="H314" s="95"/>
    </row>
    <row r="315" spans="7:8" x14ac:dyDescent="0.45">
      <c r="G315" s="95"/>
      <c r="H315" s="95"/>
    </row>
    <row r="316" spans="7:8" x14ac:dyDescent="0.45">
      <c r="G316" s="95"/>
      <c r="H316" s="95"/>
    </row>
    <row r="317" spans="7:8" x14ac:dyDescent="0.45">
      <c r="G317" s="95"/>
      <c r="H317" s="95"/>
    </row>
    <row r="318" spans="7:8" x14ac:dyDescent="0.45">
      <c r="G318" s="95"/>
      <c r="H318" s="95"/>
    </row>
    <row r="319" spans="7:8" x14ac:dyDescent="0.45">
      <c r="G319" s="95"/>
      <c r="H319" s="95"/>
    </row>
    <row r="320" spans="7:8" x14ac:dyDescent="0.45">
      <c r="G320" s="95"/>
      <c r="H320" s="95"/>
    </row>
    <row r="321" spans="7:8" x14ac:dyDescent="0.45">
      <c r="G321" s="95"/>
      <c r="H321" s="95"/>
    </row>
    <row r="322" spans="7:8" x14ac:dyDescent="0.45">
      <c r="G322" s="95"/>
      <c r="H322" s="95"/>
    </row>
    <row r="323" spans="7:8" x14ac:dyDescent="0.45">
      <c r="G323" s="95"/>
      <c r="H323" s="95"/>
    </row>
    <row r="324" spans="7:8" x14ac:dyDescent="0.45">
      <c r="G324" s="95"/>
      <c r="H324" s="95"/>
    </row>
    <row r="325" spans="7:8" x14ac:dyDescent="0.45">
      <c r="G325" s="95"/>
      <c r="H325" s="95"/>
    </row>
    <row r="326" spans="7:8" x14ac:dyDescent="0.45">
      <c r="G326" s="95"/>
      <c r="H326" s="95"/>
    </row>
    <row r="327" spans="7:8" x14ac:dyDescent="0.45">
      <c r="G327" s="95"/>
      <c r="H327" s="95"/>
    </row>
    <row r="328" spans="7:8" x14ac:dyDescent="0.45">
      <c r="G328" s="95"/>
      <c r="H328" s="95"/>
    </row>
    <row r="329" spans="7:8" x14ac:dyDescent="0.45">
      <c r="G329" s="95"/>
      <c r="H329" s="95"/>
    </row>
    <row r="330" spans="7:8" x14ac:dyDescent="0.45">
      <c r="G330" s="95"/>
      <c r="H330" s="95"/>
    </row>
    <row r="331" spans="7:8" x14ac:dyDescent="0.45">
      <c r="G331" s="95"/>
      <c r="H331" s="95"/>
    </row>
    <row r="332" spans="7:8" x14ac:dyDescent="0.45">
      <c r="G332" s="95"/>
      <c r="H332" s="95"/>
    </row>
    <row r="333" spans="7:8" x14ac:dyDescent="0.45">
      <c r="G333" s="95"/>
      <c r="H333" s="95"/>
    </row>
    <row r="334" spans="7:8" x14ac:dyDescent="0.45">
      <c r="G334" s="95"/>
      <c r="H334" s="95"/>
    </row>
    <row r="335" spans="7:8" x14ac:dyDescent="0.45">
      <c r="G335" s="95"/>
      <c r="H335" s="95"/>
    </row>
    <row r="336" spans="7:8" x14ac:dyDescent="0.45">
      <c r="G336" s="95"/>
      <c r="H336" s="95"/>
    </row>
    <row r="337" spans="7:8" x14ac:dyDescent="0.45">
      <c r="G337" s="95"/>
      <c r="H337" s="95"/>
    </row>
    <row r="338" spans="7:8" x14ac:dyDescent="0.45">
      <c r="G338" s="95"/>
      <c r="H338" s="95"/>
    </row>
    <row r="339" spans="7:8" x14ac:dyDescent="0.45">
      <c r="G339" s="95"/>
      <c r="H339" s="95"/>
    </row>
    <row r="340" spans="7:8" x14ac:dyDescent="0.45">
      <c r="G340" s="95"/>
      <c r="H340" s="95"/>
    </row>
    <row r="341" spans="7:8" x14ac:dyDescent="0.45">
      <c r="G341" s="95"/>
      <c r="H341" s="95"/>
    </row>
    <row r="342" spans="7:8" x14ac:dyDescent="0.45">
      <c r="G342" s="95"/>
      <c r="H342" s="95"/>
    </row>
    <row r="343" spans="7:8" x14ac:dyDescent="0.45">
      <c r="G343" s="95"/>
      <c r="H343" s="95"/>
    </row>
    <row r="344" spans="7:8" x14ac:dyDescent="0.45">
      <c r="G344" s="95"/>
      <c r="H344" s="95"/>
    </row>
    <row r="345" spans="7:8" x14ac:dyDescent="0.45">
      <c r="G345" s="95"/>
      <c r="H345" s="95"/>
    </row>
    <row r="346" spans="7:8" x14ac:dyDescent="0.45">
      <c r="G346" s="95"/>
      <c r="H346" s="95"/>
    </row>
    <row r="347" spans="7:8" x14ac:dyDescent="0.45">
      <c r="G347" s="95"/>
      <c r="H347" s="95"/>
    </row>
    <row r="348" spans="7:8" x14ac:dyDescent="0.45">
      <c r="G348" s="95"/>
      <c r="H348" s="95"/>
    </row>
    <row r="349" spans="7:8" x14ac:dyDescent="0.45">
      <c r="G349" s="95"/>
      <c r="H349" s="95"/>
    </row>
    <row r="350" spans="7:8" x14ac:dyDescent="0.45">
      <c r="G350" s="95"/>
      <c r="H350" s="95"/>
    </row>
    <row r="351" spans="7:8" x14ac:dyDescent="0.45">
      <c r="G351" s="95"/>
      <c r="H351" s="95"/>
    </row>
    <row r="352" spans="7:8" x14ac:dyDescent="0.45">
      <c r="G352" s="95"/>
      <c r="H352" s="95"/>
    </row>
    <row r="353" spans="7:8" x14ac:dyDescent="0.45">
      <c r="G353" s="95"/>
      <c r="H353" s="95"/>
    </row>
    <row r="354" spans="7:8" x14ac:dyDescent="0.45">
      <c r="G354" s="95"/>
      <c r="H354" s="95"/>
    </row>
    <row r="355" spans="7:8" x14ac:dyDescent="0.45">
      <c r="G355" s="95"/>
      <c r="H355" s="95"/>
    </row>
    <row r="356" spans="7:8" x14ac:dyDescent="0.45">
      <c r="G356" s="95"/>
      <c r="H356" s="95"/>
    </row>
    <row r="357" spans="7:8" x14ac:dyDescent="0.45">
      <c r="G357" s="95"/>
      <c r="H357" s="95"/>
    </row>
    <row r="358" spans="7:8" x14ac:dyDescent="0.45">
      <c r="G358" s="95"/>
      <c r="H358" s="95"/>
    </row>
    <row r="359" spans="7:8" x14ac:dyDescent="0.45">
      <c r="G359" s="95"/>
      <c r="H359" s="95"/>
    </row>
    <row r="360" spans="7:8" x14ac:dyDescent="0.45">
      <c r="G360" s="95"/>
      <c r="H360" s="95"/>
    </row>
    <row r="361" spans="7:8" x14ac:dyDescent="0.45">
      <c r="G361" s="95"/>
      <c r="H361" s="95"/>
    </row>
    <row r="362" spans="7:8" x14ac:dyDescent="0.45">
      <c r="G362" s="95"/>
      <c r="H362" s="95"/>
    </row>
    <row r="363" spans="7:8" x14ac:dyDescent="0.45">
      <c r="G363" s="95"/>
      <c r="H363" s="95"/>
    </row>
    <row r="364" spans="7:8" x14ac:dyDescent="0.45">
      <c r="G364" s="95"/>
      <c r="H364" s="95"/>
    </row>
    <row r="365" spans="7:8" x14ac:dyDescent="0.45">
      <c r="G365" s="95"/>
      <c r="H365" s="95"/>
    </row>
    <row r="366" spans="7:8" x14ac:dyDescent="0.45">
      <c r="G366" s="95"/>
      <c r="H366" s="95"/>
    </row>
    <row r="367" spans="7:8" x14ac:dyDescent="0.45">
      <c r="G367" s="95"/>
      <c r="H367" s="95"/>
    </row>
    <row r="368" spans="7:8" x14ac:dyDescent="0.45">
      <c r="G368" s="95"/>
      <c r="H368" s="95"/>
    </row>
    <row r="369" spans="7:8" x14ac:dyDescent="0.45">
      <c r="G369" s="95"/>
      <c r="H369" s="95"/>
    </row>
    <row r="370" spans="7:8" x14ac:dyDescent="0.45">
      <c r="G370" s="95"/>
      <c r="H370" s="95"/>
    </row>
    <row r="371" spans="7:8" x14ac:dyDescent="0.45">
      <c r="G371" s="95"/>
      <c r="H371" s="95"/>
    </row>
    <row r="372" spans="7:8" x14ac:dyDescent="0.45">
      <c r="G372" s="95"/>
      <c r="H372" s="95"/>
    </row>
    <row r="373" spans="7:8" x14ac:dyDescent="0.45">
      <c r="G373" s="95"/>
      <c r="H373" s="95"/>
    </row>
    <row r="374" spans="7:8" x14ac:dyDescent="0.45">
      <c r="G374" s="95"/>
      <c r="H374" s="95"/>
    </row>
    <row r="375" spans="7:8" x14ac:dyDescent="0.45">
      <c r="G375" s="95"/>
      <c r="H375" s="95"/>
    </row>
    <row r="376" spans="7:8" x14ac:dyDescent="0.45">
      <c r="G376" s="95"/>
      <c r="H376" s="95"/>
    </row>
    <row r="377" spans="7:8" x14ac:dyDescent="0.45">
      <c r="G377" s="95"/>
      <c r="H377" s="95"/>
    </row>
    <row r="378" spans="7:8" x14ac:dyDescent="0.45">
      <c r="G378" s="95"/>
      <c r="H378" s="95"/>
    </row>
    <row r="379" spans="7:8" x14ac:dyDescent="0.45">
      <c r="G379" s="95"/>
      <c r="H379" s="95"/>
    </row>
    <row r="380" spans="7:8" x14ac:dyDescent="0.45">
      <c r="G380" s="95"/>
      <c r="H380" s="95"/>
    </row>
    <row r="381" spans="7:8" x14ac:dyDescent="0.45">
      <c r="G381" s="95"/>
      <c r="H381" s="95"/>
    </row>
    <row r="382" spans="7:8" x14ac:dyDescent="0.45">
      <c r="G382" s="95"/>
      <c r="H382" s="95"/>
    </row>
    <row r="383" spans="7:8" x14ac:dyDescent="0.45">
      <c r="G383" s="95"/>
      <c r="H383" s="95"/>
    </row>
    <row r="384" spans="7:8" x14ac:dyDescent="0.45">
      <c r="G384" s="95"/>
      <c r="H384" s="95"/>
    </row>
    <row r="385" spans="7:8" x14ac:dyDescent="0.45">
      <c r="G385" s="95"/>
      <c r="H385" s="95"/>
    </row>
    <row r="386" spans="7:8" x14ac:dyDescent="0.45">
      <c r="G386" s="95"/>
      <c r="H386" s="95"/>
    </row>
    <row r="387" spans="7:8" x14ac:dyDescent="0.45">
      <c r="G387" s="95"/>
      <c r="H387" s="95"/>
    </row>
    <row r="388" spans="7:8" x14ac:dyDescent="0.45">
      <c r="G388" s="95"/>
      <c r="H388" s="95"/>
    </row>
  </sheetData>
  <mergeCells count="3">
    <mergeCell ref="A4:I4"/>
    <mergeCell ref="A9:A10"/>
    <mergeCell ref="I9:I10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605"/>
  <sheetViews>
    <sheetView workbookViewId="0">
      <selection sqref="A1:IV65536"/>
    </sheetView>
  </sheetViews>
  <sheetFormatPr defaultRowHeight="21" x14ac:dyDescent="0.45"/>
  <cols>
    <col min="1" max="1" width="8" style="11" customWidth="1"/>
    <col min="2" max="2" width="8.7109375" style="11" customWidth="1"/>
    <col min="3" max="3" width="8.42578125" style="95" bestFit="1" customWidth="1"/>
    <col min="4" max="4" width="10.140625" style="11" customWidth="1"/>
    <col min="5" max="5" width="9.140625" style="119"/>
    <col min="6" max="6" width="9.7109375" style="119" customWidth="1"/>
    <col min="7" max="7" width="11.140625" style="11" customWidth="1"/>
    <col min="8" max="8" width="10.5703125" style="11" customWidth="1"/>
    <col min="9" max="9" width="24" style="11" customWidth="1"/>
    <col min="10" max="10" width="9.140625" style="15"/>
    <col min="11" max="11" width="10.7109375" style="15" customWidth="1"/>
    <col min="12" max="12" width="10.140625" style="15" customWidth="1"/>
    <col min="13" max="13" width="9.140625" style="15"/>
    <col min="14" max="14" width="10.140625" style="15" customWidth="1"/>
    <col min="15" max="15" width="9.7109375" style="15" customWidth="1"/>
    <col min="16" max="18" width="9.140625" style="15"/>
    <col min="19" max="16384" width="9.140625" style="11"/>
  </cols>
  <sheetData>
    <row r="1" spans="1:39" s="2" customFormat="1" ht="21" customHeight="1" x14ac:dyDescent="0.45">
      <c r="A1" s="121" t="s">
        <v>0</v>
      </c>
      <c r="C1" s="189"/>
      <c r="D1" s="105"/>
      <c r="E1" s="122"/>
      <c r="F1" s="122"/>
      <c r="G1" s="6"/>
      <c r="I1" s="8" t="s">
        <v>1</v>
      </c>
      <c r="J1" s="7"/>
      <c r="K1" s="7"/>
      <c r="L1" s="7"/>
      <c r="M1" s="7"/>
      <c r="N1" s="7"/>
      <c r="O1" s="7"/>
      <c r="P1" s="7"/>
      <c r="Q1" s="7"/>
      <c r="R1" s="7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</row>
    <row r="2" spans="1:39" s="2" customFormat="1" ht="21" customHeight="1" x14ac:dyDescent="0.45">
      <c r="A2" s="121" t="s">
        <v>2</v>
      </c>
      <c r="C2" s="185"/>
      <c r="D2" s="105"/>
      <c r="E2" s="122"/>
      <c r="F2" s="122"/>
      <c r="G2" s="6"/>
      <c r="J2" s="7"/>
      <c r="K2" s="7"/>
      <c r="L2" s="7"/>
      <c r="M2" s="7"/>
      <c r="N2" s="7"/>
      <c r="O2" s="7"/>
      <c r="P2" s="7"/>
      <c r="Q2" s="7"/>
      <c r="R2" s="7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</row>
    <row r="3" spans="1:39" s="106" customFormat="1" ht="15" customHeight="1" x14ac:dyDescent="0.55000000000000004">
      <c r="A3" s="123"/>
      <c r="C3" s="193"/>
      <c r="D3" s="124"/>
      <c r="E3" s="125"/>
      <c r="F3" s="125"/>
      <c r="G3" s="109"/>
      <c r="J3" s="15"/>
      <c r="K3" s="15"/>
      <c r="L3" s="15"/>
      <c r="M3" s="15"/>
      <c r="N3" s="15"/>
      <c r="O3" s="15"/>
      <c r="P3" s="15"/>
      <c r="Q3" s="15"/>
      <c r="R3" s="15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26"/>
      <c r="AF3" s="126"/>
      <c r="AG3" s="126"/>
      <c r="AH3" s="126"/>
      <c r="AI3" s="126"/>
      <c r="AJ3" s="126"/>
      <c r="AK3" s="126"/>
      <c r="AL3" s="126"/>
      <c r="AM3" s="126"/>
    </row>
    <row r="4" spans="1:39" s="18" customFormat="1" ht="26.25" customHeight="1" x14ac:dyDescent="0.5">
      <c r="A4" s="317" t="s">
        <v>3</v>
      </c>
      <c r="B4" s="317"/>
      <c r="C4" s="317"/>
      <c r="D4" s="317"/>
      <c r="E4" s="317"/>
      <c r="F4" s="317"/>
      <c r="G4" s="317"/>
      <c r="H4" s="317"/>
      <c r="I4" s="317"/>
      <c r="J4" s="22"/>
      <c r="K4" s="22"/>
      <c r="L4" s="22"/>
      <c r="M4" s="22"/>
      <c r="N4" s="22"/>
      <c r="O4" s="22"/>
      <c r="P4" s="22"/>
      <c r="Q4" s="22"/>
      <c r="R4" s="22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</row>
    <row r="5" spans="1:39" s="18" customFormat="1" ht="5.0999999999999996" customHeight="1" x14ac:dyDescent="0.45">
      <c r="A5" s="127"/>
      <c r="C5" s="187"/>
      <c r="D5" s="128"/>
      <c r="E5" s="129"/>
      <c r="F5" s="129"/>
      <c r="G5" s="21"/>
      <c r="J5" s="15"/>
      <c r="K5" s="15"/>
      <c r="L5" s="15"/>
      <c r="M5" s="15"/>
      <c r="N5" s="15"/>
      <c r="O5" s="15"/>
      <c r="P5" s="15"/>
      <c r="Q5" s="15"/>
      <c r="R5" s="15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</row>
    <row r="6" spans="1:39" s="56" customFormat="1" ht="23.1" customHeight="1" x14ac:dyDescent="0.45">
      <c r="A6" s="130" t="s">
        <v>506</v>
      </c>
      <c r="C6" s="191"/>
      <c r="D6" s="58" t="s">
        <v>507</v>
      </c>
      <c r="E6" s="88"/>
      <c r="F6" s="111"/>
      <c r="G6" s="58" t="s">
        <v>508</v>
      </c>
      <c r="I6" s="131"/>
      <c r="J6" s="7"/>
      <c r="K6" s="7"/>
      <c r="L6" s="7"/>
      <c r="M6" s="7"/>
      <c r="N6" s="7"/>
      <c r="O6" s="7"/>
      <c r="P6" s="7"/>
      <c r="Q6" s="7"/>
      <c r="R6" s="7"/>
    </row>
    <row r="7" spans="1:39" s="56" customFormat="1" ht="23.1" customHeight="1" x14ac:dyDescent="0.45">
      <c r="A7" s="130" t="s">
        <v>509</v>
      </c>
      <c r="C7" s="191"/>
      <c r="D7" s="58" t="s">
        <v>510</v>
      </c>
      <c r="E7" s="88"/>
      <c r="F7" s="111"/>
      <c r="G7" s="58" t="s">
        <v>511</v>
      </c>
      <c r="J7" s="7"/>
      <c r="K7" s="7"/>
      <c r="L7" s="7"/>
      <c r="M7" s="7"/>
      <c r="N7" s="7"/>
      <c r="O7" s="7"/>
      <c r="P7" s="7"/>
      <c r="Q7" s="7"/>
      <c r="R7" s="7"/>
    </row>
    <row r="8" spans="1:39" s="56" customFormat="1" ht="23.1" customHeight="1" x14ac:dyDescent="0.45">
      <c r="A8" s="130" t="s">
        <v>10</v>
      </c>
      <c r="C8" s="60">
        <v>442.3</v>
      </c>
      <c r="D8" s="58" t="s">
        <v>20</v>
      </c>
      <c r="E8" s="132"/>
      <c r="F8" s="133"/>
      <c r="G8" s="89" t="s">
        <v>75</v>
      </c>
      <c r="H8" s="61"/>
      <c r="J8" s="7"/>
      <c r="K8" s="7"/>
      <c r="L8" s="7"/>
      <c r="M8" s="7"/>
      <c r="N8" s="7"/>
      <c r="O8" s="7"/>
      <c r="P8" s="7"/>
      <c r="Q8" s="7"/>
      <c r="R8" s="7"/>
    </row>
    <row r="9" spans="1:39" s="7" customFormat="1" ht="23.1" customHeight="1" x14ac:dyDescent="0.45">
      <c r="A9" s="315" t="s">
        <v>12</v>
      </c>
      <c r="B9" s="170" t="s">
        <v>13</v>
      </c>
      <c r="C9" s="183" t="s">
        <v>13</v>
      </c>
      <c r="D9" s="170" t="s">
        <v>14</v>
      </c>
      <c r="E9" s="170" t="s">
        <v>15</v>
      </c>
      <c r="F9" s="170" t="s">
        <v>16</v>
      </c>
      <c r="G9" s="170" t="s">
        <v>17</v>
      </c>
      <c r="H9" s="170" t="s">
        <v>18</v>
      </c>
      <c r="I9" s="315" t="s">
        <v>19</v>
      </c>
      <c r="X9" s="2" t="s">
        <v>33</v>
      </c>
      <c r="Y9" s="25">
        <f>+B15</f>
        <v>0.22</v>
      </c>
      <c r="Z9" s="25">
        <f>+F15</f>
        <v>1.22</v>
      </c>
      <c r="AA9" s="26">
        <f>+G15</f>
        <v>0.42399999999999999</v>
      </c>
    </row>
    <row r="10" spans="1:39" s="7" customFormat="1" ht="23.1" customHeight="1" x14ac:dyDescent="0.45">
      <c r="A10" s="316"/>
      <c r="B10" s="169" t="s">
        <v>20</v>
      </c>
      <c r="C10" s="184" t="s">
        <v>11</v>
      </c>
      <c r="D10" s="172" t="s">
        <v>21</v>
      </c>
      <c r="E10" s="172" t="s">
        <v>22</v>
      </c>
      <c r="F10" s="172" t="s">
        <v>23</v>
      </c>
      <c r="G10" s="172" t="s">
        <v>24</v>
      </c>
      <c r="H10" s="172" t="s">
        <v>25</v>
      </c>
      <c r="I10" s="316"/>
      <c r="X10" s="2" t="s">
        <v>33</v>
      </c>
      <c r="Y10" s="25" t="e">
        <f>+#REF!</f>
        <v>#REF!</v>
      </c>
      <c r="Z10" s="25" t="e">
        <f>+#REF!</f>
        <v>#REF!</v>
      </c>
      <c r="AA10" s="26" t="e">
        <f>+#REF!</f>
        <v>#REF!</v>
      </c>
    </row>
    <row r="11" spans="1:39" s="32" customFormat="1" ht="21" customHeight="1" x14ac:dyDescent="0.4">
      <c r="A11" s="41">
        <v>39541</v>
      </c>
      <c r="B11" s="42">
        <v>0.16</v>
      </c>
      <c r="C11" s="178">
        <f t="shared" ref="C11:C40" si="0">+$C$8+B11</f>
        <v>442.46000000000004</v>
      </c>
      <c r="D11" s="42" t="s">
        <v>512</v>
      </c>
      <c r="E11" s="42">
        <v>7</v>
      </c>
      <c r="F11" s="42">
        <v>0.85</v>
      </c>
      <c r="G11" s="43">
        <f>+H11/F11</f>
        <v>0.28823529411764703</v>
      </c>
      <c r="H11" s="43">
        <v>0.245</v>
      </c>
      <c r="I11" s="273" t="s">
        <v>106</v>
      </c>
    </row>
    <row r="12" spans="1:39" s="32" customFormat="1" ht="21" customHeight="1" x14ac:dyDescent="0.5">
      <c r="A12" s="28">
        <v>39549</v>
      </c>
      <c r="B12" s="29">
        <v>0.18</v>
      </c>
      <c r="C12" s="30">
        <f t="shared" si="0"/>
        <v>442.48</v>
      </c>
      <c r="D12" s="29" t="s">
        <v>513</v>
      </c>
      <c r="E12" s="29">
        <v>7</v>
      </c>
      <c r="F12" s="29">
        <v>0.94</v>
      </c>
      <c r="G12" s="30">
        <f>+H12/F12</f>
        <v>0.31063829787234043</v>
      </c>
      <c r="H12" s="30">
        <v>0.29199999999999998</v>
      </c>
      <c r="I12" s="158" t="s">
        <v>514</v>
      </c>
    </row>
    <row r="13" spans="1:39" s="32" customFormat="1" ht="21" customHeight="1" x14ac:dyDescent="0.5">
      <c r="A13" s="28">
        <v>39560</v>
      </c>
      <c r="B13" s="29">
        <v>0.14000000000000001</v>
      </c>
      <c r="C13" s="136">
        <f t="shared" si="0"/>
        <v>442.44</v>
      </c>
      <c r="D13" s="29" t="s">
        <v>515</v>
      </c>
      <c r="E13" s="29">
        <v>6</v>
      </c>
      <c r="F13" s="29">
        <v>0.71</v>
      </c>
      <c r="G13" s="30">
        <f>+H13/F13</f>
        <v>0.17183098591549295</v>
      </c>
      <c r="H13" s="30">
        <v>0.122</v>
      </c>
      <c r="I13" s="31"/>
    </row>
    <row r="14" spans="1:39" s="32" customFormat="1" ht="21" customHeight="1" x14ac:dyDescent="0.4">
      <c r="A14" s="28">
        <v>39570</v>
      </c>
      <c r="B14" s="29">
        <v>0.25</v>
      </c>
      <c r="C14" s="136">
        <f t="shared" si="0"/>
        <v>442.55</v>
      </c>
      <c r="D14" s="29" t="s">
        <v>516</v>
      </c>
      <c r="E14" s="29">
        <v>7.3</v>
      </c>
      <c r="F14" s="29">
        <v>1.33</v>
      </c>
      <c r="G14" s="30">
        <f>+H14/F14</f>
        <v>0.4037593984962406</v>
      </c>
      <c r="H14" s="30">
        <v>0.53700000000000003</v>
      </c>
      <c r="I14" s="153" t="s">
        <v>517</v>
      </c>
    </row>
    <row r="15" spans="1:39" s="32" customFormat="1" ht="21" customHeight="1" x14ac:dyDescent="0.5">
      <c r="A15" s="28">
        <v>39589</v>
      </c>
      <c r="B15" s="29">
        <v>0.22</v>
      </c>
      <c r="C15" s="136">
        <f t="shared" si="0"/>
        <v>442.52000000000004</v>
      </c>
      <c r="D15" s="29" t="s">
        <v>518</v>
      </c>
      <c r="E15" s="29">
        <v>7</v>
      </c>
      <c r="F15" s="29">
        <v>1.22</v>
      </c>
      <c r="G15" s="30">
        <v>0.42399999999999999</v>
      </c>
      <c r="H15" s="30">
        <v>0.51800000000000002</v>
      </c>
      <c r="I15" s="31" t="s">
        <v>519</v>
      </c>
    </row>
    <row r="16" spans="1:39" s="32" customFormat="1" ht="21" customHeight="1" x14ac:dyDescent="0.5">
      <c r="A16" s="28">
        <v>39594</v>
      </c>
      <c r="B16" s="29">
        <v>0.23</v>
      </c>
      <c r="C16" s="136">
        <f t="shared" si="0"/>
        <v>442.53000000000003</v>
      </c>
      <c r="D16" s="29" t="s">
        <v>520</v>
      </c>
      <c r="E16" s="29">
        <v>7.2</v>
      </c>
      <c r="F16" s="29">
        <v>1.25</v>
      </c>
      <c r="G16" s="30">
        <f t="shared" ref="G16:G40" si="1">+H16/F16</f>
        <v>0.39600000000000002</v>
      </c>
      <c r="H16" s="30">
        <v>0.495</v>
      </c>
      <c r="I16" s="31"/>
    </row>
    <row r="17" spans="1:9" s="32" customFormat="1" ht="21" customHeight="1" x14ac:dyDescent="0.5">
      <c r="A17" s="28">
        <v>39603</v>
      </c>
      <c r="B17" s="29">
        <v>0.28999999999999998</v>
      </c>
      <c r="C17" s="30">
        <f t="shared" si="0"/>
        <v>442.59000000000003</v>
      </c>
      <c r="D17" s="29" t="s">
        <v>146</v>
      </c>
      <c r="E17" s="29">
        <v>7.4</v>
      </c>
      <c r="F17" s="29">
        <v>1.55</v>
      </c>
      <c r="G17" s="30">
        <f t="shared" si="1"/>
        <v>0.62967741935483867</v>
      </c>
      <c r="H17" s="30">
        <v>0.97599999999999998</v>
      </c>
      <c r="I17" s="31" t="s">
        <v>139</v>
      </c>
    </row>
    <row r="18" spans="1:9" s="32" customFormat="1" ht="21" customHeight="1" x14ac:dyDescent="0.5">
      <c r="A18" s="28">
        <v>39615</v>
      </c>
      <c r="B18" s="29">
        <v>0.28000000000000003</v>
      </c>
      <c r="C18" s="30">
        <f t="shared" si="0"/>
        <v>442.58</v>
      </c>
      <c r="D18" s="29" t="s">
        <v>521</v>
      </c>
      <c r="E18" s="29">
        <v>7.5</v>
      </c>
      <c r="F18" s="29">
        <v>1.42</v>
      </c>
      <c r="G18" s="30">
        <f t="shared" si="1"/>
        <v>0.40704225352112677</v>
      </c>
      <c r="H18" s="30">
        <v>0.57799999999999996</v>
      </c>
      <c r="I18" s="31" t="s">
        <v>519</v>
      </c>
    </row>
    <row r="19" spans="1:9" s="32" customFormat="1" ht="21" customHeight="1" x14ac:dyDescent="0.5">
      <c r="A19" s="28">
        <v>39629</v>
      </c>
      <c r="B19" s="29">
        <v>0.33</v>
      </c>
      <c r="C19" s="30">
        <f t="shared" si="0"/>
        <v>442.63</v>
      </c>
      <c r="D19" s="29" t="s">
        <v>522</v>
      </c>
      <c r="E19" s="29">
        <v>7.5</v>
      </c>
      <c r="F19" s="29">
        <v>1.57</v>
      </c>
      <c r="G19" s="30">
        <f t="shared" si="1"/>
        <v>0.41592356687898091</v>
      </c>
      <c r="H19" s="30">
        <v>0.65300000000000002</v>
      </c>
      <c r="I19" s="31"/>
    </row>
    <row r="20" spans="1:9" s="32" customFormat="1" ht="21" customHeight="1" x14ac:dyDescent="0.5">
      <c r="A20" s="28">
        <v>39633</v>
      </c>
      <c r="B20" s="29">
        <v>0.33</v>
      </c>
      <c r="C20" s="30">
        <f t="shared" si="0"/>
        <v>442.63</v>
      </c>
      <c r="D20" s="29" t="s">
        <v>523</v>
      </c>
      <c r="E20" s="29">
        <v>7</v>
      </c>
      <c r="F20" s="29">
        <v>1.1000000000000001</v>
      </c>
      <c r="G20" s="30">
        <f t="shared" si="1"/>
        <v>0.64727272727272722</v>
      </c>
      <c r="H20" s="30">
        <v>0.71199999999999997</v>
      </c>
      <c r="I20" s="31" t="s">
        <v>159</v>
      </c>
    </row>
    <row r="21" spans="1:9" s="32" customFormat="1" ht="21" customHeight="1" x14ac:dyDescent="0.5">
      <c r="A21" s="28">
        <v>39645</v>
      </c>
      <c r="B21" s="29">
        <v>0.38</v>
      </c>
      <c r="C21" s="30">
        <f t="shared" si="0"/>
        <v>442.68</v>
      </c>
      <c r="D21" s="29" t="s">
        <v>524</v>
      </c>
      <c r="E21" s="29">
        <v>7.4</v>
      </c>
      <c r="F21" s="29">
        <v>1.58</v>
      </c>
      <c r="G21" s="30">
        <f t="shared" si="1"/>
        <v>0.52594936708860751</v>
      </c>
      <c r="H21" s="30">
        <v>0.83099999999999996</v>
      </c>
      <c r="I21" s="31" t="s">
        <v>519</v>
      </c>
    </row>
    <row r="22" spans="1:9" s="32" customFormat="1" ht="21" customHeight="1" x14ac:dyDescent="0.5">
      <c r="A22" s="28">
        <v>39658</v>
      </c>
      <c r="B22" s="29">
        <v>0.46</v>
      </c>
      <c r="C22" s="30">
        <f t="shared" si="0"/>
        <v>442.76</v>
      </c>
      <c r="D22" s="29" t="s">
        <v>525</v>
      </c>
      <c r="E22" s="29">
        <v>7.8</v>
      </c>
      <c r="F22" s="29">
        <v>1.9</v>
      </c>
      <c r="G22" s="30">
        <f t="shared" si="1"/>
        <v>0.84526315789473694</v>
      </c>
      <c r="H22" s="30">
        <v>1.6060000000000001</v>
      </c>
      <c r="I22" s="31"/>
    </row>
    <row r="23" spans="1:9" s="32" customFormat="1" ht="21" customHeight="1" x14ac:dyDescent="0.5">
      <c r="A23" s="28">
        <v>39664</v>
      </c>
      <c r="B23" s="29">
        <v>0.48</v>
      </c>
      <c r="C23" s="30">
        <f t="shared" si="0"/>
        <v>442.78000000000003</v>
      </c>
      <c r="D23" s="29" t="s">
        <v>360</v>
      </c>
      <c r="E23" s="29">
        <v>8.1999999999999993</v>
      </c>
      <c r="F23" s="29">
        <v>2.78</v>
      </c>
      <c r="G23" s="30">
        <f t="shared" si="1"/>
        <v>0.65827338129496415</v>
      </c>
      <c r="H23" s="30">
        <v>1.83</v>
      </c>
      <c r="I23" s="31" t="s">
        <v>189</v>
      </c>
    </row>
    <row r="24" spans="1:9" s="32" customFormat="1" ht="21" customHeight="1" x14ac:dyDescent="0.5">
      <c r="A24" s="28">
        <v>39678</v>
      </c>
      <c r="B24" s="29">
        <v>0.51</v>
      </c>
      <c r="C24" s="30">
        <f t="shared" si="0"/>
        <v>442.81</v>
      </c>
      <c r="D24" s="29" t="s">
        <v>526</v>
      </c>
      <c r="E24" s="29">
        <v>8.5</v>
      </c>
      <c r="F24" s="29">
        <v>2.7</v>
      </c>
      <c r="G24" s="30">
        <f t="shared" si="1"/>
        <v>0.801111111111111</v>
      </c>
      <c r="H24" s="30">
        <v>2.1629999999999998</v>
      </c>
      <c r="I24" s="31" t="s">
        <v>519</v>
      </c>
    </row>
    <row r="25" spans="1:9" s="32" customFormat="1" ht="21" customHeight="1" x14ac:dyDescent="0.5">
      <c r="A25" s="28">
        <v>39687</v>
      </c>
      <c r="B25" s="29">
        <v>0.6</v>
      </c>
      <c r="C25" s="30">
        <f t="shared" si="0"/>
        <v>442.90000000000003</v>
      </c>
      <c r="D25" s="29" t="s">
        <v>527</v>
      </c>
      <c r="E25" s="29">
        <v>9.1</v>
      </c>
      <c r="F25" s="29">
        <v>3.39</v>
      </c>
      <c r="G25" s="30">
        <f t="shared" si="1"/>
        <v>0.69587020648967546</v>
      </c>
      <c r="H25" s="30">
        <v>2.359</v>
      </c>
      <c r="I25" s="31"/>
    </row>
    <row r="26" spans="1:9" s="32" customFormat="1" ht="21" customHeight="1" x14ac:dyDescent="0.5">
      <c r="A26" s="28">
        <v>39697</v>
      </c>
      <c r="B26" s="29">
        <v>0.66</v>
      </c>
      <c r="C26" s="30">
        <f t="shared" si="0"/>
        <v>442.96000000000004</v>
      </c>
      <c r="D26" s="29" t="s">
        <v>528</v>
      </c>
      <c r="E26" s="29">
        <v>10</v>
      </c>
      <c r="F26" s="29">
        <v>3.8</v>
      </c>
      <c r="G26" s="30">
        <f t="shared" si="1"/>
        <v>1.0157894736842106</v>
      </c>
      <c r="H26" s="30">
        <v>3.86</v>
      </c>
      <c r="I26" s="31" t="s">
        <v>219</v>
      </c>
    </row>
    <row r="27" spans="1:9" s="32" customFormat="1" ht="21" customHeight="1" x14ac:dyDescent="0.5">
      <c r="A27" s="28">
        <v>39707</v>
      </c>
      <c r="B27" s="29">
        <v>0.69</v>
      </c>
      <c r="C27" s="30">
        <f t="shared" si="0"/>
        <v>442.99</v>
      </c>
      <c r="D27" s="29" t="s">
        <v>529</v>
      </c>
      <c r="E27" s="29">
        <v>10.199999999999999</v>
      </c>
      <c r="F27" s="29">
        <v>4.22</v>
      </c>
      <c r="G27" s="30">
        <f t="shared" si="1"/>
        <v>0.99360189573459712</v>
      </c>
      <c r="H27" s="30">
        <v>4.1929999999999996</v>
      </c>
      <c r="I27" s="31" t="s">
        <v>519</v>
      </c>
    </row>
    <row r="28" spans="1:9" s="32" customFormat="1" ht="21" customHeight="1" x14ac:dyDescent="0.5">
      <c r="A28" s="28">
        <v>39716</v>
      </c>
      <c r="B28" s="29">
        <v>0.63</v>
      </c>
      <c r="C28" s="30">
        <f t="shared" si="0"/>
        <v>442.93</v>
      </c>
      <c r="D28" s="29" t="s">
        <v>530</v>
      </c>
      <c r="E28" s="29">
        <v>9.5</v>
      </c>
      <c r="F28" s="29">
        <v>2.82</v>
      </c>
      <c r="G28" s="30">
        <f t="shared" si="1"/>
        <v>0.85780141843971636</v>
      </c>
      <c r="H28" s="30">
        <v>2.419</v>
      </c>
      <c r="I28" s="31"/>
    </row>
    <row r="29" spans="1:9" s="32" customFormat="1" ht="21" customHeight="1" x14ac:dyDescent="0.5">
      <c r="A29" s="28">
        <v>39729</v>
      </c>
      <c r="B29" s="29">
        <v>0.68</v>
      </c>
      <c r="C29" s="30">
        <f t="shared" si="0"/>
        <v>442.98</v>
      </c>
      <c r="D29" s="29" t="s">
        <v>531</v>
      </c>
      <c r="E29" s="29">
        <v>10.5</v>
      </c>
      <c r="F29" s="29">
        <v>3.2850000000000001</v>
      </c>
      <c r="G29" s="30">
        <f t="shared" si="1"/>
        <v>1.0843226788432268</v>
      </c>
      <c r="H29" s="30">
        <v>3.5619999999999998</v>
      </c>
      <c r="I29" s="31" t="s">
        <v>243</v>
      </c>
    </row>
    <row r="30" spans="1:9" s="32" customFormat="1" ht="21" customHeight="1" x14ac:dyDescent="0.5">
      <c r="A30" s="28">
        <v>39738</v>
      </c>
      <c r="B30" s="29">
        <v>0.57999999999999996</v>
      </c>
      <c r="C30" s="30">
        <f t="shared" si="0"/>
        <v>442.88</v>
      </c>
      <c r="D30" s="29" t="s">
        <v>268</v>
      </c>
      <c r="E30" s="29">
        <v>9.1999999999999993</v>
      </c>
      <c r="F30" s="29">
        <v>2.2599999999999998</v>
      </c>
      <c r="G30" s="30">
        <f t="shared" si="1"/>
        <v>1.1004424778761064</v>
      </c>
      <c r="H30" s="30">
        <v>2.4870000000000001</v>
      </c>
      <c r="I30" s="31"/>
    </row>
    <row r="31" spans="1:9" s="32" customFormat="1" ht="21" customHeight="1" x14ac:dyDescent="0.5">
      <c r="A31" s="28">
        <v>39771</v>
      </c>
      <c r="B31" s="29">
        <v>0.52</v>
      </c>
      <c r="C31" s="30">
        <f t="shared" si="0"/>
        <v>442.82</v>
      </c>
      <c r="D31" s="29" t="s">
        <v>532</v>
      </c>
      <c r="E31" s="29">
        <v>9</v>
      </c>
      <c r="F31" s="29">
        <v>1.82</v>
      </c>
      <c r="G31" s="30">
        <f t="shared" si="1"/>
        <v>0.91813186813186809</v>
      </c>
      <c r="H31" s="30">
        <v>1.671</v>
      </c>
      <c r="I31" s="31"/>
    </row>
    <row r="32" spans="1:9" s="32" customFormat="1" ht="21" customHeight="1" x14ac:dyDescent="0.5">
      <c r="A32" s="28">
        <v>39780</v>
      </c>
      <c r="B32" s="29">
        <v>0.5</v>
      </c>
      <c r="C32" s="30">
        <f t="shared" si="0"/>
        <v>442.8</v>
      </c>
      <c r="D32" s="29" t="s">
        <v>533</v>
      </c>
      <c r="E32" s="29">
        <v>9</v>
      </c>
      <c r="F32" s="29">
        <v>1.72</v>
      </c>
      <c r="G32" s="30">
        <f t="shared" si="1"/>
        <v>0.82848837209302328</v>
      </c>
      <c r="H32" s="30">
        <v>1.425</v>
      </c>
      <c r="I32" s="31"/>
    </row>
    <row r="33" spans="1:38" s="32" customFormat="1" ht="21" customHeight="1" x14ac:dyDescent="0.5">
      <c r="A33" s="28">
        <v>40158</v>
      </c>
      <c r="B33" s="29">
        <v>0.47</v>
      </c>
      <c r="C33" s="30">
        <f t="shared" si="0"/>
        <v>442.77000000000004</v>
      </c>
      <c r="D33" s="29" t="s">
        <v>534</v>
      </c>
      <c r="E33" s="29">
        <v>8.9</v>
      </c>
      <c r="F33" s="29">
        <v>1.49</v>
      </c>
      <c r="G33" s="30">
        <f t="shared" si="1"/>
        <v>0.80402684563758386</v>
      </c>
      <c r="H33" s="30">
        <v>1.198</v>
      </c>
      <c r="I33" s="31"/>
    </row>
    <row r="34" spans="1:38" s="32" customFormat="1" ht="21" customHeight="1" x14ac:dyDescent="0.5">
      <c r="A34" s="28">
        <v>40165</v>
      </c>
      <c r="B34" s="29">
        <v>0.46</v>
      </c>
      <c r="C34" s="30">
        <f t="shared" si="0"/>
        <v>442.76</v>
      </c>
      <c r="D34" s="29" t="s">
        <v>535</v>
      </c>
      <c r="E34" s="29">
        <v>8.6999999999999993</v>
      </c>
      <c r="F34" s="29">
        <v>1.46</v>
      </c>
      <c r="G34" s="30">
        <f t="shared" si="1"/>
        <v>0.79794520547945214</v>
      </c>
      <c r="H34" s="30">
        <v>1.165</v>
      </c>
      <c r="I34" s="31" t="s">
        <v>262</v>
      </c>
    </row>
    <row r="35" spans="1:38" s="32" customFormat="1" ht="21" customHeight="1" x14ac:dyDescent="0.5">
      <c r="A35" s="28">
        <v>39819</v>
      </c>
      <c r="B35" s="29">
        <v>0.45</v>
      </c>
      <c r="C35" s="30">
        <f t="shared" si="0"/>
        <v>442.75</v>
      </c>
      <c r="D35" s="29" t="s">
        <v>536</v>
      </c>
      <c r="E35" s="29">
        <v>8.5</v>
      </c>
      <c r="F35" s="29">
        <v>1.23</v>
      </c>
      <c r="G35" s="30">
        <f t="shared" si="1"/>
        <v>0.6707317073170731</v>
      </c>
      <c r="H35" s="30">
        <v>0.82499999999999996</v>
      </c>
      <c r="I35" s="31" t="s">
        <v>346</v>
      </c>
    </row>
    <row r="36" spans="1:38" s="32" customFormat="1" ht="21" customHeight="1" x14ac:dyDescent="0.5">
      <c r="A36" s="28">
        <v>39841</v>
      </c>
      <c r="B36" s="29">
        <v>0.42</v>
      </c>
      <c r="C36" s="30">
        <f t="shared" si="0"/>
        <v>442.72</v>
      </c>
      <c r="D36" s="29" t="s">
        <v>537</v>
      </c>
      <c r="E36" s="29">
        <v>7.5</v>
      </c>
      <c r="F36" s="29">
        <v>1.02</v>
      </c>
      <c r="G36" s="30">
        <f t="shared" si="1"/>
        <v>0.45</v>
      </c>
      <c r="H36" s="30">
        <v>0.45900000000000002</v>
      </c>
      <c r="I36" s="31"/>
    </row>
    <row r="37" spans="1:38" s="32" customFormat="1" ht="21" customHeight="1" x14ac:dyDescent="0.5">
      <c r="A37" s="28">
        <v>39849</v>
      </c>
      <c r="B37" s="29">
        <v>0.41</v>
      </c>
      <c r="C37" s="30">
        <f t="shared" si="0"/>
        <v>442.71000000000004</v>
      </c>
      <c r="D37" s="29" t="s">
        <v>499</v>
      </c>
      <c r="E37" s="29">
        <v>7</v>
      </c>
      <c r="F37" s="29">
        <v>1.04</v>
      </c>
      <c r="G37" s="30">
        <f t="shared" si="1"/>
        <v>0.48365384615384616</v>
      </c>
      <c r="H37" s="30">
        <v>0.503</v>
      </c>
      <c r="I37" s="31" t="s">
        <v>293</v>
      </c>
    </row>
    <row r="38" spans="1:38" s="32" customFormat="1" ht="21" customHeight="1" x14ac:dyDescent="0.5">
      <c r="A38" s="28">
        <v>39864</v>
      </c>
      <c r="B38" s="29">
        <v>0.39</v>
      </c>
      <c r="C38" s="30">
        <f t="shared" si="0"/>
        <v>442.69</v>
      </c>
      <c r="D38" s="29" t="s">
        <v>538</v>
      </c>
      <c r="E38" s="29">
        <v>6.5</v>
      </c>
      <c r="F38" s="29">
        <v>0.83799999999999997</v>
      </c>
      <c r="G38" s="30">
        <f t="shared" si="1"/>
        <v>0.4713603818615752</v>
      </c>
      <c r="H38" s="30">
        <v>0.39500000000000002</v>
      </c>
      <c r="I38" s="31"/>
    </row>
    <row r="39" spans="1:38" s="32" customFormat="1" ht="20.25" customHeight="1" x14ac:dyDescent="0.5">
      <c r="A39" s="28">
        <v>39877</v>
      </c>
      <c r="B39" s="29">
        <v>0.36</v>
      </c>
      <c r="C39" s="30">
        <f t="shared" si="0"/>
        <v>442.66</v>
      </c>
      <c r="D39" s="29" t="s">
        <v>539</v>
      </c>
      <c r="E39" s="29">
        <v>6.75</v>
      </c>
      <c r="F39" s="29">
        <v>0.86</v>
      </c>
      <c r="G39" s="30">
        <f t="shared" si="1"/>
        <v>0.35116279069767442</v>
      </c>
      <c r="H39" s="30">
        <v>0.30199999999999999</v>
      </c>
      <c r="I39" s="31" t="s">
        <v>540</v>
      </c>
    </row>
    <row r="40" spans="1:38" s="32" customFormat="1" ht="21" customHeight="1" x14ac:dyDescent="0.5">
      <c r="A40" s="38">
        <v>39903</v>
      </c>
      <c r="B40" s="39">
        <v>0.36</v>
      </c>
      <c r="C40" s="40">
        <f t="shared" si="0"/>
        <v>442.66</v>
      </c>
      <c r="D40" s="39" t="s">
        <v>541</v>
      </c>
      <c r="E40" s="39">
        <v>6.5</v>
      </c>
      <c r="F40" s="39">
        <v>0.67</v>
      </c>
      <c r="G40" s="40">
        <f t="shared" si="1"/>
        <v>0.444776119402985</v>
      </c>
      <c r="H40" s="40">
        <v>0.29799999999999999</v>
      </c>
      <c r="I40" s="45"/>
    </row>
    <row r="41" spans="1:38" s="32" customFormat="1" ht="21" customHeight="1" x14ac:dyDescent="0.5">
      <c r="A41" s="81"/>
      <c r="B41" s="78"/>
      <c r="C41" s="136"/>
      <c r="D41" s="78"/>
      <c r="E41" s="78"/>
      <c r="F41" s="78"/>
      <c r="G41" s="136"/>
      <c r="H41" s="136"/>
      <c r="I41" s="276"/>
    </row>
    <row r="42" spans="1:38" s="32" customFormat="1" ht="21" customHeight="1" x14ac:dyDescent="0.5">
      <c r="A42" s="28"/>
      <c r="B42" s="29"/>
      <c r="C42" s="30"/>
      <c r="D42" s="29"/>
      <c r="E42" s="29"/>
      <c r="F42" s="29"/>
      <c r="G42" s="30"/>
      <c r="H42" s="30"/>
      <c r="I42" s="31"/>
    </row>
    <row r="43" spans="1:38" s="32" customFormat="1" ht="21" customHeight="1" x14ac:dyDescent="0.5">
      <c r="A43" s="28"/>
      <c r="B43" s="29"/>
      <c r="C43" s="30"/>
      <c r="D43" s="29"/>
      <c r="E43" s="29"/>
      <c r="F43" s="29"/>
      <c r="G43" s="30"/>
      <c r="H43" s="30"/>
      <c r="I43" s="31"/>
    </row>
    <row r="44" spans="1:38" s="149" customFormat="1" ht="21" customHeight="1" x14ac:dyDescent="0.5">
      <c r="A44" s="28"/>
      <c r="B44" s="29"/>
      <c r="C44" s="30"/>
      <c r="D44" s="29"/>
      <c r="E44" s="29"/>
      <c r="F44" s="29"/>
      <c r="G44" s="30"/>
      <c r="H44" s="30"/>
      <c r="I44" s="31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277"/>
    </row>
    <row r="45" spans="1:38" s="159" customFormat="1" ht="21" customHeight="1" x14ac:dyDescent="0.5">
      <c r="A45" s="28"/>
      <c r="B45" s="29"/>
      <c r="C45" s="30"/>
      <c r="D45" s="29"/>
      <c r="E45" s="29"/>
      <c r="F45" s="29"/>
      <c r="G45" s="30"/>
      <c r="H45" s="30"/>
      <c r="I45" s="31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278"/>
    </row>
    <row r="46" spans="1:38" s="159" customFormat="1" ht="21" customHeight="1" x14ac:dyDescent="0.5">
      <c r="A46" s="28"/>
      <c r="B46" s="29"/>
      <c r="C46" s="30"/>
      <c r="D46" s="29"/>
      <c r="E46" s="29"/>
      <c r="F46" s="29"/>
      <c r="G46" s="30"/>
      <c r="H46" s="30"/>
      <c r="I46" s="31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278"/>
    </row>
    <row r="47" spans="1:38" s="159" customFormat="1" ht="21" customHeight="1" x14ac:dyDescent="0.5">
      <c r="A47" s="28"/>
      <c r="B47" s="29"/>
      <c r="C47" s="30"/>
      <c r="D47" s="29"/>
      <c r="E47" s="29"/>
      <c r="F47" s="29"/>
      <c r="G47" s="30"/>
      <c r="H47" s="30"/>
      <c r="I47" s="31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278"/>
    </row>
    <row r="48" spans="1:38" s="159" customFormat="1" ht="21" customHeight="1" x14ac:dyDescent="0.5">
      <c r="A48" s="28"/>
      <c r="B48" s="29"/>
      <c r="C48" s="30"/>
      <c r="D48" s="29"/>
      <c r="E48" s="29"/>
      <c r="F48" s="29"/>
      <c r="G48" s="30"/>
      <c r="H48" s="30"/>
      <c r="I48" s="31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278"/>
    </row>
    <row r="49" spans="1:38" s="159" customFormat="1" ht="21" customHeight="1" x14ac:dyDescent="0.5">
      <c r="A49" s="28"/>
      <c r="B49" s="29"/>
      <c r="C49" s="30"/>
      <c r="D49" s="29"/>
      <c r="E49" s="29"/>
      <c r="F49" s="29"/>
      <c r="G49" s="30"/>
      <c r="H49" s="30"/>
      <c r="I49" s="31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32"/>
      <c r="AJ49" s="32"/>
      <c r="AK49" s="32"/>
      <c r="AL49" s="278"/>
    </row>
    <row r="50" spans="1:38" s="159" customFormat="1" ht="21" customHeight="1" x14ac:dyDescent="0.5">
      <c r="A50" s="28"/>
      <c r="B50" s="29"/>
      <c r="C50" s="30"/>
      <c r="D50" s="29"/>
      <c r="E50" s="29"/>
      <c r="F50" s="29"/>
      <c r="G50" s="30"/>
      <c r="H50" s="30"/>
      <c r="I50" s="31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278"/>
    </row>
    <row r="51" spans="1:38" s="159" customFormat="1" ht="21" customHeight="1" x14ac:dyDescent="0.5">
      <c r="A51" s="28"/>
      <c r="B51" s="29"/>
      <c r="C51" s="30"/>
      <c r="D51" s="29"/>
      <c r="E51" s="29"/>
      <c r="F51" s="29"/>
      <c r="G51" s="30"/>
      <c r="H51" s="30"/>
      <c r="I51" s="31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278"/>
    </row>
    <row r="52" spans="1:38" s="159" customFormat="1" ht="21" customHeight="1" x14ac:dyDescent="0.5">
      <c r="A52" s="28"/>
      <c r="B52" s="29"/>
      <c r="C52" s="30"/>
      <c r="D52" s="29"/>
      <c r="E52" s="29"/>
      <c r="F52" s="29"/>
      <c r="G52" s="30"/>
      <c r="H52" s="30"/>
      <c r="I52" s="31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278"/>
    </row>
    <row r="53" spans="1:38" s="159" customFormat="1" ht="21" customHeight="1" x14ac:dyDescent="0.5">
      <c r="A53" s="28"/>
      <c r="B53" s="29"/>
      <c r="C53" s="30"/>
      <c r="D53" s="29"/>
      <c r="E53" s="29"/>
      <c r="F53" s="29"/>
      <c r="G53" s="30"/>
      <c r="H53" s="30"/>
      <c r="I53" s="31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278"/>
    </row>
    <row r="54" spans="1:38" s="159" customFormat="1" ht="21" customHeight="1" x14ac:dyDescent="0.5">
      <c r="A54" s="28"/>
      <c r="B54" s="29"/>
      <c r="C54" s="30"/>
      <c r="D54" s="29"/>
      <c r="E54" s="29"/>
      <c r="F54" s="29"/>
      <c r="G54" s="30"/>
      <c r="H54" s="30"/>
      <c r="I54" s="31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278"/>
    </row>
    <row r="55" spans="1:38" s="159" customFormat="1" ht="21" customHeight="1" x14ac:dyDescent="0.5">
      <c r="A55" s="28"/>
      <c r="B55" s="29"/>
      <c r="C55" s="30"/>
      <c r="D55" s="29"/>
      <c r="E55" s="29"/>
      <c r="F55" s="29"/>
      <c r="G55" s="30"/>
      <c r="H55" s="30"/>
      <c r="I55" s="31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278"/>
    </row>
    <row r="56" spans="1:38" s="63" customFormat="1" ht="21" customHeight="1" x14ac:dyDescent="0.5">
      <c r="A56" s="28"/>
      <c r="B56" s="29"/>
      <c r="C56" s="30"/>
      <c r="D56" s="29"/>
      <c r="E56" s="29"/>
      <c r="F56" s="29"/>
      <c r="G56" s="30"/>
      <c r="H56" s="30"/>
      <c r="I56" s="31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279"/>
    </row>
    <row r="57" spans="1:38" s="63" customFormat="1" ht="21" customHeight="1" x14ac:dyDescent="0.5">
      <c r="A57" s="28"/>
      <c r="B57" s="29"/>
      <c r="C57" s="30"/>
      <c r="D57" s="29"/>
      <c r="E57" s="29"/>
      <c r="F57" s="29"/>
      <c r="G57" s="30"/>
      <c r="H57" s="30"/>
      <c r="I57" s="31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279"/>
    </row>
    <row r="58" spans="1:38" s="63" customFormat="1" ht="21" customHeight="1" x14ac:dyDescent="0.5">
      <c r="A58" s="28"/>
      <c r="B58" s="29"/>
      <c r="C58" s="30"/>
      <c r="D58" s="29"/>
      <c r="E58" s="29"/>
      <c r="F58" s="29"/>
      <c r="G58" s="30"/>
      <c r="H58" s="30"/>
      <c r="I58" s="31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279"/>
    </row>
    <row r="59" spans="1:38" s="63" customFormat="1" ht="21" customHeight="1" x14ac:dyDescent="0.5">
      <c r="A59" s="28"/>
      <c r="B59" s="29"/>
      <c r="C59" s="30"/>
      <c r="D59" s="29"/>
      <c r="E59" s="29"/>
      <c r="F59" s="29"/>
      <c r="G59" s="30"/>
      <c r="H59" s="30"/>
      <c r="I59" s="31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279"/>
    </row>
    <row r="60" spans="1:38" s="63" customFormat="1" ht="21" customHeight="1" x14ac:dyDescent="0.5">
      <c r="A60" s="28"/>
      <c r="B60" s="29"/>
      <c r="C60" s="30"/>
      <c r="D60" s="29"/>
      <c r="E60" s="29"/>
      <c r="F60" s="29"/>
      <c r="G60" s="30"/>
      <c r="H60" s="30"/>
      <c r="I60" s="31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2"/>
      <c r="AL60" s="279"/>
    </row>
    <row r="61" spans="1:38" s="63" customFormat="1" ht="21" customHeight="1" x14ac:dyDescent="0.5">
      <c r="A61" s="28"/>
      <c r="B61" s="29"/>
      <c r="C61" s="30"/>
      <c r="D61" s="29"/>
      <c r="E61" s="29"/>
      <c r="F61" s="29"/>
      <c r="G61" s="30"/>
      <c r="H61" s="30"/>
      <c r="I61" s="31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  <c r="AI61" s="32"/>
      <c r="AJ61" s="32"/>
      <c r="AK61" s="32"/>
      <c r="AL61" s="279"/>
    </row>
    <row r="62" spans="1:38" s="63" customFormat="1" ht="21" customHeight="1" x14ac:dyDescent="0.5">
      <c r="A62" s="28"/>
      <c r="B62" s="29"/>
      <c r="C62" s="30"/>
      <c r="D62" s="29"/>
      <c r="E62" s="29"/>
      <c r="F62" s="29"/>
      <c r="G62" s="30"/>
      <c r="H62" s="30"/>
      <c r="I62" s="31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2"/>
      <c r="AL62" s="279"/>
    </row>
    <row r="63" spans="1:38" s="63" customFormat="1" ht="21" customHeight="1" x14ac:dyDescent="0.5">
      <c r="A63" s="28"/>
      <c r="B63" s="29"/>
      <c r="C63" s="30"/>
      <c r="D63" s="29"/>
      <c r="E63" s="29"/>
      <c r="F63" s="29"/>
      <c r="G63" s="30"/>
      <c r="H63" s="30"/>
      <c r="I63" s="31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279"/>
    </row>
    <row r="64" spans="1:38" s="63" customFormat="1" ht="21" customHeight="1" x14ac:dyDescent="0.5">
      <c r="A64" s="28"/>
      <c r="B64" s="29"/>
      <c r="C64" s="30"/>
      <c r="D64" s="29"/>
      <c r="E64" s="29"/>
      <c r="F64" s="29"/>
      <c r="G64" s="30"/>
      <c r="H64" s="30"/>
      <c r="I64" s="31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32"/>
      <c r="AJ64" s="32"/>
      <c r="AK64" s="32"/>
      <c r="AL64" s="279"/>
    </row>
    <row r="65" spans="1:38" s="63" customFormat="1" ht="21" customHeight="1" x14ac:dyDescent="0.5">
      <c r="A65" s="28"/>
      <c r="B65" s="29"/>
      <c r="C65" s="30"/>
      <c r="D65" s="29"/>
      <c r="E65" s="29"/>
      <c r="F65" s="29"/>
      <c r="G65" s="30"/>
      <c r="H65" s="30"/>
      <c r="I65" s="31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  <c r="AI65" s="32"/>
      <c r="AJ65" s="32"/>
      <c r="AK65" s="32"/>
      <c r="AL65" s="279"/>
    </row>
    <row r="66" spans="1:38" s="63" customFormat="1" ht="21" customHeight="1" x14ac:dyDescent="0.5">
      <c r="A66" s="28"/>
      <c r="B66" s="29"/>
      <c r="C66" s="30"/>
      <c r="D66" s="29"/>
      <c r="E66" s="29"/>
      <c r="F66" s="29"/>
      <c r="G66" s="30"/>
      <c r="H66" s="30"/>
      <c r="I66" s="31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279"/>
    </row>
    <row r="67" spans="1:38" s="63" customFormat="1" ht="21" customHeight="1" x14ac:dyDescent="0.5">
      <c r="A67" s="28"/>
      <c r="B67" s="29"/>
      <c r="C67" s="30"/>
      <c r="D67" s="29"/>
      <c r="E67" s="29"/>
      <c r="F67" s="29"/>
      <c r="G67" s="30"/>
      <c r="H67" s="30"/>
      <c r="I67" s="31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  <c r="AI67" s="32"/>
      <c r="AJ67" s="32"/>
      <c r="AK67" s="32"/>
      <c r="AL67" s="279"/>
    </row>
    <row r="68" spans="1:38" s="65" customFormat="1" ht="21" customHeight="1" x14ac:dyDescent="0.5">
      <c r="A68" s="28"/>
      <c r="B68" s="29"/>
      <c r="C68" s="30"/>
      <c r="D68" s="29"/>
      <c r="E68" s="29"/>
      <c r="F68" s="29"/>
      <c r="G68" s="30"/>
      <c r="H68" s="30"/>
      <c r="I68" s="31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280"/>
    </row>
    <row r="69" spans="1:38" s="32" customFormat="1" ht="21" customHeight="1" x14ac:dyDescent="0.5">
      <c r="A69" s="28"/>
      <c r="B69" s="29"/>
      <c r="C69" s="30"/>
      <c r="D69" s="29"/>
      <c r="E69" s="29"/>
      <c r="F69" s="29"/>
      <c r="G69" s="30"/>
      <c r="H69" s="30"/>
      <c r="I69" s="31"/>
    </row>
    <row r="70" spans="1:38" s="32" customFormat="1" ht="21" customHeight="1" x14ac:dyDescent="0.5">
      <c r="A70" s="38"/>
      <c r="B70" s="39"/>
      <c r="C70" s="40"/>
      <c r="D70" s="39"/>
      <c r="E70" s="39"/>
      <c r="F70" s="39"/>
      <c r="G70" s="40"/>
      <c r="H70" s="40"/>
      <c r="I70" s="45"/>
    </row>
    <row r="71" spans="1:38" s="32" customFormat="1" ht="21" customHeight="1" x14ac:dyDescent="0.5">
      <c r="A71" s="93"/>
      <c r="B71" s="33"/>
      <c r="C71" s="34"/>
      <c r="D71" s="33"/>
      <c r="E71" s="33"/>
      <c r="F71" s="33"/>
      <c r="G71" s="34"/>
      <c r="H71" s="34"/>
      <c r="I71" s="94"/>
    </row>
    <row r="72" spans="1:38" s="32" customFormat="1" ht="21" customHeight="1" x14ac:dyDescent="0.5">
      <c r="A72" s="93"/>
      <c r="B72" s="33"/>
      <c r="C72" s="34"/>
      <c r="D72" s="33"/>
      <c r="E72" s="33"/>
      <c r="F72" s="33"/>
      <c r="G72" s="34"/>
      <c r="H72" s="34"/>
      <c r="I72" s="94"/>
    </row>
    <row r="73" spans="1:38" s="32" customFormat="1" ht="21" customHeight="1" x14ac:dyDescent="0.5">
      <c r="A73" s="93"/>
      <c r="B73" s="33"/>
      <c r="C73" s="34"/>
      <c r="D73" s="33"/>
      <c r="E73" s="33"/>
      <c r="F73" s="33"/>
      <c r="G73" s="34"/>
      <c r="H73" s="34"/>
      <c r="I73" s="94"/>
    </row>
    <row r="74" spans="1:38" s="32" customFormat="1" ht="21" customHeight="1" x14ac:dyDescent="0.5">
      <c r="A74" s="93"/>
      <c r="B74" s="33"/>
      <c r="C74" s="34"/>
      <c r="D74" s="33"/>
      <c r="E74" s="33"/>
      <c r="F74" s="33"/>
      <c r="G74" s="34"/>
      <c r="H74" s="34"/>
      <c r="I74" s="94"/>
    </row>
    <row r="75" spans="1:38" s="32" customFormat="1" ht="21" customHeight="1" x14ac:dyDescent="0.5">
      <c r="A75" s="93"/>
      <c r="B75" s="33"/>
      <c r="C75" s="34"/>
      <c r="D75" s="33"/>
      <c r="E75" s="33"/>
      <c r="F75" s="33"/>
      <c r="G75" s="34"/>
      <c r="H75" s="34"/>
      <c r="I75" s="94"/>
    </row>
    <row r="76" spans="1:38" s="32" customFormat="1" ht="21" customHeight="1" x14ac:dyDescent="0.5">
      <c r="A76" s="93"/>
      <c r="B76" s="33"/>
      <c r="C76" s="34"/>
      <c r="D76" s="33"/>
      <c r="E76" s="33"/>
      <c r="F76" s="33"/>
      <c r="G76" s="34"/>
      <c r="H76" s="34"/>
      <c r="I76" s="94"/>
    </row>
    <row r="77" spans="1:38" s="32" customFormat="1" ht="21" customHeight="1" x14ac:dyDescent="0.5">
      <c r="A77" s="93"/>
      <c r="B77" s="33"/>
      <c r="C77" s="34"/>
      <c r="D77" s="33"/>
      <c r="E77" s="33"/>
      <c r="F77" s="33"/>
      <c r="G77" s="34"/>
      <c r="H77" s="34"/>
      <c r="I77" s="94"/>
    </row>
    <row r="78" spans="1:38" s="32" customFormat="1" ht="21" customHeight="1" x14ac:dyDescent="0.5">
      <c r="A78" s="93"/>
      <c r="B78" s="33"/>
      <c r="C78" s="34"/>
      <c r="D78" s="33"/>
      <c r="E78" s="33"/>
      <c r="F78" s="33"/>
      <c r="G78" s="34"/>
      <c r="H78" s="34"/>
      <c r="I78" s="94"/>
    </row>
    <row r="79" spans="1:38" s="32" customFormat="1" ht="21" customHeight="1" x14ac:dyDescent="0.5">
      <c r="A79" s="93"/>
      <c r="B79" s="33"/>
      <c r="C79" s="34"/>
      <c r="D79" s="33"/>
      <c r="E79" s="33"/>
      <c r="F79" s="33"/>
      <c r="G79" s="34"/>
      <c r="H79" s="34"/>
      <c r="I79" s="94"/>
    </row>
    <row r="80" spans="1:38" s="32" customFormat="1" ht="21" customHeight="1" x14ac:dyDescent="0.5">
      <c r="A80" s="93"/>
      <c r="B80" s="33"/>
      <c r="C80" s="34"/>
      <c r="D80" s="33"/>
      <c r="E80" s="33"/>
      <c r="F80" s="33"/>
      <c r="G80" s="34"/>
      <c r="H80" s="34"/>
      <c r="I80" s="94"/>
    </row>
    <row r="81" spans="1:18" s="32" customFormat="1" ht="21" customHeight="1" x14ac:dyDescent="0.5">
      <c r="A81" s="93"/>
      <c r="B81" s="33"/>
      <c r="C81" s="34"/>
      <c r="D81" s="33"/>
      <c r="E81" s="33"/>
      <c r="F81" s="33"/>
      <c r="G81" s="34"/>
      <c r="H81" s="34"/>
      <c r="I81" s="94"/>
    </row>
    <row r="82" spans="1:18" s="32" customFormat="1" ht="21" customHeight="1" x14ac:dyDescent="0.5">
      <c r="C82" s="34"/>
    </row>
    <row r="83" spans="1:18" s="32" customFormat="1" ht="21" customHeight="1" x14ac:dyDescent="0.5">
      <c r="C83" s="34"/>
      <c r="Q83" s="32" t="s">
        <v>26</v>
      </c>
    </row>
    <row r="84" spans="1:18" s="32" customFormat="1" ht="21" customHeight="1" x14ac:dyDescent="0.5">
      <c r="C84" s="34"/>
    </row>
    <row r="85" spans="1:18" s="32" customFormat="1" ht="21" customHeight="1" x14ac:dyDescent="0.5">
      <c r="C85" s="34"/>
    </row>
    <row r="86" spans="1:18" s="32" customFormat="1" ht="21" customHeight="1" x14ac:dyDescent="0.5">
      <c r="C86" s="34"/>
    </row>
    <row r="87" spans="1:18" s="32" customFormat="1" ht="21" customHeight="1" x14ac:dyDescent="0.5">
      <c r="C87" s="34"/>
    </row>
    <row r="88" spans="1:18" s="32" customFormat="1" ht="21" customHeight="1" x14ac:dyDescent="0.5">
      <c r="C88" s="34"/>
    </row>
    <row r="89" spans="1:18" s="32" customFormat="1" ht="21" customHeight="1" x14ac:dyDescent="0.5">
      <c r="C89" s="34"/>
    </row>
    <row r="90" spans="1:18" s="32" customFormat="1" ht="21" customHeight="1" x14ac:dyDescent="0.45">
      <c r="A90" s="11"/>
      <c r="B90" s="33"/>
      <c r="C90" s="34"/>
      <c r="D90" s="33"/>
      <c r="E90" s="33"/>
      <c r="F90" s="33"/>
      <c r="G90" s="34"/>
      <c r="H90" s="34"/>
      <c r="I90" s="104"/>
    </row>
    <row r="91" spans="1:18" s="32" customFormat="1" ht="29.25" customHeight="1" x14ac:dyDescent="0.45">
      <c r="A91" s="11"/>
      <c r="B91" s="119"/>
      <c r="C91" s="95"/>
      <c r="D91" s="119"/>
      <c r="E91" s="119"/>
      <c r="F91" s="119"/>
      <c r="G91" s="95"/>
      <c r="H91" s="95"/>
      <c r="I91" s="11"/>
    </row>
    <row r="92" spans="1:18" s="32" customFormat="1" ht="21" customHeight="1" x14ac:dyDescent="0.45">
      <c r="A92" s="11"/>
      <c r="B92" s="11"/>
      <c r="C92" s="95"/>
      <c r="D92" s="11"/>
      <c r="E92" s="119"/>
      <c r="F92" s="119"/>
      <c r="G92" s="95"/>
      <c r="H92" s="95"/>
      <c r="I92" s="11"/>
    </row>
    <row r="93" spans="1:18" x14ac:dyDescent="0.45">
      <c r="G93" s="95"/>
      <c r="H93" s="95"/>
      <c r="J93" s="32"/>
      <c r="K93" s="32"/>
      <c r="L93" s="32"/>
      <c r="M93" s="32"/>
      <c r="N93" s="32"/>
      <c r="O93" s="32"/>
      <c r="P93" s="32"/>
      <c r="Q93" s="32"/>
      <c r="R93" s="32"/>
    </row>
    <row r="94" spans="1:18" x14ac:dyDescent="0.45">
      <c r="G94" s="95"/>
      <c r="H94" s="95"/>
      <c r="J94" s="32"/>
      <c r="K94" s="32"/>
      <c r="L94" s="32"/>
      <c r="M94" s="32"/>
      <c r="N94" s="32"/>
      <c r="O94" s="32"/>
      <c r="P94" s="32"/>
      <c r="Q94" s="32"/>
      <c r="R94" s="32"/>
    </row>
    <row r="95" spans="1:18" x14ac:dyDescent="0.45">
      <c r="G95" s="95"/>
      <c r="H95" s="95"/>
      <c r="J95" s="32"/>
      <c r="K95" s="32"/>
      <c r="L95" s="32"/>
      <c r="M95" s="32"/>
      <c r="N95" s="32"/>
      <c r="O95" s="32"/>
      <c r="P95" s="32"/>
      <c r="Q95" s="32"/>
      <c r="R95" s="32"/>
    </row>
    <row r="96" spans="1:18" x14ac:dyDescent="0.45">
      <c r="G96" s="95"/>
      <c r="H96" s="95"/>
      <c r="J96" s="32"/>
      <c r="K96" s="32"/>
      <c r="L96" s="32"/>
      <c r="M96" s="32"/>
      <c r="N96" s="32"/>
      <c r="O96" s="32"/>
      <c r="P96" s="32"/>
      <c r="Q96" s="32"/>
      <c r="R96" s="32"/>
    </row>
    <row r="97" spans="7:18" x14ac:dyDescent="0.45">
      <c r="G97" s="95"/>
      <c r="H97" s="95"/>
      <c r="J97" s="32"/>
      <c r="K97" s="32"/>
      <c r="L97" s="32"/>
      <c r="M97" s="32"/>
      <c r="N97" s="32"/>
      <c r="O97" s="32"/>
      <c r="P97" s="32"/>
      <c r="Q97" s="32"/>
      <c r="R97" s="32"/>
    </row>
    <row r="98" spans="7:18" x14ac:dyDescent="0.45">
      <c r="G98" s="95"/>
      <c r="H98" s="95"/>
      <c r="J98" s="32"/>
      <c r="K98" s="32"/>
      <c r="L98" s="32"/>
      <c r="M98" s="32"/>
      <c r="N98" s="32"/>
      <c r="O98" s="32"/>
      <c r="P98" s="32"/>
      <c r="Q98" s="32"/>
      <c r="R98" s="32"/>
    </row>
    <row r="99" spans="7:18" x14ac:dyDescent="0.45">
      <c r="G99" s="95"/>
      <c r="H99" s="95"/>
      <c r="J99" s="32"/>
      <c r="K99" s="32"/>
      <c r="L99" s="32"/>
      <c r="M99" s="32"/>
      <c r="N99" s="32"/>
      <c r="O99" s="32"/>
      <c r="P99" s="32"/>
      <c r="Q99" s="32"/>
      <c r="R99" s="32"/>
    </row>
    <row r="100" spans="7:18" x14ac:dyDescent="0.45">
      <c r="G100" s="95"/>
      <c r="H100" s="95"/>
      <c r="J100" s="32"/>
      <c r="K100" s="32"/>
      <c r="L100" s="32"/>
      <c r="M100" s="32"/>
      <c r="N100" s="32"/>
      <c r="O100" s="32"/>
      <c r="P100" s="32"/>
      <c r="Q100" s="32"/>
      <c r="R100" s="32"/>
    </row>
    <row r="101" spans="7:18" x14ac:dyDescent="0.45">
      <c r="G101" s="95"/>
      <c r="H101" s="95"/>
      <c r="J101" s="36"/>
      <c r="K101" s="36"/>
      <c r="L101" s="36"/>
      <c r="M101" s="36"/>
      <c r="N101" s="36"/>
      <c r="O101" s="36"/>
      <c r="P101" s="36"/>
      <c r="Q101" s="36"/>
      <c r="R101" s="36"/>
    </row>
    <row r="102" spans="7:18" x14ac:dyDescent="0.45">
      <c r="G102" s="95"/>
      <c r="H102" s="95"/>
      <c r="J102" s="36"/>
      <c r="K102" s="36"/>
      <c r="L102" s="36"/>
      <c r="M102" s="36"/>
      <c r="N102" s="36"/>
      <c r="O102" s="36"/>
      <c r="P102" s="36"/>
      <c r="Q102" s="36"/>
      <c r="R102" s="36"/>
    </row>
    <row r="103" spans="7:18" ht="21.75" x14ac:dyDescent="0.5">
      <c r="G103" s="95"/>
      <c r="H103" s="95"/>
      <c r="J103"/>
      <c r="K103"/>
      <c r="L103"/>
      <c r="M103"/>
      <c r="N103"/>
      <c r="O103"/>
      <c r="P103"/>
      <c r="Q103"/>
      <c r="R103"/>
    </row>
    <row r="104" spans="7:18" ht="21.75" x14ac:dyDescent="0.5">
      <c r="G104" s="95"/>
      <c r="H104" s="95"/>
      <c r="J104"/>
      <c r="K104"/>
      <c r="L104"/>
      <c r="M104"/>
      <c r="N104"/>
      <c r="O104"/>
      <c r="P104"/>
      <c r="Q104"/>
      <c r="R104"/>
    </row>
    <row r="105" spans="7:18" ht="21.75" x14ac:dyDescent="0.5">
      <c r="G105" s="95"/>
      <c r="H105" s="95"/>
      <c r="J105"/>
      <c r="K105"/>
      <c r="L105"/>
      <c r="M105"/>
      <c r="N105"/>
      <c r="O105"/>
      <c r="P105"/>
      <c r="Q105"/>
      <c r="R105"/>
    </row>
    <row r="106" spans="7:18" ht="21.75" x14ac:dyDescent="0.5">
      <c r="G106" s="95"/>
      <c r="H106" s="95"/>
      <c r="J106"/>
      <c r="K106"/>
      <c r="L106"/>
      <c r="M106"/>
      <c r="N106"/>
      <c r="O106"/>
      <c r="P106"/>
      <c r="Q106"/>
      <c r="R106"/>
    </row>
    <row r="107" spans="7:18" ht="21.75" x14ac:dyDescent="0.5">
      <c r="G107" s="95"/>
      <c r="H107" s="95"/>
      <c r="J107"/>
      <c r="K107"/>
      <c r="L107"/>
      <c r="M107"/>
      <c r="N107"/>
      <c r="O107"/>
      <c r="P107"/>
      <c r="Q107"/>
      <c r="R107"/>
    </row>
    <row r="108" spans="7:18" ht="21.75" x14ac:dyDescent="0.5">
      <c r="G108" s="95"/>
      <c r="H108" s="95"/>
      <c r="J108"/>
      <c r="K108"/>
      <c r="L108"/>
      <c r="M108"/>
      <c r="N108"/>
      <c r="O108"/>
      <c r="P108"/>
      <c r="Q108"/>
      <c r="R108"/>
    </row>
    <row r="109" spans="7:18" ht="21.75" x14ac:dyDescent="0.5">
      <c r="G109" s="95"/>
      <c r="H109" s="95"/>
      <c r="J109"/>
      <c r="K109"/>
      <c r="L109"/>
      <c r="M109"/>
      <c r="N109"/>
      <c r="O109"/>
      <c r="P109"/>
      <c r="Q109"/>
      <c r="R109"/>
    </row>
    <row r="110" spans="7:18" ht="21.75" x14ac:dyDescent="0.5">
      <c r="G110" s="95"/>
      <c r="H110" s="95"/>
      <c r="J110"/>
      <c r="K110"/>
      <c r="L110"/>
      <c r="M110"/>
      <c r="N110"/>
      <c r="O110"/>
      <c r="P110"/>
      <c r="Q110"/>
      <c r="R110"/>
    </row>
    <row r="111" spans="7:18" ht="21.75" x14ac:dyDescent="0.5">
      <c r="G111" s="95"/>
      <c r="H111" s="95"/>
      <c r="J111"/>
      <c r="K111"/>
      <c r="L111"/>
      <c r="M111"/>
      <c r="N111"/>
      <c r="O111"/>
      <c r="P111"/>
      <c r="Q111"/>
      <c r="R111"/>
    </row>
    <row r="112" spans="7:18" ht="21.75" x14ac:dyDescent="0.5">
      <c r="G112" s="95"/>
      <c r="H112" s="95"/>
      <c r="J112"/>
      <c r="K112"/>
      <c r="L112"/>
      <c r="M112"/>
      <c r="N112"/>
      <c r="O112"/>
      <c r="P112"/>
      <c r="Q112"/>
      <c r="R112"/>
    </row>
    <row r="113" spans="7:18" ht="21.75" x14ac:dyDescent="0.5">
      <c r="G113" s="95"/>
      <c r="H113" s="95"/>
      <c r="J113"/>
      <c r="K113"/>
      <c r="L113"/>
      <c r="M113"/>
      <c r="N113"/>
      <c r="O113"/>
      <c r="P113"/>
      <c r="Q113"/>
      <c r="R113"/>
    </row>
    <row r="114" spans="7:18" ht="21.75" x14ac:dyDescent="0.5">
      <c r="G114" s="95"/>
      <c r="H114" s="95"/>
      <c r="J114"/>
      <c r="K114"/>
      <c r="L114"/>
      <c r="M114"/>
      <c r="N114"/>
      <c r="O114"/>
      <c r="P114"/>
      <c r="Q114"/>
      <c r="R114"/>
    </row>
    <row r="115" spans="7:18" ht="21.75" x14ac:dyDescent="0.5">
      <c r="G115" s="95"/>
      <c r="H115" s="95"/>
      <c r="J115"/>
      <c r="K115"/>
      <c r="L115"/>
      <c r="M115"/>
      <c r="N115"/>
      <c r="O115"/>
      <c r="P115"/>
      <c r="Q115"/>
      <c r="R115"/>
    </row>
    <row r="116" spans="7:18" ht="21.75" x14ac:dyDescent="0.5">
      <c r="G116" s="95"/>
      <c r="H116" s="95"/>
      <c r="J116"/>
      <c r="K116"/>
      <c r="L116"/>
      <c r="M116"/>
      <c r="N116"/>
      <c r="O116"/>
      <c r="P116"/>
      <c r="Q116"/>
      <c r="R116"/>
    </row>
    <row r="117" spans="7:18" ht="21.75" x14ac:dyDescent="0.5">
      <c r="G117" s="95"/>
      <c r="H117" s="95"/>
      <c r="J117"/>
      <c r="K117"/>
      <c r="L117"/>
      <c r="M117"/>
      <c r="N117"/>
      <c r="O117"/>
      <c r="P117"/>
      <c r="Q117"/>
      <c r="R117"/>
    </row>
    <row r="118" spans="7:18" ht="21.75" x14ac:dyDescent="0.5">
      <c r="G118" s="95"/>
      <c r="H118" s="95"/>
      <c r="J118"/>
      <c r="K118"/>
      <c r="L118"/>
      <c r="M118"/>
      <c r="N118"/>
      <c r="O118"/>
      <c r="P118"/>
      <c r="Q118"/>
      <c r="R118"/>
    </row>
    <row r="119" spans="7:18" ht="21.75" x14ac:dyDescent="0.5">
      <c r="G119" s="95"/>
      <c r="H119" s="95"/>
      <c r="J119"/>
      <c r="K119"/>
      <c r="L119"/>
      <c r="M119"/>
      <c r="N119"/>
      <c r="O119"/>
      <c r="P119"/>
      <c r="Q119"/>
      <c r="R119"/>
    </row>
    <row r="120" spans="7:18" ht="21.75" x14ac:dyDescent="0.5">
      <c r="G120" s="95"/>
      <c r="H120" s="95"/>
      <c r="J120"/>
      <c r="K120"/>
      <c r="L120"/>
      <c r="M120"/>
      <c r="N120"/>
      <c r="O120"/>
      <c r="P120"/>
      <c r="Q120"/>
      <c r="R120"/>
    </row>
    <row r="121" spans="7:18" ht="21.75" x14ac:dyDescent="0.5">
      <c r="G121" s="95"/>
      <c r="H121" s="95"/>
      <c r="J121"/>
      <c r="K121"/>
      <c r="L121"/>
      <c r="M121"/>
      <c r="N121"/>
      <c r="O121"/>
      <c r="P121"/>
      <c r="Q121"/>
      <c r="R121"/>
    </row>
    <row r="122" spans="7:18" ht="21.75" x14ac:dyDescent="0.5">
      <c r="G122" s="95"/>
      <c r="H122" s="95"/>
      <c r="J122"/>
      <c r="K122"/>
      <c r="L122"/>
      <c r="M122"/>
      <c r="N122"/>
      <c r="O122"/>
      <c r="P122"/>
      <c r="Q122"/>
      <c r="R122"/>
    </row>
    <row r="123" spans="7:18" ht="21.75" x14ac:dyDescent="0.5">
      <c r="G123" s="95"/>
      <c r="H123" s="95"/>
      <c r="J123"/>
      <c r="K123"/>
      <c r="L123"/>
      <c r="M123"/>
      <c r="N123"/>
      <c r="O123"/>
      <c r="P123"/>
      <c r="Q123"/>
      <c r="R123"/>
    </row>
    <row r="124" spans="7:18" ht="21.75" x14ac:dyDescent="0.5">
      <c r="G124" s="95"/>
      <c r="H124" s="95"/>
      <c r="J124"/>
      <c r="K124"/>
      <c r="L124"/>
      <c r="M124"/>
      <c r="N124"/>
      <c r="O124"/>
      <c r="P124"/>
      <c r="Q124"/>
      <c r="R124"/>
    </row>
    <row r="125" spans="7:18" ht="21.75" x14ac:dyDescent="0.5">
      <c r="G125" s="95"/>
      <c r="H125" s="95"/>
      <c r="J125"/>
      <c r="K125"/>
      <c r="L125"/>
      <c r="M125"/>
      <c r="N125"/>
      <c r="O125"/>
      <c r="P125"/>
      <c r="Q125"/>
      <c r="R125"/>
    </row>
    <row r="126" spans="7:18" ht="21.75" x14ac:dyDescent="0.5">
      <c r="G126" s="95"/>
      <c r="H126" s="95"/>
      <c r="J126"/>
      <c r="K126"/>
      <c r="L126"/>
      <c r="M126"/>
      <c r="N126"/>
      <c r="O126"/>
      <c r="P126"/>
      <c r="Q126"/>
      <c r="R126"/>
    </row>
    <row r="127" spans="7:18" ht="21.75" x14ac:dyDescent="0.5">
      <c r="G127" s="95"/>
      <c r="H127" s="95"/>
      <c r="J127"/>
      <c r="K127"/>
      <c r="L127"/>
      <c r="M127"/>
      <c r="N127"/>
      <c r="O127"/>
      <c r="P127"/>
      <c r="Q127"/>
      <c r="R127"/>
    </row>
    <row r="128" spans="7:18" ht="21.75" x14ac:dyDescent="0.5">
      <c r="G128" s="95"/>
      <c r="H128" s="95"/>
      <c r="J128"/>
      <c r="K128"/>
      <c r="L128"/>
      <c r="M128"/>
      <c r="N128"/>
      <c r="O128"/>
      <c r="P128"/>
      <c r="Q128"/>
      <c r="R128"/>
    </row>
    <row r="129" spans="7:18" ht="21.75" x14ac:dyDescent="0.5">
      <c r="G129" s="95"/>
      <c r="H129" s="95"/>
      <c r="J129"/>
      <c r="K129"/>
      <c r="L129"/>
      <c r="M129"/>
      <c r="N129"/>
      <c r="O129"/>
      <c r="P129"/>
      <c r="Q129"/>
      <c r="R129"/>
    </row>
    <row r="130" spans="7:18" ht="21.75" x14ac:dyDescent="0.5">
      <c r="G130" s="95"/>
      <c r="H130" s="95"/>
      <c r="J130"/>
      <c r="K130"/>
      <c r="L130"/>
      <c r="M130"/>
      <c r="N130"/>
      <c r="O130"/>
      <c r="P130"/>
      <c r="Q130"/>
      <c r="R130"/>
    </row>
    <row r="131" spans="7:18" ht="21.75" x14ac:dyDescent="0.5">
      <c r="G131" s="95"/>
      <c r="H131" s="95"/>
      <c r="J131"/>
      <c r="K131"/>
      <c r="L131"/>
      <c r="M131"/>
      <c r="N131"/>
      <c r="O131"/>
      <c r="P131"/>
      <c r="Q131"/>
      <c r="R131"/>
    </row>
    <row r="132" spans="7:18" ht="21.75" x14ac:dyDescent="0.5">
      <c r="G132" s="95"/>
      <c r="H132" s="95"/>
      <c r="J132"/>
      <c r="K132"/>
      <c r="L132"/>
      <c r="M132"/>
      <c r="N132"/>
      <c r="O132"/>
      <c r="P132"/>
      <c r="Q132"/>
      <c r="R132"/>
    </row>
    <row r="133" spans="7:18" ht="21.75" x14ac:dyDescent="0.5">
      <c r="G133" s="95"/>
      <c r="H133" s="95"/>
      <c r="J133"/>
      <c r="K133"/>
      <c r="L133"/>
      <c r="M133"/>
      <c r="N133"/>
      <c r="O133"/>
      <c r="P133"/>
      <c r="Q133"/>
      <c r="R133"/>
    </row>
    <row r="134" spans="7:18" ht="21.75" x14ac:dyDescent="0.5">
      <c r="G134" s="95"/>
      <c r="H134" s="95"/>
      <c r="J134"/>
      <c r="K134"/>
      <c r="L134"/>
      <c r="M134"/>
      <c r="N134"/>
      <c r="O134"/>
      <c r="P134"/>
      <c r="Q134"/>
      <c r="R134"/>
    </row>
    <row r="135" spans="7:18" ht="21.75" x14ac:dyDescent="0.5">
      <c r="G135" s="95"/>
      <c r="H135" s="95"/>
      <c r="J135"/>
      <c r="K135"/>
      <c r="L135"/>
      <c r="M135"/>
      <c r="N135"/>
      <c r="O135"/>
      <c r="P135"/>
      <c r="Q135"/>
      <c r="R135"/>
    </row>
    <row r="136" spans="7:18" ht="21.75" x14ac:dyDescent="0.5">
      <c r="G136" s="95"/>
      <c r="H136" s="95"/>
      <c r="J136"/>
      <c r="K136"/>
      <c r="L136"/>
      <c r="M136"/>
      <c r="N136"/>
      <c r="O136"/>
      <c r="P136"/>
      <c r="Q136"/>
      <c r="R136"/>
    </row>
    <row r="137" spans="7:18" ht="21.75" x14ac:dyDescent="0.5">
      <c r="G137" s="95"/>
      <c r="H137" s="95"/>
      <c r="J137"/>
      <c r="K137"/>
      <c r="L137"/>
      <c r="M137"/>
      <c r="N137"/>
      <c r="O137"/>
      <c r="P137"/>
      <c r="Q137"/>
      <c r="R137"/>
    </row>
    <row r="138" spans="7:18" ht="21.75" x14ac:dyDescent="0.5">
      <c r="G138" s="95"/>
      <c r="H138" s="95"/>
      <c r="J138"/>
      <c r="K138"/>
      <c r="L138"/>
      <c r="M138"/>
      <c r="N138"/>
      <c r="O138"/>
      <c r="P138"/>
      <c r="Q138"/>
      <c r="R138"/>
    </row>
    <row r="139" spans="7:18" ht="21.75" x14ac:dyDescent="0.5">
      <c r="G139" s="95"/>
      <c r="H139" s="95"/>
      <c r="J139"/>
      <c r="K139"/>
      <c r="L139"/>
      <c r="M139"/>
      <c r="N139"/>
      <c r="O139"/>
      <c r="P139"/>
      <c r="Q139"/>
      <c r="R139"/>
    </row>
    <row r="140" spans="7:18" ht="21.75" x14ac:dyDescent="0.5">
      <c r="G140" s="95"/>
      <c r="H140" s="95"/>
      <c r="J140"/>
      <c r="K140"/>
      <c r="L140"/>
      <c r="M140"/>
      <c r="N140"/>
      <c r="O140"/>
      <c r="P140"/>
      <c r="Q140"/>
      <c r="R140"/>
    </row>
    <row r="141" spans="7:18" ht="21.75" x14ac:dyDescent="0.5">
      <c r="G141" s="95"/>
      <c r="H141" s="95"/>
      <c r="J141"/>
      <c r="K141"/>
      <c r="L141"/>
      <c r="M141"/>
      <c r="N141"/>
      <c r="O141"/>
      <c r="P141"/>
      <c r="Q141"/>
      <c r="R141"/>
    </row>
    <row r="142" spans="7:18" ht="21.75" x14ac:dyDescent="0.5">
      <c r="G142" s="95"/>
      <c r="H142" s="95"/>
      <c r="J142"/>
      <c r="K142"/>
      <c r="L142"/>
      <c r="M142"/>
      <c r="N142"/>
      <c r="O142"/>
      <c r="P142"/>
      <c r="Q142"/>
      <c r="R142"/>
    </row>
    <row r="143" spans="7:18" ht="21.75" x14ac:dyDescent="0.5">
      <c r="G143" s="95"/>
      <c r="H143" s="95"/>
      <c r="J143"/>
      <c r="K143"/>
      <c r="L143"/>
      <c r="M143"/>
      <c r="N143"/>
      <c r="O143"/>
      <c r="P143"/>
      <c r="Q143"/>
      <c r="R143"/>
    </row>
    <row r="144" spans="7:18" ht="21.75" x14ac:dyDescent="0.5">
      <c r="G144" s="95"/>
      <c r="H144" s="95"/>
      <c r="J144"/>
      <c r="K144"/>
      <c r="L144"/>
      <c r="M144"/>
      <c r="N144"/>
      <c r="O144"/>
      <c r="P144"/>
      <c r="Q144"/>
      <c r="R144"/>
    </row>
    <row r="145" spans="7:18" ht="21.75" x14ac:dyDescent="0.5">
      <c r="G145" s="95"/>
      <c r="H145" s="95"/>
      <c r="J145"/>
      <c r="K145"/>
      <c r="L145"/>
      <c r="M145"/>
      <c r="N145"/>
      <c r="O145"/>
      <c r="P145"/>
      <c r="Q145"/>
      <c r="R145"/>
    </row>
    <row r="146" spans="7:18" ht="21.75" x14ac:dyDescent="0.5">
      <c r="G146" s="95"/>
      <c r="H146" s="95"/>
      <c r="J146"/>
      <c r="K146"/>
      <c r="L146"/>
      <c r="M146"/>
      <c r="N146"/>
      <c r="O146"/>
      <c r="P146"/>
      <c r="Q146"/>
      <c r="R146"/>
    </row>
    <row r="147" spans="7:18" ht="21.75" x14ac:dyDescent="0.5">
      <c r="G147" s="95"/>
      <c r="H147" s="95"/>
      <c r="J147"/>
      <c r="K147"/>
      <c r="L147"/>
      <c r="M147"/>
      <c r="N147"/>
      <c r="O147"/>
      <c r="P147"/>
      <c r="Q147"/>
      <c r="R147"/>
    </row>
    <row r="148" spans="7:18" ht="21.75" x14ac:dyDescent="0.5">
      <c r="G148" s="95"/>
      <c r="H148" s="95"/>
      <c r="J148"/>
      <c r="K148"/>
      <c r="L148"/>
      <c r="M148"/>
      <c r="N148"/>
      <c r="O148"/>
      <c r="P148"/>
      <c r="Q148"/>
      <c r="R148"/>
    </row>
    <row r="149" spans="7:18" ht="21.75" x14ac:dyDescent="0.5">
      <c r="G149" s="95"/>
      <c r="H149" s="95"/>
      <c r="J149"/>
      <c r="K149"/>
      <c r="L149"/>
      <c r="M149"/>
      <c r="N149"/>
      <c r="O149"/>
      <c r="P149"/>
      <c r="Q149"/>
      <c r="R149"/>
    </row>
    <row r="150" spans="7:18" ht="21.75" x14ac:dyDescent="0.5">
      <c r="G150" s="95"/>
      <c r="H150" s="95"/>
      <c r="J150"/>
      <c r="K150"/>
      <c r="L150"/>
      <c r="M150"/>
      <c r="N150"/>
      <c r="O150"/>
      <c r="P150"/>
      <c r="Q150"/>
      <c r="R150"/>
    </row>
    <row r="151" spans="7:18" ht="21.75" x14ac:dyDescent="0.5">
      <c r="G151" s="95"/>
      <c r="H151" s="95"/>
      <c r="J151"/>
      <c r="K151"/>
      <c r="L151"/>
      <c r="M151"/>
      <c r="N151"/>
      <c r="O151"/>
      <c r="P151"/>
      <c r="Q151"/>
      <c r="R151"/>
    </row>
    <row r="152" spans="7:18" ht="21.75" x14ac:dyDescent="0.5">
      <c r="G152" s="95"/>
      <c r="H152" s="95"/>
      <c r="J152"/>
      <c r="K152"/>
      <c r="L152"/>
      <c r="M152"/>
      <c r="N152"/>
      <c r="O152"/>
      <c r="P152"/>
      <c r="Q152"/>
      <c r="R152"/>
    </row>
    <row r="153" spans="7:18" ht="21.75" x14ac:dyDescent="0.5">
      <c r="G153" s="95"/>
      <c r="H153" s="95"/>
      <c r="J153"/>
      <c r="K153"/>
      <c r="L153"/>
      <c r="M153"/>
      <c r="N153"/>
      <c r="O153"/>
      <c r="P153"/>
      <c r="Q153"/>
      <c r="R153"/>
    </row>
    <row r="154" spans="7:18" ht="21.75" x14ac:dyDescent="0.5">
      <c r="G154" s="95"/>
      <c r="H154" s="95"/>
      <c r="J154"/>
      <c r="K154"/>
      <c r="L154"/>
      <c r="M154"/>
      <c r="N154"/>
      <c r="O154"/>
      <c r="P154"/>
      <c r="Q154"/>
      <c r="R154"/>
    </row>
    <row r="155" spans="7:18" ht="21.75" x14ac:dyDescent="0.5">
      <c r="G155" s="95"/>
      <c r="H155" s="95"/>
      <c r="J155"/>
      <c r="K155"/>
      <c r="L155"/>
      <c r="M155"/>
      <c r="N155"/>
      <c r="O155"/>
      <c r="P155"/>
      <c r="Q155"/>
      <c r="R155"/>
    </row>
    <row r="156" spans="7:18" ht="21.75" x14ac:dyDescent="0.5">
      <c r="G156" s="95"/>
      <c r="H156" s="95"/>
      <c r="J156"/>
      <c r="K156"/>
      <c r="L156"/>
      <c r="M156"/>
      <c r="N156"/>
      <c r="O156"/>
      <c r="P156"/>
      <c r="Q156"/>
      <c r="R156"/>
    </row>
    <row r="157" spans="7:18" ht="21.75" x14ac:dyDescent="0.5">
      <c r="G157" s="95"/>
      <c r="H157" s="95"/>
      <c r="J157"/>
      <c r="K157"/>
      <c r="L157"/>
      <c r="M157"/>
      <c r="N157"/>
      <c r="O157"/>
      <c r="P157"/>
      <c r="Q157"/>
      <c r="R157"/>
    </row>
    <row r="158" spans="7:18" ht="21.75" x14ac:dyDescent="0.5">
      <c r="G158" s="95"/>
      <c r="H158" s="95"/>
      <c r="J158"/>
      <c r="K158"/>
      <c r="L158"/>
      <c r="M158"/>
      <c r="N158"/>
      <c r="O158"/>
      <c r="P158"/>
      <c r="Q158"/>
      <c r="R158"/>
    </row>
    <row r="159" spans="7:18" ht="21.75" x14ac:dyDescent="0.5">
      <c r="G159" s="95"/>
      <c r="H159" s="95"/>
      <c r="J159"/>
      <c r="K159"/>
      <c r="L159"/>
      <c r="M159"/>
      <c r="N159"/>
      <c r="O159"/>
      <c r="P159"/>
      <c r="Q159"/>
      <c r="R159"/>
    </row>
    <row r="160" spans="7:18" ht="21.75" x14ac:dyDescent="0.5">
      <c r="G160" s="95"/>
      <c r="H160" s="95"/>
      <c r="J160"/>
      <c r="K160"/>
      <c r="L160"/>
      <c r="M160"/>
      <c r="N160"/>
      <c r="O160"/>
      <c r="P160"/>
      <c r="Q160"/>
      <c r="R160"/>
    </row>
    <row r="161" spans="7:18" ht="21.75" x14ac:dyDescent="0.5">
      <c r="G161" s="95"/>
      <c r="H161" s="95"/>
      <c r="J161"/>
      <c r="K161"/>
      <c r="L161"/>
      <c r="M161"/>
      <c r="N161"/>
      <c r="O161"/>
      <c r="P161"/>
      <c r="Q161"/>
      <c r="R161"/>
    </row>
    <row r="162" spans="7:18" ht="21.75" x14ac:dyDescent="0.5">
      <c r="G162" s="95"/>
      <c r="H162" s="95"/>
      <c r="J162"/>
      <c r="K162"/>
      <c r="L162"/>
      <c r="M162"/>
      <c r="N162"/>
      <c r="O162"/>
      <c r="P162"/>
      <c r="Q162"/>
      <c r="R162"/>
    </row>
    <row r="163" spans="7:18" ht="21.75" x14ac:dyDescent="0.5">
      <c r="G163" s="95"/>
      <c r="H163" s="95"/>
      <c r="J163"/>
      <c r="K163"/>
      <c r="L163"/>
      <c r="M163"/>
      <c r="N163"/>
      <c r="O163"/>
      <c r="P163"/>
      <c r="Q163"/>
      <c r="R163"/>
    </row>
    <row r="164" spans="7:18" ht="21.75" x14ac:dyDescent="0.5">
      <c r="G164" s="95"/>
      <c r="H164" s="95"/>
      <c r="J164"/>
      <c r="K164"/>
      <c r="L164"/>
      <c r="M164"/>
      <c r="N164"/>
      <c r="O164"/>
      <c r="P164"/>
      <c r="Q164"/>
      <c r="R164"/>
    </row>
    <row r="165" spans="7:18" ht="21.75" x14ac:dyDescent="0.5">
      <c r="G165" s="95"/>
      <c r="H165" s="95"/>
      <c r="J165"/>
      <c r="K165"/>
      <c r="L165"/>
      <c r="M165"/>
      <c r="N165"/>
      <c r="O165"/>
      <c r="P165"/>
      <c r="Q165"/>
      <c r="R165"/>
    </row>
    <row r="166" spans="7:18" ht="21.75" x14ac:dyDescent="0.5">
      <c r="G166" s="95"/>
      <c r="H166" s="95"/>
      <c r="J166"/>
      <c r="K166"/>
      <c r="L166"/>
      <c r="M166"/>
      <c r="N166"/>
      <c r="O166"/>
      <c r="P166"/>
      <c r="Q166"/>
      <c r="R166"/>
    </row>
    <row r="167" spans="7:18" ht="21.75" x14ac:dyDescent="0.5">
      <c r="G167" s="95"/>
      <c r="H167" s="95"/>
      <c r="J167"/>
      <c r="K167"/>
      <c r="L167"/>
      <c r="M167"/>
      <c r="N167"/>
      <c r="O167"/>
      <c r="P167"/>
      <c r="Q167"/>
      <c r="R167"/>
    </row>
    <row r="168" spans="7:18" ht="21.75" x14ac:dyDescent="0.5">
      <c r="G168" s="95"/>
      <c r="H168" s="95"/>
      <c r="J168"/>
      <c r="K168"/>
      <c r="L168"/>
      <c r="M168"/>
      <c r="N168"/>
      <c r="O168"/>
      <c r="P168"/>
      <c r="Q168"/>
      <c r="R168"/>
    </row>
    <row r="169" spans="7:18" ht="21.75" x14ac:dyDescent="0.5">
      <c r="G169" s="95"/>
      <c r="H169" s="95"/>
      <c r="J169"/>
      <c r="K169"/>
      <c r="L169"/>
      <c r="M169"/>
      <c r="N169"/>
      <c r="O169"/>
      <c r="P169"/>
      <c r="Q169"/>
      <c r="R169"/>
    </row>
    <row r="170" spans="7:18" ht="21.75" x14ac:dyDescent="0.5">
      <c r="G170" s="95"/>
      <c r="H170" s="95"/>
      <c r="J170"/>
      <c r="K170"/>
      <c r="L170"/>
      <c r="M170"/>
      <c r="N170"/>
      <c r="O170"/>
      <c r="P170"/>
      <c r="Q170"/>
      <c r="R170"/>
    </row>
    <row r="171" spans="7:18" x14ac:dyDescent="0.45">
      <c r="G171" s="95"/>
      <c r="H171" s="95"/>
      <c r="J171" s="36"/>
      <c r="K171" s="36"/>
      <c r="L171" s="36"/>
      <c r="M171" s="36"/>
      <c r="N171" s="36"/>
      <c r="O171" s="36"/>
      <c r="P171" s="36"/>
      <c r="Q171" s="36"/>
      <c r="R171" s="36"/>
    </row>
    <row r="172" spans="7:18" x14ac:dyDescent="0.45">
      <c r="G172" s="95"/>
      <c r="H172" s="95"/>
      <c r="J172" s="36"/>
      <c r="K172" s="36"/>
      <c r="L172" s="36"/>
      <c r="M172" s="36"/>
      <c r="N172" s="36"/>
      <c r="O172" s="36"/>
      <c r="P172" s="36"/>
      <c r="Q172" s="36"/>
      <c r="R172" s="36"/>
    </row>
    <row r="173" spans="7:18" x14ac:dyDescent="0.45">
      <c r="G173" s="95"/>
      <c r="H173" s="95"/>
      <c r="J173" s="36"/>
      <c r="K173" s="36"/>
      <c r="L173" s="36"/>
      <c r="M173" s="36"/>
      <c r="N173" s="36"/>
      <c r="O173" s="36"/>
      <c r="P173" s="36"/>
      <c r="Q173" s="36"/>
      <c r="R173" s="36"/>
    </row>
    <row r="174" spans="7:18" x14ac:dyDescent="0.45">
      <c r="G174" s="95"/>
      <c r="H174" s="95"/>
      <c r="J174" s="36"/>
      <c r="K174" s="36"/>
      <c r="L174" s="36"/>
      <c r="M174" s="36"/>
      <c r="N174" s="36"/>
      <c r="O174" s="36"/>
      <c r="P174" s="36"/>
      <c r="Q174" s="36"/>
      <c r="R174" s="36"/>
    </row>
    <row r="175" spans="7:18" x14ac:dyDescent="0.45">
      <c r="G175" s="95"/>
      <c r="H175" s="95"/>
      <c r="J175" s="36"/>
      <c r="K175" s="36"/>
      <c r="L175" s="36"/>
      <c r="M175" s="36"/>
      <c r="N175" s="36"/>
      <c r="O175" s="36"/>
      <c r="P175" s="36"/>
      <c r="Q175" s="36"/>
      <c r="R175" s="36"/>
    </row>
    <row r="176" spans="7:18" x14ac:dyDescent="0.45">
      <c r="G176" s="95"/>
      <c r="H176" s="95"/>
      <c r="J176" s="36"/>
      <c r="K176" s="36"/>
      <c r="L176" s="36"/>
      <c r="M176" s="36"/>
      <c r="N176" s="36"/>
      <c r="O176" s="36"/>
      <c r="P176" s="36"/>
      <c r="Q176" s="36"/>
      <c r="R176" s="36"/>
    </row>
    <row r="177" spans="7:18" x14ac:dyDescent="0.45">
      <c r="G177" s="95"/>
      <c r="H177" s="95"/>
      <c r="J177" s="36"/>
      <c r="K177" s="36"/>
      <c r="L177" s="36"/>
      <c r="M177" s="36"/>
      <c r="N177" s="36"/>
      <c r="O177" s="36"/>
      <c r="P177" s="36"/>
      <c r="Q177" s="36"/>
      <c r="R177" s="36"/>
    </row>
    <row r="178" spans="7:18" x14ac:dyDescent="0.45">
      <c r="G178" s="95"/>
      <c r="H178" s="95"/>
      <c r="J178" s="36"/>
      <c r="K178" s="36"/>
      <c r="L178" s="36"/>
      <c r="M178" s="36"/>
      <c r="N178" s="36"/>
      <c r="O178" s="36"/>
      <c r="P178" s="36"/>
      <c r="Q178" s="36"/>
      <c r="R178" s="36"/>
    </row>
    <row r="179" spans="7:18" x14ac:dyDescent="0.45">
      <c r="G179" s="95"/>
      <c r="H179" s="95"/>
      <c r="J179" s="36"/>
      <c r="K179" s="36"/>
      <c r="L179" s="36"/>
      <c r="M179" s="36"/>
      <c r="N179" s="36"/>
      <c r="O179" s="36"/>
      <c r="P179" s="36"/>
      <c r="Q179" s="36"/>
      <c r="R179" s="36"/>
    </row>
    <row r="180" spans="7:18" x14ac:dyDescent="0.45">
      <c r="G180" s="95"/>
      <c r="H180" s="95"/>
      <c r="J180" s="36"/>
      <c r="K180" s="36"/>
      <c r="L180" s="36"/>
      <c r="M180" s="36"/>
      <c r="N180" s="36"/>
      <c r="O180" s="36"/>
      <c r="P180" s="36"/>
      <c r="Q180" s="36"/>
      <c r="R180" s="36"/>
    </row>
    <row r="181" spans="7:18" x14ac:dyDescent="0.45">
      <c r="G181" s="95"/>
      <c r="H181" s="95"/>
      <c r="J181" s="36"/>
      <c r="K181" s="36"/>
      <c r="L181" s="36"/>
      <c r="M181" s="36"/>
      <c r="N181" s="36"/>
      <c r="O181" s="36"/>
      <c r="P181" s="36"/>
      <c r="Q181" s="36"/>
      <c r="R181" s="36"/>
    </row>
    <row r="182" spans="7:18" x14ac:dyDescent="0.45">
      <c r="G182" s="95"/>
      <c r="H182" s="95"/>
      <c r="J182" s="36"/>
      <c r="K182" s="36"/>
      <c r="L182" s="36"/>
      <c r="M182" s="36"/>
      <c r="N182" s="36"/>
      <c r="O182" s="36"/>
      <c r="P182" s="36"/>
      <c r="Q182" s="36"/>
      <c r="R182" s="36"/>
    </row>
    <row r="183" spans="7:18" x14ac:dyDescent="0.45">
      <c r="G183" s="95"/>
      <c r="H183" s="95"/>
      <c r="J183" s="36"/>
      <c r="K183" s="36"/>
      <c r="L183" s="36"/>
      <c r="M183" s="36"/>
      <c r="N183" s="36"/>
      <c r="O183" s="36"/>
      <c r="P183" s="36"/>
      <c r="Q183" s="36"/>
      <c r="R183" s="36"/>
    </row>
    <row r="184" spans="7:18" x14ac:dyDescent="0.45">
      <c r="G184" s="95"/>
      <c r="H184" s="95"/>
    </row>
    <row r="185" spans="7:18" x14ac:dyDescent="0.45">
      <c r="G185" s="95"/>
      <c r="H185" s="95"/>
    </row>
    <row r="186" spans="7:18" x14ac:dyDescent="0.45">
      <c r="G186" s="95"/>
      <c r="H186" s="95"/>
    </row>
    <row r="187" spans="7:18" x14ac:dyDescent="0.45">
      <c r="G187" s="95"/>
      <c r="H187" s="95"/>
    </row>
    <row r="188" spans="7:18" x14ac:dyDescent="0.45">
      <c r="G188" s="95"/>
      <c r="H188" s="95"/>
    </row>
    <row r="189" spans="7:18" x14ac:dyDescent="0.45">
      <c r="G189" s="95"/>
      <c r="H189" s="95"/>
    </row>
    <row r="190" spans="7:18" x14ac:dyDescent="0.45">
      <c r="G190" s="95"/>
      <c r="H190" s="95"/>
    </row>
    <row r="191" spans="7:18" x14ac:dyDescent="0.45">
      <c r="G191" s="95"/>
      <c r="H191" s="95"/>
    </row>
    <row r="192" spans="7:18" x14ac:dyDescent="0.45">
      <c r="G192" s="95"/>
      <c r="H192" s="95"/>
    </row>
    <row r="193" spans="7:8" x14ac:dyDescent="0.45">
      <c r="G193" s="95"/>
      <c r="H193" s="95"/>
    </row>
    <row r="194" spans="7:8" x14ac:dyDescent="0.45">
      <c r="G194" s="95"/>
      <c r="H194" s="95"/>
    </row>
    <row r="195" spans="7:8" x14ac:dyDescent="0.45">
      <c r="G195" s="95"/>
      <c r="H195" s="95"/>
    </row>
    <row r="196" spans="7:8" x14ac:dyDescent="0.45">
      <c r="G196" s="95"/>
      <c r="H196" s="95"/>
    </row>
    <row r="197" spans="7:8" x14ac:dyDescent="0.45">
      <c r="G197" s="95"/>
      <c r="H197" s="95"/>
    </row>
    <row r="198" spans="7:8" x14ac:dyDescent="0.45">
      <c r="G198" s="95"/>
      <c r="H198" s="95"/>
    </row>
    <row r="199" spans="7:8" x14ac:dyDescent="0.45">
      <c r="G199" s="95"/>
      <c r="H199" s="95"/>
    </row>
    <row r="200" spans="7:8" x14ac:dyDescent="0.45">
      <c r="G200" s="95"/>
      <c r="H200" s="95"/>
    </row>
    <row r="201" spans="7:8" x14ac:dyDescent="0.45">
      <c r="G201" s="95"/>
      <c r="H201" s="95"/>
    </row>
    <row r="202" spans="7:8" x14ac:dyDescent="0.45">
      <c r="G202" s="95"/>
      <c r="H202" s="95"/>
    </row>
    <row r="203" spans="7:8" x14ac:dyDescent="0.45">
      <c r="G203" s="95"/>
      <c r="H203" s="95"/>
    </row>
    <row r="204" spans="7:8" x14ac:dyDescent="0.45">
      <c r="G204" s="95"/>
      <c r="H204" s="95"/>
    </row>
    <row r="205" spans="7:8" x14ac:dyDescent="0.45">
      <c r="G205" s="95"/>
      <c r="H205" s="95"/>
    </row>
    <row r="206" spans="7:8" x14ac:dyDescent="0.45">
      <c r="G206" s="95"/>
      <c r="H206" s="95"/>
    </row>
    <row r="207" spans="7:8" x14ac:dyDescent="0.45">
      <c r="G207" s="95"/>
      <c r="H207" s="95"/>
    </row>
    <row r="208" spans="7:8" x14ac:dyDescent="0.45">
      <c r="G208" s="95"/>
      <c r="H208" s="95"/>
    </row>
    <row r="209" spans="7:8" x14ac:dyDescent="0.45">
      <c r="G209" s="95"/>
      <c r="H209" s="95"/>
    </row>
    <row r="210" spans="7:8" x14ac:dyDescent="0.45">
      <c r="G210" s="95"/>
      <c r="H210" s="95"/>
    </row>
    <row r="211" spans="7:8" x14ac:dyDescent="0.45">
      <c r="G211" s="95"/>
      <c r="H211" s="95"/>
    </row>
    <row r="212" spans="7:8" x14ac:dyDescent="0.45">
      <c r="G212" s="95"/>
      <c r="H212" s="95"/>
    </row>
    <row r="213" spans="7:8" x14ac:dyDescent="0.45">
      <c r="G213" s="95"/>
      <c r="H213" s="95"/>
    </row>
    <row r="214" spans="7:8" x14ac:dyDescent="0.45">
      <c r="G214" s="95"/>
      <c r="H214" s="95"/>
    </row>
    <row r="215" spans="7:8" x14ac:dyDescent="0.45">
      <c r="G215" s="95"/>
      <c r="H215" s="95"/>
    </row>
    <row r="216" spans="7:8" x14ac:dyDescent="0.45">
      <c r="G216" s="95"/>
      <c r="H216" s="95"/>
    </row>
    <row r="217" spans="7:8" x14ac:dyDescent="0.45">
      <c r="G217" s="95"/>
      <c r="H217" s="95"/>
    </row>
    <row r="218" spans="7:8" x14ac:dyDescent="0.45">
      <c r="G218" s="95"/>
      <c r="H218" s="95"/>
    </row>
    <row r="219" spans="7:8" x14ac:dyDescent="0.45">
      <c r="G219" s="95"/>
      <c r="H219" s="95"/>
    </row>
    <row r="220" spans="7:8" x14ac:dyDescent="0.45">
      <c r="G220" s="95"/>
      <c r="H220" s="95"/>
    </row>
    <row r="221" spans="7:8" x14ac:dyDescent="0.45">
      <c r="G221" s="95"/>
      <c r="H221" s="95"/>
    </row>
    <row r="222" spans="7:8" x14ac:dyDescent="0.45">
      <c r="G222" s="95"/>
      <c r="H222" s="95"/>
    </row>
    <row r="223" spans="7:8" x14ac:dyDescent="0.45">
      <c r="G223" s="95"/>
      <c r="H223" s="95"/>
    </row>
    <row r="224" spans="7:8" x14ac:dyDescent="0.45">
      <c r="G224" s="95"/>
      <c r="H224" s="95"/>
    </row>
    <row r="225" spans="7:8" x14ac:dyDescent="0.45">
      <c r="G225" s="95"/>
      <c r="H225" s="95"/>
    </row>
    <row r="226" spans="7:8" x14ac:dyDescent="0.45">
      <c r="G226" s="95"/>
      <c r="H226" s="95"/>
    </row>
    <row r="227" spans="7:8" x14ac:dyDescent="0.45">
      <c r="G227" s="95"/>
      <c r="H227" s="95"/>
    </row>
    <row r="228" spans="7:8" x14ac:dyDescent="0.45">
      <c r="G228" s="95"/>
      <c r="H228" s="95"/>
    </row>
    <row r="229" spans="7:8" x14ac:dyDescent="0.45">
      <c r="G229" s="95"/>
      <c r="H229" s="95"/>
    </row>
    <row r="230" spans="7:8" x14ac:dyDescent="0.45">
      <c r="G230" s="95"/>
      <c r="H230" s="95"/>
    </row>
    <row r="231" spans="7:8" x14ac:dyDescent="0.45">
      <c r="G231" s="95"/>
      <c r="H231" s="95"/>
    </row>
    <row r="232" spans="7:8" x14ac:dyDescent="0.45">
      <c r="G232" s="95"/>
      <c r="H232" s="95"/>
    </row>
    <row r="233" spans="7:8" x14ac:dyDescent="0.45">
      <c r="G233" s="95"/>
      <c r="H233" s="95"/>
    </row>
    <row r="234" spans="7:8" x14ac:dyDescent="0.45">
      <c r="G234" s="95"/>
      <c r="H234" s="95"/>
    </row>
    <row r="235" spans="7:8" x14ac:dyDescent="0.45">
      <c r="G235" s="95"/>
      <c r="H235" s="95"/>
    </row>
    <row r="236" spans="7:8" x14ac:dyDescent="0.45">
      <c r="G236" s="95"/>
      <c r="H236" s="95"/>
    </row>
    <row r="237" spans="7:8" x14ac:dyDescent="0.45">
      <c r="G237" s="95"/>
      <c r="H237" s="95"/>
    </row>
    <row r="238" spans="7:8" x14ac:dyDescent="0.45">
      <c r="G238" s="95"/>
      <c r="H238" s="95"/>
    </row>
    <row r="239" spans="7:8" x14ac:dyDescent="0.45">
      <c r="G239" s="95"/>
      <c r="H239" s="95"/>
    </row>
    <row r="240" spans="7:8" x14ac:dyDescent="0.45">
      <c r="G240" s="95"/>
      <c r="H240" s="95"/>
    </row>
    <row r="241" spans="7:8" x14ac:dyDescent="0.45">
      <c r="G241" s="95"/>
      <c r="H241" s="95"/>
    </row>
    <row r="242" spans="7:8" x14ac:dyDescent="0.45">
      <c r="G242" s="95"/>
      <c r="H242" s="95"/>
    </row>
    <row r="243" spans="7:8" x14ac:dyDescent="0.45">
      <c r="G243" s="95"/>
      <c r="H243" s="95"/>
    </row>
    <row r="244" spans="7:8" x14ac:dyDescent="0.45">
      <c r="G244" s="95"/>
      <c r="H244" s="95"/>
    </row>
    <row r="245" spans="7:8" x14ac:dyDescent="0.45">
      <c r="G245" s="95"/>
      <c r="H245" s="95"/>
    </row>
    <row r="246" spans="7:8" x14ac:dyDescent="0.45">
      <c r="G246" s="95"/>
      <c r="H246" s="95"/>
    </row>
    <row r="247" spans="7:8" x14ac:dyDescent="0.45">
      <c r="G247" s="95"/>
      <c r="H247" s="95"/>
    </row>
    <row r="248" spans="7:8" x14ac:dyDescent="0.45">
      <c r="G248" s="95"/>
      <c r="H248" s="95"/>
    </row>
    <row r="249" spans="7:8" x14ac:dyDescent="0.45">
      <c r="G249" s="95"/>
      <c r="H249" s="95"/>
    </row>
    <row r="250" spans="7:8" x14ac:dyDescent="0.45">
      <c r="G250" s="95"/>
      <c r="H250" s="95"/>
    </row>
    <row r="251" spans="7:8" x14ac:dyDescent="0.45">
      <c r="G251" s="95"/>
      <c r="H251" s="95"/>
    </row>
    <row r="252" spans="7:8" x14ac:dyDescent="0.45">
      <c r="G252" s="95"/>
      <c r="H252" s="95"/>
    </row>
    <row r="253" spans="7:8" x14ac:dyDescent="0.45">
      <c r="G253" s="95"/>
      <c r="H253" s="95"/>
    </row>
    <row r="254" spans="7:8" x14ac:dyDescent="0.45">
      <c r="G254" s="95"/>
      <c r="H254" s="95"/>
    </row>
    <row r="255" spans="7:8" x14ac:dyDescent="0.45">
      <c r="G255" s="95"/>
      <c r="H255" s="95"/>
    </row>
    <row r="256" spans="7:8" x14ac:dyDescent="0.45">
      <c r="G256" s="95"/>
      <c r="H256" s="95"/>
    </row>
    <row r="257" spans="7:8" x14ac:dyDescent="0.45">
      <c r="G257" s="95"/>
      <c r="H257" s="95"/>
    </row>
    <row r="258" spans="7:8" x14ac:dyDescent="0.45">
      <c r="G258" s="95"/>
      <c r="H258" s="95"/>
    </row>
    <row r="259" spans="7:8" x14ac:dyDescent="0.45">
      <c r="G259" s="95"/>
      <c r="H259" s="95"/>
    </row>
    <row r="260" spans="7:8" x14ac:dyDescent="0.45">
      <c r="G260" s="95"/>
      <c r="H260" s="95"/>
    </row>
    <row r="261" spans="7:8" x14ac:dyDescent="0.45">
      <c r="G261" s="95"/>
      <c r="H261" s="95"/>
    </row>
    <row r="262" spans="7:8" x14ac:dyDescent="0.45">
      <c r="G262" s="95"/>
      <c r="H262" s="95"/>
    </row>
    <row r="263" spans="7:8" x14ac:dyDescent="0.45">
      <c r="G263" s="95"/>
      <c r="H263" s="95"/>
    </row>
    <row r="264" spans="7:8" x14ac:dyDescent="0.45">
      <c r="G264" s="95"/>
      <c r="H264" s="95"/>
    </row>
    <row r="265" spans="7:8" x14ac:dyDescent="0.45">
      <c r="G265" s="95"/>
      <c r="H265" s="95"/>
    </row>
    <row r="266" spans="7:8" x14ac:dyDescent="0.45">
      <c r="G266" s="95"/>
      <c r="H266" s="95"/>
    </row>
    <row r="267" spans="7:8" x14ac:dyDescent="0.45">
      <c r="G267" s="95"/>
      <c r="H267" s="95"/>
    </row>
    <row r="268" spans="7:8" x14ac:dyDescent="0.45">
      <c r="G268" s="95"/>
      <c r="H268" s="95"/>
    </row>
    <row r="269" spans="7:8" x14ac:dyDescent="0.45">
      <c r="G269" s="95"/>
      <c r="H269" s="95"/>
    </row>
    <row r="270" spans="7:8" x14ac:dyDescent="0.45">
      <c r="G270" s="95"/>
      <c r="H270" s="95"/>
    </row>
    <row r="271" spans="7:8" x14ac:dyDescent="0.45">
      <c r="G271" s="95"/>
      <c r="H271" s="95"/>
    </row>
    <row r="272" spans="7:8" x14ac:dyDescent="0.45">
      <c r="G272" s="95"/>
      <c r="H272" s="95"/>
    </row>
    <row r="273" spans="7:8" x14ac:dyDescent="0.45">
      <c r="G273" s="95"/>
      <c r="H273" s="95"/>
    </row>
    <row r="274" spans="7:8" x14ac:dyDescent="0.45">
      <c r="G274" s="95"/>
      <c r="H274" s="95"/>
    </row>
    <row r="275" spans="7:8" x14ac:dyDescent="0.45">
      <c r="G275" s="95"/>
      <c r="H275" s="95"/>
    </row>
    <row r="276" spans="7:8" x14ac:dyDescent="0.45">
      <c r="G276" s="95"/>
      <c r="H276" s="95"/>
    </row>
    <row r="277" spans="7:8" x14ac:dyDescent="0.45">
      <c r="G277" s="95"/>
      <c r="H277" s="95"/>
    </row>
    <row r="278" spans="7:8" x14ac:dyDescent="0.45">
      <c r="G278" s="95"/>
      <c r="H278" s="95"/>
    </row>
    <row r="279" spans="7:8" x14ac:dyDescent="0.45">
      <c r="G279" s="95"/>
      <c r="H279" s="95"/>
    </row>
    <row r="280" spans="7:8" x14ac:dyDescent="0.45">
      <c r="G280" s="95"/>
      <c r="H280" s="95"/>
    </row>
    <row r="281" spans="7:8" x14ac:dyDescent="0.45">
      <c r="G281" s="95"/>
      <c r="H281" s="95"/>
    </row>
    <row r="282" spans="7:8" x14ac:dyDescent="0.45">
      <c r="G282" s="95"/>
      <c r="H282" s="95"/>
    </row>
    <row r="283" spans="7:8" x14ac:dyDescent="0.45">
      <c r="G283" s="95"/>
      <c r="H283" s="95"/>
    </row>
    <row r="284" spans="7:8" x14ac:dyDescent="0.45">
      <c r="G284" s="95"/>
      <c r="H284" s="95"/>
    </row>
    <row r="285" spans="7:8" x14ac:dyDescent="0.45">
      <c r="G285" s="95"/>
      <c r="H285" s="95"/>
    </row>
    <row r="286" spans="7:8" x14ac:dyDescent="0.45">
      <c r="G286" s="95"/>
      <c r="H286" s="95"/>
    </row>
    <row r="287" spans="7:8" x14ac:dyDescent="0.45">
      <c r="G287" s="95"/>
      <c r="H287" s="95"/>
    </row>
    <row r="288" spans="7:8" x14ac:dyDescent="0.45">
      <c r="G288" s="95"/>
      <c r="H288" s="95"/>
    </row>
    <row r="289" spans="7:8" x14ac:dyDescent="0.45">
      <c r="G289" s="95"/>
      <c r="H289" s="95"/>
    </row>
    <row r="290" spans="7:8" x14ac:dyDescent="0.45">
      <c r="G290" s="95"/>
      <c r="H290" s="95"/>
    </row>
    <row r="291" spans="7:8" x14ac:dyDescent="0.45">
      <c r="G291" s="95"/>
      <c r="H291" s="95"/>
    </row>
    <row r="292" spans="7:8" x14ac:dyDescent="0.45">
      <c r="G292" s="95"/>
      <c r="H292" s="95"/>
    </row>
    <row r="293" spans="7:8" x14ac:dyDescent="0.45">
      <c r="G293" s="95"/>
      <c r="H293" s="95"/>
    </row>
    <row r="294" spans="7:8" x14ac:dyDescent="0.45">
      <c r="G294" s="95"/>
      <c r="H294" s="95"/>
    </row>
    <row r="295" spans="7:8" x14ac:dyDescent="0.45">
      <c r="G295" s="95"/>
      <c r="H295" s="95"/>
    </row>
    <row r="296" spans="7:8" x14ac:dyDescent="0.45">
      <c r="G296" s="95"/>
      <c r="H296" s="95"/>
    </row>
    <row r="297" spans="7:8" x14ac:dyDescent="0.45">
      <c r="G297" s="95"/>
      <c r="H297" s="95"/>
    </row>
    <row r="298" spans="7:8" x14ac:dyDescent="0.45">
      <c r="G298" s="95"/>
      <c r="H298" s="95"/>
    </row>
    <row r="299" spans="7:8" x14ac:dyDescent="0.45">
      <c r="G299" s="95"/>
      <c r="H299" s="95"/>
    </row>
    <row r="300" spans="7:8" x14ac:dyDescent="0.45">
      <c r="G300" s="95"/>
      <c r="H300" s="95"/>
    </row>
    <row r="301" spans="7:8" x14ac:dyDescent="0.45">
      <c r="G301" s="95"/>
      <c r="H301" s="95"/>
    </row>
    <row r="302" spans="7:8" x14ac:dyDescent="0.45">
      <c r="G302" s="95"/>
      <c r="H302" s="95"/>
    </row>
    <row r="303" spans="7:8" x14ac:dyDescent="0.45">
      <c r="G303" s="95"/>
      <c r="H303" s="95"/>
    </row>
    <row r="304" spans="7:8" x14ac:dyDescent="0.45">
      <c r="G304" s="95"/>
      <c r="H304" s="95"/>
    </row>
    <row r="305" spans="7:8" x14ac:dyDescent="0.45">
      <c r="G305" s="95"/>
      <c r="H305" s="95"/>
    </row>
    <row r="306" spans="7:8" x14ac:dyDescent="0.45">
      <c r="G306" s="95"/>
      <c r="H306" s="95"/>
    </row>
    <row r="307" spans="7:8" x14ac:dyDescent="0.45">
      <c r="G307" s="95"/>
      <c r="H307" s="95"/>
    </row>
    <row r="308" spans="7:8" x14ac:dyDescent="0.45">
      <c r="G308" s="95"/>
      <c r="H308" s="95"/>
    </row>
    <row r="309" spans="7:8" x14ac:dyDescent="0.45">
      <c r="G309" s="95"/>
      <c r="H309" s="95"/>
    </row>
    <row r="310" spans="7:8" x14ac:dyDescent="0.45">
      <c r="G310" s="95"/>
      <c r="H310" s="95"/>
    </row>
    <row r="311" spans="7:8" x14ac:dyDescent="0.45">
      <c r="G311" s="95"/>
      <c r="H311" s="95"/>
    </row>
    <row r="312" spans="7:8" x14ac:dyDescent="0.45">
      <c r="G312" s="95"/>
      <c r="H312" s="95"/>
    </row>
    <row r="313" spans="7:8" x14ac:dyDescent="0.45">
      <c r="G313" s="95"/>
      <c r="H313" s="95"/>
    </row>
    <row r="314" spans="7:8" x14ac:dyDescent="0.45">
      <c r="G314" s="95"/>
      <c r="H314" s="95"/>
    </row>
    <row r="315" spans="7:8" x14ac:dyDescent="0.45">
      <c r="G315" s="95"/>
      <c r="H315" s="95"/>
    </row>
    <row r="316" spans="7:8" x14ac:dyDescent="0.45">
      <c r="G316" s="95"/>
      <c r="H316" s="95"/>
    </row>
    <row r="317" spans="7:8" x14ac:dyDescent="0.45">
      <c r="G317" s="95"/>
      <c r="H317" s="95"/>
    </row>
    <row r="318" spans="7:8" x14ac:dyDescent="0.45">
      <c r="G318" s="95"/>
      <c r="H318" s="95"/>
    </row>
    <row r="319" spans="7:8" x14ac:dyDescent="0.45">
      <c r="G319" s="95"/>
      <c r="H319" s="95"/>
    </row>
    <row r="320" spans="7:8" x14ac:dyDescent="0.45">
      <c r="G320" s="95"/>
      <c r="H320" s="95"/>
    </row>
    <row r="321" spans="7:8" x14ac:dyDescent="0.45">
      <c r="G321" s="95"/>
      <c r="H321" s="95"/>
    </row>
    <row r="322" spans="7:8" x14ac:dyDescent="0.45">
      <c r="G322" s="95"/>
      <c r="H322" s="95"/>
    </row>
    <row r="323" spans="7:8" x14ac:dyDescent="0.45">
      <c r="G323" s="95"/>
      <c r="H323" s="95"/>
    </row>
    <row r="324" spans="7:8" x14ac:dyDescent="0.45">
      <c r="G324" s="95"/>
      <c r="H324" s="95"/>
    </row>
    <row r="325" spans="7:8" x14ac:dyDescent="0.45">
      <c r="G325" s="95"/>
      <c r="H325" s="95"/>
    </row>
    <row r="326" spans="7:8" x14ac:dyDescent="0.45">
      <c r="G326" s="95"/>
      <c r="H326" s="95"/>
    </row>
    <row r="327" spans="7:8" x14ac:dyDescent="0.45">
      <c r="G327" s="95"/>
      <c r="H327" s="95"/>
    </row>
    <row r="328" spans="7:8" x14ac:dyDescent="0.45">
      <c r="G328" s="95"/>
      <c r="H328" s="95"/>
    </row>
    <row r="329" spans="7:8" x14ac:dyDescent="0.45">
      <c r="G329" s="95"/>
      <c r="H329" s="95"/>
    </row>
    <row r="330" spans="7:8" x14ac:dyDescent="0.45">
      <c r="G330" s="95"/>
      <c r="H330" s="95"/>
    </row>
    <row r="331" spans="7:8" x14ac:dyDescent="0.45">
      <c r="G331" s="95"/>
      <c r="H331" s="95"/>
    </row>
    <row r="332" spans="7:8" x14ac:dyDescent="0.45">
      <c r="G332" s="95"/>
      <c r="H332" s="95"/>
    </row>
    <row r="333" spans="7:8" x14ac:dyDescent="0.45">
      <c r="G333" s="95"/>
      <c r="H333" s="95"/>
    </row>
    <row r="334" spans="7:8" x14ac:dyDescent="0.45">
      <c r="G334" s="95"/>
      <c r="H334" s="95"/>
    </row>
    <row r="335" spans="7:8" x14ac:dyDescent="0.45">
      <c r="G335" s="95"/>
      <c r="H335" s="95"/>
    </row>
    <row r="336" spans="7:8" x14ac:dyDescent="0.45">
      <c r="G336" s="95"/>
      <c r="H336" s="95"/>
    </row>
    <row r="337" spans="7:8" x14ac:dyDescent="0.45">
      <c r="G337" s="95"/>
      <c r="H337" s="95"/>
    </row>
    <row r="338" spans="7:8" x14ac:dyDescent="0.45">
      <c r="G338" s="95"/>
      <c r="H338" s="95"/>
    </row>
    <row r="339" spans="7:8" x14ac:dyDescent="0.45">
      <c r="G339" s="95"/>
      <c r="H339" s="95"/>
    </row>
    <row r="340" spans="7:8" x14ac:dyDescent="0.45">
      <c r="G340" s="95"/>
      <c r="H340" s="95"/>
    </row>
    <row r="341" spans="7:8" x14ac:dyDescent="0.45">
      <c r="G341" s="95"/>
      <c r="H341" s="95"/>
    </row>
    <row r="342" spans="7:8" x14ac:dyDescent="0.45">
      <c r="G342" s="95"/>
      <c r="H342" s="95"/>
    </row>
    <row r="343" spans="7:8" x14ac:dyDescent="0.45">
      <c r="G343" s="95"/>
      <c r="H343" s="95"/>
    </row>
    <row r="344" spans="7:8" x14ac:dyDescent="0.45">
      <c r="G344" s="95"/>
      <c r="H344" s="95"/>
    </row>
    <row r="345" spans="7:8" x14ac:dyDescent="0.45">
      <c r="G345" s="95"/>
      <c r="H345" s="95"/>
    </row>
    <row r="346" spans="7:8" x14ac:dyDescent="0.45">
      <c r="G346" s="95"/>
      <c r="H346" s="95"/>
    </row>
    <row r="347" spans="7:8" x14ac:dyDescent="0.45">
      <c r="G347" s="95"/>
      <c r="H347" s="95"/>
    </row>
    <row r="348" spans="7:8" x14ac:dyDescent="0.45">
      <c r="G348" s="95"/>
      <c r="H348" s="95"/>
    </row>
    <row r="349" spans="7:8" x14ac:dyDescent="0.45">
      <c r="G349" s="95"/>
      <c r="H349" s="95"/>
    </row>
    <row r="350" spans="7:8" x14ac:dyDescent="0.45">
      <c r="G350" s="95"/>
      <c r="H350" s="95"/>
    </row>
    <row r="351" spans="7:8" x14ac:dyDescent="0.45">
      <c r="G351" s="95"/>
      <c r="H351" s="95"/>
    </row>
    <row r="352" spans="7:8" x14ac:dyDescent="0.45">
      <c r="G352" s="95"/>
      <c r="H352" s="95"/>
    </row>
    <row r="353" spans="7:8" x14ac:dyDescent="0.45">
      <c r="G353" s="95"/>
      <c r="H353" s="95"/>
    </row>
    <row r="354" spans="7:8" x14ac:dyDescent="0.45">
      <c r="G354" s="95"/>
      <c r="H354" s="95"/>
    </row>
    <row r="355" spans="7:8" x14ac:dyDescent="0.45">
      <c r="G355" s="95"/>
      <c r="H355" s="95"/>
    </row>
    <row r="356" spans="7:8" x14ac:dyDescent="0.45">
      <c r="G356" s="95"/>
      <c r="H356" s="95"/>
    </row>
    <row r="357" spans="7:8" x14ac:dyDescent="0.45">
      <c r="G357" s="95"/>
      <c r="H357" s="95"/>
    </row>
    <row r="358" spans="7:8" x14ac:dyDescent="0.45">
      <c r="G358" s="95"/>
      <c r="H358" s="95"/>
    </row>
    <row r="359" spans="7:8" x14ac:dyDescent="0.45">
      <c r="G359" s="95"/>
      <c r="H359" s="95"/>
    </row>
    <row r="360" spans="7:8" x14ac:dyDescent="0.45">
      <c r="G360" s="95"/>
      <c r="H360" s="95"/>
    </row>
    <row r="361" spans="7:8" x14ac:dyDescent="0.45">
      <c r="G361" s="95"/>
      <c r="H361" s="95"/>
    </row>
    <row r="362" spans="7:8" x14ac:dyDescent="0.45">
      <c r="G362" s="95"/>
      <c r="H362" s="95"/>
    </row>
    <row r="363" spans="7:8" x14ac:dyDescent="0.45">
      <c r="G363" s="95"/>
      <c r="H363" s="95"/>
    </row>
    <row r="364" spans="7:8" x14ac:dyDescent="0.45">
      <c r="G364" s="95"/>
      <c r="H364" s="95"/>
    </row>
    <row r="365" spans="7:8" x14ac:dyDescent="0.45">
      <c r="G365" s="95"/>
      <c r="H365" s="95"/>
    </row>
    <row r="366" spans="7:8" x14ac:dyDescent="0.45">
      <c r="G366" s="95"/>
      <c r="H366" s="95"/>
    </row>
    <row r="367" spans="7:8" x14ac:dyDescent="0.45">
      <c r="G367" s="95"/>
      <c r="H367" s="95"/>
    </row>
    <row r="368" spans="7:8" x14ac:dyDescent="0.45">
      <c r="G368" s="95"/>
      <c r="H368" s="95"/>
    </row>
    <row r="369" spans="7:8" x14ac:dyDescent="0.45">
      <c r="G369" s="95"/>
      <c r="H369" s="95"/>
    </row>
    <row r="370" spans="7:8" x14ac:dyDescent="0.45">
      <c r="G370" s="95"/>
      <c r="H370" s="95"/>
    </row>
    <row r="371" spans="7:8" x14ac:dyDescent="0.45">
      <c r="G371" s="95"/>
      <c r="H371" s="95"/>
    </row>
    <row r="372" spans="7:8" x14ac:dyDescent="0.45">
      <c r="G372" s="95"/>
      <c r="H372" s="95"/>
    </row>
    <row r="373" spans="7:8" x14ac:dyDescent="0.45">
      <c r="G373" s="95"/>
      <c r="H373" s="95"/>
    </row>
    <row r="374" spans="7:8" x14ac:dyDescent="0.45">
      <c r="G374" s="95"/>
      <c r="H374" s="95"/>
    </row>
    <row r="375" spans="7:8" x14ac:dyDescent="0.45">
      <c r="G375" s="95"/>
      <c r="H375" s="95"/>
    </row>
    <row r="376" spans="7:8" x14ac:dyDescent="0.45">
      <c r="G376" s="95"/>
      <c r="H376" s="95"/>
    </row>
    <row r="377" spans="7:8" x14ac:dyDescent="0.45">
      <c r="G377" s="95"/>
      <c r="H377" s="95"/>
    </row>
    <row r="378" spans="7:8" x14ac:dyDescent="0.45">
      <c r="G378" s="95"/>
      <c r="H378" s="95"/>
    </row>
    <row r="379" spans="7:8" x14ac:dyDescent="0.45">
      <c r="G379" s="95"/>
      <c r="H379" s="95"/>
    </row>
    <row r="380" spans="7:8" x14ac:dyDescent="0.45">
      <c r="G380" s="95"/>
      <c r="H380" s="95"/>
    </row>
    <row r="381" spans="7:8" x14ac:dyDescent="0.45">
      <c r="G381" s="95"/>
      <c r="H381" s="95"/>
    </row>
    <row r="382" spans="7:8" x14ac:dyDescent="0.45">
      <c r="G382" s="95"/>
      <c r="H382" s="95"/>
    </row>
    <row r="383" spans="7:8" x14ac:dyDescent="0.45">
      <c r="G383" s="95"/>
      <c r="H383" s="95"/>
    </row>
    <row r="384" spans="7:8" x14ac:dyDescent="0.45">
      <c r="G384" s="95"/>
      <c r="H384" s="95"/>
    </row>
    <row r="385" spans="7:8" x14ac:dyDescent="0.45">
      <c r="G385" s="95"/>
      <c r="H385" s="95"/>
    </row>
    <row r="386" spans="7:8" x14ac:dyDescent="0.45">
      <c r="G386" s="95"/>
      <c r="H386" s="95"/>
    </row>
    <row r="387" spans="7:8" x14ac:dyDescent="0.45">
      <c r="G387" s="95"/>
      <c r="H387" s="95"/>
    </row>
    <row r="388" spans="7:8" x14ac:dyDescent="0.45">
      <c r="G388" s="95"/>
      <c r="H388" s="95"/>
    </row>
    <row r="389" spans="7:8" x14ac:dyDescent="0.45">
      <c r="G389" s="95"/>
      <c r="H389" s="95"/>
    </row>
    <row r="390" spans="7:8" x14ac:dyDescent="0.45">
      <c r="G390" s="95"/>
      <c r="H390" s="95"/>
    </row>
    <row r="391" spans="7:8" x14ac:dyDescent="0.45">
      <c r="G391" s="95"/>
      <c r="H391" s="95"/>
    </row>
    <row r="392" spans="7:8" x14ac:dyDescent="0.45">
      <c r="G392" s="95"/>
      <c r="H392" s="95"/>
    </row>
    <row r="393" spans="7:8" x14ac:dyDescent="0.45">
      <c r="G393" s="95"/>
      <c r="H393" s="95"/>
    </row>
    <row r="394" spans="7:8" x14ac:dyDescent="0.45">
      <c r="G394" s="95"/>
      <c r="H394" s="95"/>
    </row>
    <row r="395" spans="7:8" x14ac:dyDescent="0.45">
      <c r="G395" s="95"/>
      <c r="H395" s="95"/>
    </row>
    <row r="396" spans="7:8" x14ac:dyDescent="0.45">
      <c r="G396" s="95"/>
      <c r="H396" s="95"/>
    </row>
    <row r="397" spans="7:8" x14ac:dyDescent="0.45">
      <c r="G397" s="95"/>
      <c r="H397" s="95"/>
    </row>
    <row r="398" spans="7:8" x14ac:dyDescent="0.45">
      <c r="G398" s="95"/>
      <c r="H398" s="95"/>
    </row>
    <row r="399" spans="7:8" x14ac:dyDescent="0.45">
      <c r="G399" s="95"/>
      <c r="H399" s="95"/>
    </row>
    <row r="400" spans="7:8" x14ac:dyDescent="0.45">
      <c r="G400" s="95"/>
      <c r="H400" s="95"/>
    </row>
    <row r="401" spans="7:8" x14ac:dyDescent="0.45">
      <c r="G401" s="95"/>
      <c r="H401" s="95"/>
    </row>
    <row r="402" spans="7:8" x14ac:dyDescent="0.45">
      <c r="G402" s="95"/>
      <c r="H402" s="95"/>
    </row>
    <row r="403" spans="7:8" x14ac:dyDescent="0.45">
      <c r="G403" s="95"/>
      <c r="H403" s="95"/>
    </row>
    <row r="404" spans="7:8" x14ac:dyDescent="0.45">
      <c r="G404" s="95"/>
      <c r="H404" s="95"/>
    </row>
    <row r="405" spans="7:8" x14ac:dyDescent="0.45">
      <c r="G405" s="95"/>
      <c r="H405" s="95"/>
    </row>
    <row r="406" spans="7:8" x14ac:dyDescent="0.45">
      <c r="G406" s="95"/>
      <c r="H406" s="95"/>
    </row>
    <row r="407" spans="7:8" x14ac:dyDescent="0.45">
      <c r="G407" s="95"/>
      <c r="H407" s="95"/>
    </row>
    <row r="408" spans="7:8" x14ac:dyDescent="0.45">
      <c r="G408" s="95"/>
      <c r="H408" s="95"/>
    </row>
    <row r="409" spans="7:8" x14ac:dyDescent="0.45">
      <c r="G409" s="95"/>
      <c r="H409" s="95"/>
    </row>
    <row r="410" spans="7:8" x14ac:dyDescent="0.45">
      <c r="G410" s="95"/>
      <c r="H410" s="95"/>
    </row>
    <row r="411" spans="7:8" x14ac:dyDescent="0.45">
      <c r="G411" s="95"/>
      <c r="H411" s="95"/>
    </row>
    <row r="412" spans="7:8" x14ac:dyDescent="0.45">
      <c r="G412" s="95"/>
      <c r="H412" s="95"/>
    </row>
    <row r="413" spans="7:8" x14ac:dyDescent="0.45">
      <c r="G413" s="95"/>
      <c r="H413" s="95"/>
    </row>
    <row r="414" spans="7:8" x14ac:dyDescent="0.45">
      <c r="G414" s="95"/>
      <c r="H414" s="95"/>
    </row>
    <row r="415" spans="7:8" x14ac:dyDescent="0.45">
      <c r="G415" s="95"/>
      <c r="H415" s="95"/>
    </row>
    <row r="416" spans="7:8" x14ac:dyDescent="0.45">
      <c r="G416" s="95"/>
      <c r="H416" s="95"/>
    </row>
    <row r="417" spans="7:8" x14ac:dyDescent="0.45">
      <c r="G417" s="95"/>
      <c r="H417" s="95"/>
    </row>
    <row r="418" spans="7:8" x14ac:dyDescent="0.45">
      <c r="G418" s="95"/>
      <c r="H418" s="95"/>
    </row>
    <row r="419" spans="7:8" x14ac:dyDescent="0.45">
      <c r="G419" s="95"/>
      <c r="H419" s="95"/>
    </row>
    <row r="420" spans="7:8" x14ac:dyDescent="0.45">
      <c r="G420" s="95"/>
      <c r="H420" s="95"/>
    </row>
    <row r="421" spans="7:8" x14ac:dyDescent="0.45">
      <c r="G421" s="95"/>
      <c r="H421" s="95"/>
    </row>
    <row r="422" spans="7:8" x14ac:dyDescent="0.45">
      <c r="G422" s="95"/>
      <c r="H422" s="95"/>
    </row>
    <row r="423" spans="7:8" x14ac:dyDescent="0.45">
      <c r="G423" s="95"/>
      <c r="H423" s="95"/>
    </row>
    <row r="424" spans="7:8" x14ac:dyDescent="0.45">
      <c r="G424" s="95"/>
      <c r="H424" s="95"/>
    </row>
    <row r="425" spans="7:8" x14ac:dyDescent="0.45">
      <c r="G425" s="95"/>
      <c r="H425" s="95"/>
    </row>
    <row r="426" spans="7:8" x14ac:dyDescent="0.45">
      <c r="G426" s="95"/>
      <c r="H426" s="95"/>
    </row>
    <row r="427" spans="7:8" x14ac:dyDescent="0.45">
      <c r="G427" s="95"/>
      <c r="H427" s="95"/>
    </row>
    <row r="428" spans="7:8" x14ac:dyDescent="0.45">
      <c r="G428" s="95"/>
      <c r="H428" s="95"/>
    </row>
    <row r="429" spans="7:8" x14ac:dyDescent="0.45">
      <c r="G429" s="95"/>
      <c r="H429" s="95"/>
    </row>
    <row r="430" spans="7:8" x14ac:dyDescent="0.45">
      <c r="G430" s="95"/>
      <c r="H430" s="95"/>
    </row>
    <row r="431" spans="7:8" x14ac:dyDescent="0.45">
      <c r="G431" s="95"/>
      <c r="H431" s="95"/>
    </row>
    <row r="432" spans="7:8" x14ac:dyDescent="0.45">
      <c r="G432" s="95"/>
      <c r="H432" s="95"/>
    </row>
    <row r="433" spans="7:8" x14ac:dyDescent="0.45">
      <c r="G433" s="95"/>
      <c r="H433" s="95"/>
    </row>
    <row r="434" spans="7:8" x14ac:dyDescent="0.45">
      <c r="G434" s="95"/>
      <c r="H434" s="95"/>
    </row>
    <row r="435" spans="7:8" x14ac:dyDescent="0.45">
      <c r="G435" s="95"/>
      <c r="H435" s="95"/>
    </row>
    <row r="436" spans="7:8" x14ac:dyDescent="0.45">
      <c r="G436" s="95"/>
      <c r="H436" s="95"/>
    </row>
    <row r="437" spans="7:8" x14ac:dyDescent="0.45">
      <c r="G437" s="95"/>
      <c r="H437" s="95"/>
    </row>
    <row r="438" spans="7:8" x14ac:dyDescent="0.45">
      <c r="G438" s="95"/>
      <c r="H438" s="95"/>
    </row>
    <row r="439" spans="7:8" x14ac:dyDescent="0.45">
      <c r="G439" s="95"/>
      <c r="H439" s="95"/>
    </row>
    <row r="440" spans="7:8" x14ac:dyDescent="0.45">
      <c r="G440" s="95"/>
      <c r="H440" s="95"/>
    </row>
    <row r="441" spans="7:8" x14ac:dyDescent="0.45">
      <c r="G441" s="95"/>
      <c r="H441" s="95"/>
    </row>
    <row r="442" spans="7:8" x14ac:dyDescent="0.45">
      <c r="G442" s="95"/>
      <c r="H442" s="95"/>
    </row>
    <row r="443" spans="7:8" x14ac:dyDescent="0.45">
      <c r="G443" s="95"/>
      <c r="H443" s="95"/>
    </row>
    <row r="444" spans="7:8" x14ac:dyDescent="0.45">
      <c r="G444" s="95"/>
      <c r="H444" s="95"/>
    </row>
    <row r="445" spans="7:8" x14ac:dyDescent="0.45">
      <c r="G445" s="95"/>
      <c r="H445" s="95"/>
    </row>
    <row r="446" spans="7:8" x14ac:dyDescent="0.45">
      <c r="G446" s="95"/>
      <c r="H446" s="95"/>
    </row>
    <row r="447" spans="7:8" x14ac:dyDescent="0.45">
      <c r="G447" s="95"/>
      <c r="H447" s="95"/>
    </row>
    <row r="448" spans="7:8" x14ac:dyDescent="0.45">
      <c r="G448" s="95"/>
      <c r="H448" s="95"/>
    </row>
    <row r="449" spans="7:8" x14ac:dyDescent="0.45">
      <c r="G449" s="95"/>
      <c r="H449" s="95"/>
    </row>
    <row r="450" spans="7:8" x14ac:dyDescent="0.45">
      <c r="G450" s="95"/>
      <c r="H450" s="95"/>
    </row>
    <row r="451" spans="7:8" x14ac:dyDescent="0.45">
      <c r="G451" s="95"/>
      <c r="H451" s="95"/>
    </row>
    <row r="452" spans="7:8" x14ac:dyDescent="0.45">
      <c r="G452" s="95"/>
      <c r="H452" s="95"/>
    </row>
    <row r="453" spans="7:8" x14ac:dyDescent="0.45">
      <c r="G453" s="95"/>
      <c r="H453" s="95"/>
    </row>
    <row r="454" spans="7:8" x14ac:dyDescent="0.45">
      <c r="G454" s="95"/>
      <c r="H454" s="95"/>
    </row>
    <row r="455" spans="7:8" x14ac:dyDescent="0.45">
      <c r="G455" s="95"/>
      <c r="H455" s="95"/>
    </row>
    <row r="456" spans="7:8" x14ac:dyDescent="0.45">
      <c r="G456" s="95"/>
      <c r="H456" s="95"/>
    </row>
    <row r="457" spans="7:8" x14ac:dyDescent="0.45">
      <c r="G457" s="95"/>
      <c r="H457" s="95"/>
    </row>
    <row r="458" spans="7:8" x14ac:dyDescent="0.45">
      <c r="G458" s="95"/>
      <c r="H458" s="95"/>
    </row>
    <row r="459" spans="7:8" x14ac:dyDescent="0.45">
      <c r="G459" s="95"/>
      <c r="H459" s="95"/>
    </row>
    <row r="460" spans="7:8" x14ac:dyDescent="0.45">
      <c r="G460" s="95"/>
      <c r="H460" s="95"/>
    </row>
    <row r="461" spans="7:8" x14ac:dyDescent="0.45">
      <c r="G461" s="95"/>
      <c r="H461" s="95"/>
    </row>
    <row r="462" spans="7:8" x14ac:dyDescent="0.45">
      <c r="G462" s="95"/>
      <c r="H462" s="95"/>
    </row>
    <row r="463" spans="7:8" x14ac:dyDescent="0.45">
      <c r="G463" s="95"/>
      <c r="H463" s="95"/>
    </row>
    <row r="464" spans="7:8" x14ac:dyDescent="0.45">
      <c r="G464" s="95"/>
      <c r="H464" s="95"/>
    </row>
    <row r="465" spans="7:8" x14ac:dyDescent="0.45">
      <c r="G465" s="95"/>
      <c r="H465" s="95"/>
    </row>
    <row r="466" spans="7:8" x14ac:dyDescent="0.45">
      <c r="G466" s="95"/>
      <c r="H466" s="95"/>
    </row>
    <row r="467" spans="7:8" x14ac:dyDescent="0.45">
      <c r="G467" s="95"/>
      <c r="H467" s="95"/>
    </row>
    <row r="468" spans="7:8" x14ac:dyDescent="0.45">
      <c r="G468" s="95"/>
      <c r="H468" s="95"/>
    </row>
    <row r="469" spans="7:8" x14ac:dyDescent="0.45">
      <c r="G469" s="95"/>
      <c r="H469" s="95"/>
    </row>
    <row r="470" spans="7:8" x14ac:dyDescent="0.45">
      <c r="G470" s="95"/>
      <c r="H470" s="95"/>
    </row>
    <row r="471" spans="7:8" x14ac:dyDescent="0.45">
      <c r="G471" s="95"/>
      <c r="H471" s="95"/>
    </row>
    <row r="472" spans="7:8" x14ac:dyDescent="0.45">
      <c r="G472" s="95"/>
      <c r="H472" s="95"/>
    </row>
    <row r="473" spans="7:8" x14ac:dyDescent="0.45">
      <c r="G473" s="95"/>
      <c r="H473" s="95"/>
    </row>
    <row r="474" spans="7:8" x14ac:dyDescent="0.45">
      <c r="G474" s="95"/>
      <c r="H474" s="95"/>
    </row>
    <row r="475" spans="7:8" x14ac:dyDescent="0.45">
      <c r="G475" s="95"/>
      <c r="H475" s="95"/>
    </row>
    <row r="476" spans="7:8" x14ac:dyDescent="0.45">
      <c r="G476" s="95"/>
      <c r="H476" s="95"/>
    </row>
    <row r="477" spans="7:8" x14ac:dyDescent="0.45">
      <c r="G477" s="95"/>
      <c r="H477" s="95"/>
    </row>
    <row r="478" spans="7:8" x14ac:dyDescent="0.45">
      <c r="G478" s="95"/>
      <c r="H478" s="95"/>
    </row>
    <row r="479" spans="7:8" x14ac:dyDescent="0.45">
      <c r="G479" s="95"/>
      <c r="H479" s="95"/>
    </row>
    <row r="480" spans="7:8" x14ac:dyDescent="0.45">
      <c r="G480" s="95"/>
      <c r="H480" s="95"/>
    </row>
    <row r="481" spans="7:8" x14ac:dyDescent="0.45">
      <c r="G481" s="95"/>
      <c r="H481" s="95"/>
    </row>
    <row r="482" spans="7:8" x14ac:dyDescent="0.45">
      <c r="G482" s="95"/>
      <c r="H482" s="95"/>
    </row>
    <row r="483" spans="7:8" x14ac:dyDescent="0.45">
      <c r="G483" s="95"/>
      <c r="H483" s="95"/>
    </row>
    <row r="484" spans="7:8" x14ac:dyDescent="0.45">
      <c r="G484" s="95"/>
      <c r="H484" s="95"/>
    </row>
    <row r="485" spans="7:8" x14ac:dyDescent="0.45">
      <c r="G485" s="95"/>
      <c r="H485" s="95"/>
    </row>
    <row r="486" spans="7:8" x14ac:dyDescent="0.45">
      <c r="G486" s="95"/>
      <c r="H486" s="95"/>
    </row>
    <row r="487" spans="7:8" x14ac:dyDescent="0.45">
      <c r="G487" s="95"/>
      <c r="H487" s="95"/>
    </row>
    <row r="488" spans="7:8" x14ac:dyDescent="0.45">
      <c r="G488" s="95"/>
      <c r="H488" s="95"/>
    </row>
    <row r="489" spans="7:8" x14ac:dyDescent="0.45">
      <c r="G489" s="95"/>
      <c r="H489" s="95"/>
    </row>
    <row r="490" spans="7:8" x14ac:dyDescent="0.45">
      <c r="G490" s="95"/>
      <c r="H490" s="95"/>
    </row>
    <row r="491" spans="7:8" x14ac:dyDescent="0.45">
      <c r="G491" s="95"/>
      <c r="H491" s="95"/>
    </row>
    <row r="492" spans="7:8" x14ac:dyDescent="0.45">
      <c r="G492" s="95"/>
      <c r="H492" s="95"/>
    </row>
    <row r="493" spans="7:8" x14ac:dyDescent="0.45">
      <c r="G493" s="95"/>
      <c r="H493" s="95"/>
    </row>
    <row r="494" spans="7:8" x14ac:dyDescent="0.45">
      <c r="G494" s="95"/>
      <c r="H494" s="95"/>
    </row>
    <row r="495" spans="7:8" x14ac:dyDescent="0.45">
      <c r="G495" s="95"/>
      <c r="H495" s="95"/>
    </row>
    <row r="496" spans="7:8" x14ac:dyDescent="0.45">
      <c r="G496" s="95"/>
      <c r="H496" s="95"/>
    </row>
    <row r="497" spans="7:8" x14ac:dyDescent="0.45">
      <c r="G497" s="95"/>
      <c r="H497" s="95"/>
    </row>
    <row r="498" spans="7:8" x14ac:dyDescent="0.45">
      <c r="G498" s="95"/>
      <c r="H498" s="95"/>
    </row>
    <row r="499" spans="7:8" x14ac:dyDescent="0.45">
      <c r="G499" s="95"/>
      <c r="H499" s="95"/>
    </row>
    <row r="500" spans="7:8" x14ac:dyDescent="0.45">
      <c r="G500" s="95"/>
      <c r="H500" s="95"/>
    </row>
    <row r="501" spans="7:8" x14ac:dyDescent="0.45">
      <c r="G501" s="95"/>
      <c r="H501" s="95"/>
    </row>
    <row r="502" spans="7:8" x14ac:dyDescent="0.45">
      <c r="G502" s="95"/>
      <c r="H502" s="95"/>
    </row>
    <row r="503" spans="7:8" x14ac:dyDescent="0.45">
      <c r="G503" s="95"/>
      <c r="H503" s="95"/>
    </row>
    <row r="504" spans="7:8" x14ac:dyDescent="0.45">
      <c r="G504" s="95"/>
      <c r="H504" s="95"/>
    </row>
    <row r="505" spans="7:8" x14ac:dyDescent="0.45">
      <c r="G505" s="95"/>
      <c r="H505" s="95"/>
    </row>
    <row r="506" spans="7:8" x14ac:dyDescent="0.45">
      <c r="G506" s="95"/>
      <c r="H506" s="95"/>
    </row>
    <row r="507" spans="7:8" x14ac:dyDescent="0.45">
      <c r="G507" s="95"/>
      <c r="H507" s="95"/>
    </row>
    <row r="508" spans="7:8" x14ac:dyDescent="0.45">
      <c r="G508" s="95"/>
      <c r="H508" s="95"/>
    </row>
    <row r="509" spans="7:8" x14ac:dyDescent="0.45">
      <c r="G509" s="95"/>
      <c r="H509" s="95"/>
    </row>
    <row r="510" spans="7:8" x14ac:dyDescent="0.45">
      <c r="G510" s="95"/>
      <c r="H510" s="95"/>
    </row>
    <row r="511" spans="7:8" x14ac:dyDescent="0.45">
      <c r="G511" s="95"/>
      <c r="H511" s="95"/>
    </row>
    <row r="512" spans="7:8" x14ac:dyDescent="0.45">
      <c r="G512" s="95"/>
      <c r="H512" s="95"/>
    </row>
    <row r="513" spans="7:8" x14ac:dyDescent="0.45">
      <c r="G513" s="95"/>
      <c r="H513" s="95"/>
    </row>
    <row r="514" spans="7:8" x14ac:dyDescent="0.45">
      <c r="G514" s="95"/>
      <c r="H514" s="95"/>
    </row>
    <row r="515" spans="7:8" x14ac:dyDescent="0.45">
      <c r="G515" s="95"/>
      <c r="H515" s="95"/>
    </row>
    <row r="516" spans="7:8" x14ac:dyDescent="0.45">
      <c r="G516" s="95"/>
      <c r="H516" s="95"/>
    </row>
    <row r="517" spans="7:8" x14ac:dyDescent="0.45">
      <c r="G517" s="95"/>
      <c r="H517" s="95"/>
    </row>
    <row r="518" spans="7:8" x14ac:dyDescent="0.45">
      <c r="G518" s="95"/>
      <c r="H518" s="95"/>
    </row>
    <row r="519" spans="7:8" x14ac:dyDescent="0.45">
      <c r="G519" s="95"/>
      <c r="H519" s="95"/>
    </row>
    <row r="520" spans="7:8" x14ac:dyDescent="0.45">
      <c r="G520" s="95"/>
      <c r="H520" s="95"/>
    </row>
    <row r="521" spans="7:8" x14ac:dyDescent="0.45">
      <c r="G521" s="95"/>
      <c r="H521" s="95"/>
    </row>
    <row r="522" spans="7:8" x14ac:dyDescent="0.45">
      <c r="G522" s="95"/>
      <c r="H522" s="95"/>
    </row>
    <row r="523" spans="7:8" x14ac:dyDescent="0.45">
      <c r="G523" s="95"/>
      <c r="H523" s="95"/>
    </row>
    <row r="524" spans="7:8" x14ac:dyDescent="0.45">
      <c r="G524" s="95"/>
      <c r="H524" s="95"/>
    </row>
    <row r="525" spans="7:8" x14ac:dyDescent="0.45">
      <c r="G525" s="95"/>
      <c r="H525" s="95"/>
    </row>
    <row r="526" spans="7:8" x14ac:dyDescent="0.45">
      <c r="G526" s="95"/>
      <c r="H526" s="95"/>
    </row>
    <row r="527" spans="7:8" x14ac:dyDescent="0.45">
      <c r="G527" s="95"/>
      <c r="H527" s="95"/>
    </row>
    <row r="528" spans="7:8" x14ac:dyDescent="0.45">
      <c r="G528" s="95"/>
      <c r="H528" s="95"/>
    </row>
    <row r="529" spans="7:8" x14ac:dyDescent="0.45">
      <c r="G529" s="95"/>
      <c r="H529" s="95"/>
    </row>
    <row r="530" spans="7:8" x14ac:dyDescent="0.45">
      <c r="G530" s="95"/>
      <c r="H530" s="95"/>
    </row>
    <row r="531" spans="7:8" x14ac:dyDescent="0.45">
      <c r="G531" s="95"/>
      <c r="H531" s="95"/>
    </row>
    <row r="532" spans="7:8" x14ac:dyDescent="0.45">
      <c r="G532" s="95"/>
      <c r="H532" s="95"/>
    </row>
    <row r="533" spans="7:8" x14ac:dyDescent="0.45">
      <c r="G533" s="95"/>
      <c r="H533" s="95"/>
    </row>
    <row r="534" spans="7:8" x14ac:dyDescent="0.45">
      <c r="G534" s="95"/>
      <c r="H534" s="95"/>
    </row>
    <row r="535" spans="7:8" x14ac:dyDescent="0.45">
      <c r="G535" s="95"/>
      <c r="H535" s="95"/>
    </row>
    <row r="536" spans="7:8" x14ac:dyDescent="0.45">
      <c r="G536" s="95"/>
      <c r="H536" s="95"/>
    </row>
    <row r="537" spans="7:8" x14ac:dyDescent="0.45">
      <c r="G537" s="95"/>
      <c r="H537" s="95"/>
    </row>
    <row r="538" spans="7:8" x14ac:dyDescent="0.45">
      <c r="G538" s="95"/>
      <c r="H538" s="95"/>
    </row>
    <row r="539" spans="7:8" x14ac:dyDescent="0.45">
      <c r="G539" s="95"/>
      <c r="H539" s="95"/>
    </row>
    <row r="540" spans="7:8" x14ac:dyDescent="0.45">
      <c r="G540" s="95"/>
      <c r="H540" s="95"/>
    </row>
    <row r="541" spans="7:8" x14ac:dyDescent="0.45">
      <c r="G541" s="95"/>
      <c r="H541" s="95"/>
    </row>
    <row r="542" spans="7:8" x14ac:dyDescent="0.45">
      <c r="G542" s="95"/>
      <c r="H542" s="95"/>
    </row>
    <row r="543" spans="7:8" x14ac:dyDescent="0.45">
      <c r="G543" s="95"/>
      <c r="H543" s="95"/>
    </row>
    <row r="544" spans="7:8" x14ac:dyDescent="0.45">
      <c r="G544" s="95"/>
      <c r="H544" s="95"/>
    </row>
    <row r="545" spans="7:8" x14ac:dyDescent="0.45">
      <c r="G545" s="95"/>
      <c r="H545" s="95"/>
    </row>
    <row r="546" spans="7:8" x14ac:dyDescent="0.45">
      <c r="G546" s="95"/>
      <c r="H546" s="95"/>
    </row>
    <row r="547" spans="7:8" x14ac:dyDescent="0.45">
      <c r="G547" s="95"/>
      <c r="H547" s="95"/>
    </row>
    <row r="548" spans="7:8" x14ac:dyDescent="0.45">
      <c r="G548" s="95"/>
      <c r="H548" s="95"/>
    </row>
    <row r="549" spans="7:8" x14ac:dyDescent="0.45">
      <c r="G549" s="95"/>
      <c r="H549" s="95"/>
    </row>
    <row r="550" spans="7:8" x14ac:dyDescent="0.45">
      <c r="G550" s="95"/>
      <c r="H550" s="95"/>
    </row>
    <row r="551" spans="7:8" x14ac:dyDescent="0.45">
      <c r="G551" s="95"/>
      <c r="H551" s="95"/>
    </row>
    <row r="552" spans="7:8" x14ac:dyDescent="0.45">
      <c r="G552" s="95"/>
      <c r="H552" s="95"/>
    </row>
    <row r="553" spans="7:8" x14ac:dyDescent="0.45">
      <c r="G553" s="95"/>
      <c r="H553" s="95"/>
    </row>
    <row r="554" spans="7:8" x14ac:dyDescent="0.45">
      <c r="G554" s="95"/>
      <c r="H554" s="95"/>
    </row>
    <row r="555" spans="7:8" x14ac:dyDescent="0.45">
      <c r="G555" s="95"/>
      <c r="H555" s="95"/>
    </row>
    <row r="556" spans="7:8" x14ac:dyDescent="0.45">
      <c r="G556" s="95"/>
      <c r="H556" s="95"/>
    </row>
    <row r="557" spans="7:8" x14ac:dyDescent="0.45">
      <c r="G557" s="95"/>
      <c r="H557" s="95"/>
    </row>
    <row r="558" spans="7:8" x14ac:dyDescent="0.45">
      <c r="G558" s="95"/>
      <c r="H558" s="95"/>
    </row>
    <row r="559" spans="7:8" x14ac:dyDescent="0.45">
      <c r="G559" s="95"/>
      <c r="H559" s="95"/>
    </row>
    <row r="560" spans="7:8" x14ac:dyDescent="0.45">
      <c r="G560" s="95"/>
      <c r="H560" s="95"/>
    </row>
    <row r="561" spans="7:8" x14ac:dyDescent="0.45">
      <c r="G561" s="95"/>
      <c r="H561" s="95"/>
    </row>
    <row r="562" spans="7:8" x14ac:dyDescent="0.45">
      <c r="G562" s="95"/>
      <c r="H562" s="95"/>
    </row>
    <row r="563" spans="7:8" x14ac:dyDescent="0.45">
      <c r="G563" s="95"/>
      <c r="H563" s="95"/>
    </row>
    <row r="564" spans="7:8" x14ac:dyDescent="0.45">
      <c r="G564" s="95"/>
      <c r="H564" s="95"/>
    </row>
    <row r="565" spans="7:8" x14ac:dyDescent="0.45">
      <c r="G565" s="95"/>
      <c r="H565" s="95"/>
    </row>
    <row r="566" spans="7:8" x14ac:dyDescent="0.45">
      <c r="G566" s="95"/>
      <c r="H566" s="95"/>
    </row>
    <row r="567" spans="7:8" x14ac:dyDescent="0.45">
      <c r="G567" s="95"/>
      <c r="H567" s="95"/>
    </row>
    <row r="568" spans="7:8" x14ac:dyDescent="0.45">
      <c r="G568" s="95"/>
      <c r="H568" s="95"/>
    </row>
    <row r="569" spans="7:8" x14ac:dyDescent="0.45">
      <c r="G569" s="95"/>
      <c r="H569" s="95"/>
    </row>
    <row r="570" spans="7:8" x14ac:dyDescent="0.45">
      <c r="G570" s="95"/>
      <c r="H570" s="95"/>
    </row>
    <row r="571" spans="7:8" x14ac:dyDescent="0.45">
      <c r="G571" s="95"/>
      <c r="H571" s="95"/>
    </row>
    <row r="572" spans="7:8" x14ac:dyDescent="0.45">
      <c r="G572" s="95"/>
      <c r="H572" s="95"/>
    </row>
    <row r="573" spans="7:8" x14ac:dyDescent="0.45">
      <c r="G573" s="95"/>
      <c r="H573" s="95"/>
    </row>
    <row r="574" spans="7:8" x14ac:dyDescent="0.45">
      <c r="G574" s="95"/>
      <c r="H574" s="95"/>
    </row>
    <row r="575" spans="7:8" x14ac:dyDescent="0.45">
      <c r="G575" s="95"/>
      <c r="H575" s="95"/>
    </row>
    <row r="576" spans="7:8" x14ac:dyDescent="0.45">
      <c r="G576" s="95"/>
      <c r="H576" s="95"/>
    </row>
    <row r="577" spans="7:8" x14ac:dyDescent="0.45">
      <c r="G577" s="95"/>
      <c r="H577" s="95"/>
    </row>
    <row r="578" spans="7:8" x14ac:dyDescent="0.45">
      <c r="G578" s="95"/>
      <c r="H578" s="95"/>
    </row>
    <row r="579" spans="7:8" x14ac:dyDescent="0.45">
      <c r="G579" s="95"/>
      <c r="H579" s="95"/>
    </row>
    <row r="580" spans="7:8" x14ac:dyDescent="0.45">
      <c r="G580" s="95"/>
      <c r="H580" s="95"/>
    </row>
    <row r="581" spans="7:8" x14ac:dyDescent="0.45">
      <c r="G581" s="95"/>
      <c r="H581" s="95"/>
    </row>
    <row r="582" spans="7:8" x14ac:dyDescent="0.45">
      <c r="G582" s="95"/>
      <c r="H582" s="95"/>
    </row>
    <row r="583" spans="7:8" x14ac:dyDescent="0.45">
      <c r="G583" s="95"/>
      <c r="H583" s="95"/>
    </row>
    <row r="584" spans="7:8" x14ac:dyDescent="0.45">
      <c r="G584" s="95"/>
      <c r="H584" s="95"/>
    </row>
    <row r="585" spans="7:8" x14ac:dyDescent="0.45">
      <c r="G585" s="95"/>
      <c r="H585" s="95"/>
    </row>
    <row r="586" spans="7:8" x14ac:dyDescent="0.45">
      <c r="G586" s="95"/>
      <c r="H586" s="95"/>
    </row>
    <row r="587" spans="7:8" x14ac:dyDescent="0.45">
      <c r="G587" s="95"/>
      <c r="H587" s="95"/>
    </row>
    <row r="588" spans="7:8" x14ac:dyDescent="0.45">
      <c r="G588" s="95"/>
      <c r="H588" s="95"/>
    </row>
    <row r="589" spans="7:8" x14ac:dyDescent="0.45">
      <c r="G589" s="95"/>
      <c r="H589" s="95"/>
    </row>
    <row r="590" spans="7:8" x14ac:dyDescent="0.45">
      <c r="G590" s="95"/>
      <c r="H590" s="95"/>
    </row>
    <row r="591" spans="7:8" x14ac:dyDescent="0.45">
      <c r="G591" s="95"/>
      <c r="H591" s="95"/>
    </row>
    <row r="592" spans="7:8" x14ac:dyDescent="0.45">
      <c r="G592" s="95"/>
      <c r="H592" s="95"/>
    </row>
    <row r="593" spans="7:8" x14ac:dyDescent="0.45">
      <c r="G593" s="95"/>
      <c r="H593" s="95"/>
    </row>
    <row r="594" spans="7:8" x14ac:dyDescent="0.45">
      <c r="G594" s="95"/>
      <c r="H594" s="95"/>
    </row>
    <row r="595" spans="7:8" x14ac:dyDescent="0.45">
      <c r="G595" s="95"/>
      <c r="H595" s="95"/>
    </row>
    <row r="596" spans="7:8" x14ac:dyDescent="0.45">
      <c r="G596" s="95"/>
      <c r="H596" s="95"/>
    </row>
    <row r="597" spans="7:8" x14ac:dyDescent="0.45">
      <c r="G597" s="95"/>
      <c r="H597" s="95"/>
    </row>
    <row r="598" spans="7:8" x14ac:dyDescent="0.45">
      <c r="G598" s="95"/>
      <c r="H598" s="95"/>
    </row>
    <row r="599" spans="7:8" x14ac:dyDescent="0.45">
      <c r="G599" s="95"/>
      <c r="H599" s="95"/>
    </row>
    <row r="600" spans="7:8" x14ac:dyDescent="0.45">
      <c r="G600" s="95"/>
      <c r="H600" s="95"/>
    </row>
    <row r="601" spans="7:8" x14ac:dyDescent="0.45">
      <c r="G601" s="95"/>
      <c r="H601" s="95"/>
    </row>
    <row r="602" spans="7:8" x14ac:dyDescent="0.45">
      <c r="G602" s="95"/>
      <c r="H602" s="95"/>
    </row>
    <row r="603" spans="7:8" x14ac:dyDescent="0.45">
      <c r="G603" s="95"/>
      <c r="H603" s="95"/>
    </row>
    <row r="604" spans="7:8" x14ac:dyDescent="0.45">
      <c r="G604" s="95"/>
      <c r="H604" s="95"/>
    </row>
    <row r="605" spans="7:8" x14ac:dyDescent="0.45">
      <c r="G605" s="95"/>
      <c r="H605" s="95"/>
    </row>
  </sheetData>
  <mergeCells count="3">
    <mergeCell ref="A4:I4"/>
    <mergeCell ref="A9:A10"/>
    <mergeCell ref="I9:I10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517"/>
  <sheetViews>
    <sheetView workbookViewId="0">
      <selection sqref="A1:IV65536"/>
    </sheetView>
  </sheetViews>
  <sheetFormatPr defaultRowHeight="21" x14ac:dyDescent="0.45"/>
  <cols>
    <col min="1" max="1" width="8.28515625" style="11" customWidth="1"/>
    <col min="2" max="2" width="8.42578125" style="119" customWidth="1"/>
    <col min="3" max="3" width="9.140625" style="11"/>
    <col min="4" max="4" width="10" style="11" customWidth="1"/>
    <col min="5" max="5" width="8.5703125" style="11" customWidth="1"/>
    <col min="6" max="6" width="9.42578125" style="11" customWidth="1"/>
    <col min="7" max="7" width="10.7109375" style="11" customWidth="1"/>
    <col min="8" max="8" width="10.140625" style="11" customWidth="1"/>
    <col min="9" max="9" width="25.7109375" style="11" customWidth="1"/>
    <col min="10" max="10" width="9.140625" style="15"/>
    <col min="11" max="11" width="10.7109375" style="15" customWidth="1"/>
    <col min="12" max="12" width="10.140625" style="15" customWidth="1"/>
    <col min="13" max="13" width="9.140625" style="15"/>
    <col min="14" max="14" width="10.140625" style="15" customWidth="1"/>
    <col min="15" max="15" width="9.7109375" style="15" customWidth="1"/>
    <col min="16" max="18" width="9.140625" style="15"/>
    <col min="19" max="16384" width="9.140625" style="11"/>
  </cols>
  <sheetData>
    <row r="1" spans="1:39" s="2" customFormat="1" ht="21" customHeight="1" x14ac:dyDescent="0.55000000000000004">
      <c r="A1" s="121" t="s">
        <v>0</v>
      </c>
      <c r="B1" s="25"/>
      <c r="C1" s="3"/>
      <c r="D1" s="105"/>
      <c r="E1" s="6"/>
      <c r="F1" s="6"/>
      <c r="G1" s="6"/>
      <c r="I1" s="8" t="s">
        <v>1</v>
      </c>
      <c r="J1" s="7"/>
      <c r="K1" s="7"/>
      <c r="L1" s="7"/>
      <c r="M1" s="7"/>
      <c r="N1" s="7"/>
      <c r="O1" s="7"/>
      <c r="P1" s="7"/>
      <c r="Q1" s="7"/>
      <c r="R1" s="7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</row>
    <row r="2" spans="1:39" s="2" customFormat="1" ht="21" customHeight="1" x14ac:dyDescent="0.45">
      <c r="A2" s="121" t="s">
        <v>2</v>
      </c>
      <c r="B2" s="25"/>
      <c r="C2" s="5"/>
      <c r="D2" s="105"/>
      <c r="E2" s="6"/>
      <c r="F2" s="6"/>
      <c r="G2" s="6"/>
      <c r="J2" s="7"/>
      <c r="K2" s="7"/>
      <c r="L2" s="7"/>
      <c r="M2" s="7"/>
      <c r="N2" s="7"/>
      <c r="O2" s="7"/>
      <c r="P2" s="7"/>
      <c r="Q2" s="7"/>
      <c r="R2" s="7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</row>
    <row r="3" spans="1:39" s="106" customFormat="1" ht="15" customHeight="1" x14ac:dyDescent="0.55000000000000004">
      <c r="A3" s="123"/>
      <c r="B3" s="262"/>
      <c r="C3" s="107"/>
      <c r="D3" s="124"/>
      <c r="E3" s="109"/>
      <c r="F3" s="109"/>
      <c r="G3" s="109"/>
      <c r="J3" s="15"/>
      <c r="K3" s="15"/>
      <c r="L3" s="15"/>
      <c r="M3" s="15"/>
      <c r="N3" s="15"/>
      <c r="O3" s="15"/>
      <c r="P3" s="15"/>
      <c r="Q3" s="15"/>
      <c r="R3" s="15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26"/>
      <c r="AF3" s="126"/>
      <c r="AG3" s="126"/>
      <c r="AH3" s="126"/>
      <c r="AI3" s="126"/>
      <c r="AJ3" s="126"/>
      <c r="AK3" s="126"/>
      <c r="AL3" s="126"/>
      <c r="AM3" s="126"/>
    </row>
    <row r="4" spans="1:39" s="18" customFormat="1" ht="26.25" customHeight="1" x14ac:dyDescent="0.5">
      <c r="A4" s="317" t="s">
        <v>3</v>
      </c>
      <c r="B4" s="317"/>
      <c r="C4" s="317"/>
      <c r="D4" s="317"/>
      <c r="E4" s="317"/>
      <c r="F4" s="317"/>
      <c r="G4" s="317"/>
      <c r="H4" s="317"/>
      <c r="I4" s="317"/>
      <c r="J4" s="22"/>
      <c r="K4" s="22"/>
      <c r="L4" s="22"/>
      <c r="M4" s="22"/>
      <c r="N4" s="22"/>
      <c r="O4" s="22"/>
      <c r="P4" s="22"/>
      <c r="Q4" s="22"/>
      <c r="R4" s="22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</row>
    <row r="5" spans="1:39" s="18" customFormat="1" ht="5.0999999999999996" customHeight="1" x14ac:dyDescent="0.45">
      <c r="A5" s="127"/>
      <c r="B5" s="230"/>
      <c r="C5" s="19"/>
      <c r="D5" s="128"/>
      <c r="E5" s="21"/>
      <c r="F5" s="21"/>
      <c r="G5" s="21"/>
      <c r="J5" s="15"/>
      <c r="K5" s="15"/>
      <c r="L5" s="15"/>
      <c r="M5" s="15"/>
      <c r="N5" s="15"/>
      <c r="O5" s="15"/>
      <c r="P5" s="15"/>
      <c r="Q5" s="15"/>
      <c r="R5" s="15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</row>
    <row r="6" spans="1:39" s="56" customFormat="1" ht="23.1" customHeight="1" x14ac:dyDescent="0.45">
      <c r="A6" s="130" t="s">
        <v>542</v>
      </c>
      <c r="B6" s="111"/>
      <c r="C6" s="59"/>
      <c r="D6" s="58" t="s">
        <v>543</v>
      </c>
      <c r="E6" s="58"/>
      <c r="G6" s="58" t="s">
        <v>544</v>
      </c>
      <c r="I6" s="131"/>
      <c r="J6" s="7"/>
      <c r="K6" s="7"/>
      <c r="L6" s="7"/>
      <c r="M6" s="7"/>
      <c r="N6" s="7"/>
      <c r="O6" s="7"/>
      <c r="P6" s="7"/>
      <c r="Q6" s="7"/>
      <c r="R6" s="7"/>
    </row>
    <row r="7" spans="1:39" s="56" customFormat="1" ht="23.1" customHeight="1" x14ac:dyDescent="0.45">
      <c r="A7" s="130" t="s">
        <v>509</v>
      </c>
      <c r="B7" s="111"/>
      <c r="C7" s="59"/>
      <c r="D7" s="58" t="s">
        <v>510</v>
      </c>
      <c r="E7" s="58"/>
      <c r="G7" s="58" t="s">
        <v>54</v>
      </c>
      <c r="J7" s="7"/>
      <c r="K7" s="7"/>
      <c r="L7" s="7"/>
      <c r="M7" s="7"/>
      <c r="N7" s="7"/>
      <c r="O7" s="7"/>
      <c r="P7" s="7"/>
      <c r="Q7" s="7"/>
      <c r="R7" s="7"/>
    </row>
    <row r="8" spans="1:39" s="56" customFormat="1" ht="23.1" customHeight="1" x14ac:dyDescent="0.45">
      <c r="A8" s="130" t="s">
        <v>10</v>
      </c>
      <c r="B8" s="111"/>
      <c r="C8" s="60">
        <v>455.096</v>
      </c>
      <c r="D8" s="58" t="s">
        <v>545</v>
      </c>
      <c r="E8" s="59"/>
      <c r="F8" s="77"/>
      <c r="G8" s="89" t="s">
        <v>75</v>
      </c>
      <c r="H8" s="61"/>
      <c r="J8" s="7"/>
      <c r="K8" s="7"/>
      <c r="L8" s="7"/>
      <c r="M8" s="7"/>
      <c r="N8" s="7"/>
      <c r="O8" s="7"/>
      <c r="P8" s="7"/>
      <c r="Q8" s="7"/>
      <c r="R8" s="7"/>
    </row>
    <row r="9" spans="1:39" s="7" customFormat="1" ht="23.1" customHeight="1" x14ac:dyDescent="0.45">
      <c r="A9" s="322" t="s">
        <v>12</v>
      </c>
      <c r="B9" s="195" t="s">
        <v>13</v>
      </c>
      <c r="C9" s="195" t="s">
        <v>13</v>
      </c>
      <c r="D9" s="195" t="s">
        <v>14</v>
      </c>
      <c r="E9" s="195" t="s">
        <v>15</v>
      </c>
      <c r="F9" s="195" t="s">
        <v>16</v>
      </c>
      <c r="G9" s="195" t="s">
        <v>17</v>
      </c>
      <c r="H9" s="195" t="s">
        <v>18</v>
      </c>
      <c r="I9" s="322" t="s">
        <v>19</v>
      </c>
      <c r="X9" s="2" t="s">
        <v>33</v>
      </c>
      <c r="Y9" s="25">
        <f>+B15</f>
        <v>0.64</v>
      </c>
      <c r="Z9" s="25">
        <f>+F15</f>
        <v>2.79</v>
      </c>
      <c r="AA9" s="26">
        <f>+G15</f>
        <v>0.66953405017921153</v>
      </c>
    </row>
    <row r="10" spans="1:39" s="7" customFormat="1" ht="23.1" customHeight="1" x14ac:dyDescent="0.45">
      <c r="A10" s="324"/>
      <c r="B10" s="205" t="s">
        <v>20</v>
      </c>
      <c r="C10" s="199" t="s">
        <v>11</v>
      </c>
      <c r="D10" s="199" t="s">
        <v>21</v>
      </c>
      <c r="E10" s="199" t="s">
        <v>22</v>
      </c>
      <c r="F10" s="199" t="s">
        <v>23</v>
      </c>
      <c r="G10" s="199" t="s">
        <v>24</v>
      </c>
      <c r="H10" s="199" t="s">
        <v>25</v>
      </c>
      <c r="I10" s="324"/>
      <c r="X10" s="2" t="s">
        <v>33</v>
      </c>
      <c r="Y10" s="25" t="e">
        <f>+#REF!</f>
        <v>#REF!</v>
      </c>
      <c r="Z10" s="25" t="e">
        <f>+#REF!</f>
        <v>#REF!</v>
      </c>
      <c r="AA10" s="26" t="e">
        <f>+#REF!</f>
        <v>#REF!</v>
      </c>
    </row>
    <row r="11" spans="1:39" s="32" customFormat="1" ht="21" customHeight="1" x14ac:dyDescent="0.4">
      <c r="A11" s="28">
        <v>39541</v>
      </c>
      <c r="B11" s="29">
        <v>0.45</v>
      </c>
      <c r="C11" s="30">
        <f t="shared" ref="C11:C40" si="0">+$C$8+B11</f>
        <v>455.54599999999999</v>
      </c>
      <c r="D11" s="29" t="s">
        <v>546</v>
      </c>
      <c r="E11" s="29">
        <v>10.8</v>
      </c>
      <c r="F11" s="29">
        <v>1.34</v>
      </c>
      <c r="G11" s="30">
        <f t="shared" ref="G11:G40" si="1">+H11/F11</f>
        <v>0.13059701492537312</v>
      </c>
      <c r="H11" s="30">
        <v>0.17499999999999999</v>
      </c>
      <c r="I11" s="153" t="s">
        <v>106</v>
      </c>
    </row>
    <row r="12" spans="1:39" s="32" customFormat="1" ht="21" customHeight="1" x14ac:dyDescent="0.5">
      <c r="A12" s="28">
        <v>39549</v>
      </c>
      <c r="B12" s="29">
        <v>0.45</v>
      </c>
      <c r="C12" s="30">
        <f t="shared" si="0"/>
        <v>455.54599999999999</v>
      </c>
      <c r="D12" s="29" t="s">
        <v>547</v>
      </c>
      <c r="E12" s="29">
        <v>10.8</v>
      </c>
      <c r="F12" s="29">
        <v>1.32</v>
      </c>
      <c r="G12" s="30">
        <f t="shared" si="1"/>
        <v>0.13939393939393938</v>
      </c>
      <c r="H12" s="30">
        <v>0.184</v>
      </c>
      <c r="I12" s="92" t="s">
        <v>548</v>
      </c>
    </row>
    <row r="13" spans="1:39" s="32" customFormat="1" ht="21" customHeight="1" x14ac:dyDescent="0.5">
      <c r="A13" s="28">
        <v>39560</v>
      </c>
      <c r="B13" s="29">
        <v>0.43</v>
      </c>
      <c r="C13" s="30">
        <f t="shared" si="0"/>
        <v>455.52600000000001</v>
      </c>
      <c r="D13" s="29" t="s">
        <v>549</v>
      </c>
      <c r="E13" s="29">
        <v>6</v>
      </c>
      <c r="F13" s="29">
        <v>0.54</v>
      </c>
      <c r="G13" s="30">
        <f t="shared" si="1"/>
        <v>0.12962962962962962</v>
      </c>
      <c r="H13" s="30">
        <v>7.0000000000000007E-2</v>
      </c>
      <c r="I13" s="31"/>
    </row>
    <row r="14" spans="1:39" s="32" customFormat="1" ht="21" customHeight="1" x14ac:dyDescent="0.4">
      <c r="A14" s="28">
        <v>39570</v>
      </c>
      <c r="B14" s="29">
        <v>0.56000000000000005</v>
      </c>
      <c r="C14" s="30">
        <f t="shared" si="0"/>
        <v>455.65600000000001</v>
      </c>
      <c r="D14" s="29" t="s">
        <v>171</v>
      </c>
      <c r="E14" s="29">
        <v>10.9</v>
      </c>
      <c r="F14" s="29">
        <v>1.58</v>
      </c>
      <c r="G14" s="30">
        <f t="shared" si="1"/>
        <v>0.21708860759493673</v>
      </c>
      <c r="H14" s="30">
        <v>0.34300000000000003</v>
      </c>
      <c r="I14" s="153" t="s">
        <v>114</v>
      </c>
    </row>
    <row r="15" spans="1:39" s="32" customFormat="1" ht="21" customHeight="1" x14ac:dyDescent="0.4">
      <c r="A15" s="28">
        <v>39589</v>
      </c>
      <c r="B15" s="29">
        <v>0.64</v>
      </c>
      <c r="C15" s="30">
        <f t="shared" si="0"/>
        <v>455.73599999999999</v>
      </c>
      <c r="D15" s="29" t="s">
        <v>550</v>
      </c>
      <c r="E15" s="29">
        <v>15.5</v>
      </c>
      <c r="F15" s="29">
        <v>2.79</v>
      </c>
      <c r="G15" s="30">
        <f t="shared" si="1"/>
        <v>0.66953405017921153</v>
      </c>
      <c r="H15" s="30">
        <v>1.8680000000000001</v>
      </c>
      <c r="I15" s="153" t="s">
        <v>548</v>
      </c>
    </row>
    <row r="16" spans="1:39" s="32" customFormat="1" ht="21" customHeight="1" x14ac:dyDescent="0.5">
      <c r="A16" s="28">
        <v>39594</v>
      </c>
      <c r="B16" s="29">
        <v>0.5</v>
      </c>
      <c r="C16" s="30">
        <f t="shared" si="0"/>
        <v>455.596</v>
      </c>
      <c r="D16" s="29" t="s">
        <v>551</v>
      </c>
      <c r="E16" s="29">
        <v>10.25</v>
      </c>
      <c r="F16" s="29">
        <v>1.62</v>
      </c>
      <c r="G16" s="30">
        <f t="shared" si="1"/>
        <v>0.2296296296296296</v>
      </c>
      <c r="H16" s="30">
        <v>0.372</v>
      </c>
      <c r="I16" s="31"/>
    </row>
    <row r="17" spans="1:9" s="32" customFormat="1" ht="21" customHeight="1" x14ac:dyDescent="0.5">
      <c r="A17" s="28">
        <v>39603</v>
      </c>
      <c r="B17" s="29">
        <v>0.52</v>
      </c>
      <c r="C17" s="30">
        <f t="shared" si="0"/>
        <v>455.61599999999999</v>
      </c>
      <c r="D17" s="29" t="s">
        <v>552</v>
      </c>
      <c r="E17" s="29">
        <v>11</v>
      </c>
      <c r="F17" s="29">
        <v>1.97</v>
      </c>
      <c r="G17" s="30">
        <f t="shared" si="1"/>
        <v>0.40152284263959392</v>
      </c>
      <c r="H17" s="30">
        <v>0.79100000000000004</v>
      </c>
      <c r="I17" s="31" t="s">
        <v>139</v>
      </c>
    </row>
    <row r="18" spans="1:9" s="32" customFormat="1" ht="21" customHeight="1" x14ac:dyDescent="0.5">
      <c r="A18" s="28">
        <v>39615</v>
      </c>
      <c r="B18" s="29">
        <v>0.51</v>
      </c>
      <c r="C18" s="30">
        <f t="shared" si="0"/>
        <v>455.60599999999999</v>
      </c>
      <c r="D18" s="29" t="s">
        <v>553</v>
      </c>
      <c r="E18" s="29">
        <v>10.3</v>
      </c>
      <c r="F18" s="29">
        <v>1.68</v>
      </c>
      <c r="G18" s="30">
        <f t="shared" si="1"/>
        <v>0.23154761904761906</v>
      </c>
      <c r="H18" s="30">
        <v>0.38900000000000001</v>
      </c>
      <c r="I18" s="31" t="s">
        <v>548</v>
      </c>
    </row>
    <row r="19" spans="1:9" s="32" customFormat="1" ht="21" customHeight="1" x14ac:dyDescent="0.5">
      <c r="A19" s="28">
        <v>39629</v>
      </c>
      <c r="B19" s="29">
        <v>0.6</v>
      </c>
      <c r="C19" s="30">
        <f t="shared" si="0"/>
        <v>455.69600000000003</v>
      </c>
      <c r="D19" s="29" t="s">
        <v>554</v>
      </c>
      <c r="E19" s="29">
        <v>15</v>
      </c>
      <c r="F19" s="29">
        <v>2.64</v>
      </c>
      <c r="G19" s="30">
        <f t="shared" si="1"/>
        <v>0.39696969696969697</v>
      </c>
      <c r="H19" s="30">
        <v>1.048</v>
      </c>
      <c r="I19" s="31"/>
    </row>
    <row r="20" spans="1:9" s="32" customFormat="1" ht="21" customHeight="1" x14ac:dyDescent="0.5">
      <c r="A20" s="28">
        <v>39633</v>
      </c>
      <c r="B20" s="29">
        <v>0.52</v>
      </c>
      <c r="C20" s="30">
        <f t="shared" si="0"/>
        <v>455.61599999999999</v>
      </c>
      <c r="D20" s="29" t="s">
        <v>555</v>
      </c>
      <c r="E20" s="29">
        <v>10</v>
      </c>
      <c r="F20" s="29">
        <v>1.56</v>
      </c>
      <c r="G20" s="30">
        <f t="shared" si="1"/>
        <v>0.19166666666666665</v>
      </c>
      <c r="H20" s="30">
        <v>0.29899999999999999</v>
      </c>
      <c r="I20" s="31" t="s">
        <v>159</v>
      </c>
    </row>
    <row r="21" spans="1:9" s="32" customFormat="1" ht="21" customHeight="1" x14ac:dyDescent="0.5">
      <c r="A21" s="28">
        <v>39645</v>
      </c>
      <c r="B21" s="29">
        <v>0.51</v>
      </c>
      <c r="C21" s="30">
        <f t="shared" si="0"/>
        <v>455.60599999999999</v>
      </c>
      <c r="D21" s="29" t="s">
        <v>556</v>
      </c>
      <c r="E21" s="29">
        <v>10.5</v>
      </c>
      <c r="F21" s="29">
        <v>1.38</v>
      </c>
      <c r="G21" s="30">
        <f t="shared" si="1"/>
        <v>0.16594202898550728</v>
      </c>
      <c r="H21" s="30">
        <v>0.22900000000000001</v>
      </c>
      <c r="I21" s="31" t="s">
        <v>548</v>
      </c>
    </row>
    <row r="22" spans="1:9" s="32" customFormat="1" ht="21" customHeight="1" x14ac:dyDescent="0.5">
      <c r="A22" s="28">
        <v>39658</v>
      </c>
      <c r="B22" s="29">
        <v>0.54</v>
      </c>
      <c r="C22" s="30">
        <f t="shared" si="0"/>
        <v>455.63600000000002</v>
      </c>
      <c r="D22" s="29" t="s">
        <v>557</v>
      </c>
      <c r="E22" s="29">
        <v>11</v>
      </c>
      <c r="F22" s="29">
        <v>2.2000000000000002</v>
      </c>
      <c r="G22" s="30">
        <f t="shared" si="1"/>
        <v>0.34590909090909089</v>
      </c>
      <c r="H22" s="30">
        <v>0.76100000000000001</v>
      </c>
      <c r="I22" s="31"/>
    </row>
    <row r="23" spans="1:9" s="32" customFormat="1" ht="21" customHeight="1" x14ac:dyDescent="0.5">
      <c r="A23" s="28">
        <v>39664</v>
      </c>
      <c r="B23" s="29">
        <v>0.53</v>
      </c>
      <c r="C23" s="30">
        <f t="shared" si="0"/>
        <v>455.62599999999998</v>
      </c>
      <c r="D23" s="29" t="s">
        <v>558</v>
      </c>
      <c r="E23" s="29">
        <v>11</v>
      </c>
      <c r="F23" s="29">
        <v>2.52</v>
      </c>
      <c r="G23" s="30">
        <f t="shared" si="1"/>
        <v>0.39603174603174601</v>
      </c>
      <c r="H23" s="30">
        <v>0.998</v>
      </c>
      <c r="I23" s="31" t="s">
        <v>189</v>
      </c>
    </row>
    <row r="24" spans="1:9" s="32" customFormat="1" ht="21" customHeight="1" x14ac:dyDescent="0.5">
      <c r="A24" s="28">
        <v>39678</v>
      </c>
      <c r="B24" s="29">
        <v>0.56000000000000005</v>
      </c>
      <c r="C24" s="30">
        <f t="shared" si="0"/>
        <v>455.65600000000001</v>
      </c>
      <c r="D24" s="29" t="s">
        <v>559</v>
      </c>
      <c r="E24" s="29">
        <v>11.5</v>
      </c>
      <c r="F24" s="29">
        <v>2.79</v>
      </c>
      <c r="G24" s="30">
        <f t="shared" si="1"/>
        <v>0.40645161290322579</v>
      </c>
      <c r="H24" s="30">
        <v>1.1339999999999999</v>
      </c>
      <c r="I24" s="31" t="s">
        <v>548</v>
      </c>
    </row>
    <row r="25" spans="1:9" s="32" customFormat="1" ht="21" customHeight="1" x14ac:dyDescent="0.5">
      <c r="A25" s="28">
        <v>39687</v>
      </c>
      <c r="B25" s="29">
        <v>1.04</v>
      </c>
      <c r="C25" s="30">
        <f t="shared" si="0"/>
        <v>456.13600000000002</v>
      </c>
      <c r="D25" s="29" t="s">
        <v>356</v>
      </c>
      <c r="E25" s="29">
        <v>13.5</v>
      </c>
      <c r="F25" s="29">
        <v>8.36</v>
      </c>
      <c r="G25" s="30">
        <f t="shared" si="1"/>
        <v>0.40143540669856459</v>
      </c>
      <c r="H25" s="30">
        <v>3.3559999999999999</v>
      </c>
      <c r="I25" s="31"/>
    </row>
    <row r="26" spans="1:9" s="32" customFormat="1" ht="21" customHeight="1" x14ac:dyDescent="0.5">
      <c r="A26" s="28">
        <v>39699</v>
      </c>
      <c r="B26" s="29">
        <v>0.72</v>
      </c>
      <c r="C26" s="30">
        <f t="shared" si="0"/>
        <v>455.81600000000003</v>
      </c>
      <c r="D26" s="29" t="s">
        <v>560</v>
      </c>
      <c r="E26" s="29">
        <v>13</v>
      </c>
      <c r="F26" s="29">
        <v>4.7</v>
      </c>
      <c r="G26" s="30">
        <f t="shared" si="1"/>
        <v>0.54957446808510635</v>
      </c>
      <c r="H26" s="30">
        <v>2.5830000000000002</v>
      </c>
      <c r="I26" s="31" t="s">
        <v>219</v>
      </c>
    </row>
    <row r="27" spans="1:9" s="32" customFormat="1" ht="21" customHeight="1" x14ac:dyDescent="0.5">
      <c r="A27" s="28">
        <v>39707</v>
      </c>
      <c r="B27" s="29">
        <v>0.79</v>
      </c>
      <c r="C27" s="30">
        <f t="shared" si="0"/>
        <v>455.88600000000002</v>
      </c>
      <c r="D27" s="29" t="s">
        <v>561</v>
      </c>
      <c r="E27" s="29">
        <v>13</v>
      </c>
      <c r="F27" s="29">
        <v>5.6</v>
      </c>
      <c r="G27" s="30">
        <f t="shared" si="1"/>
        <v>0.72017857142857156</v>
      </c>
      <c r="H27" s="30">
        <v>4.0330000000000004</v>
      </c>
      <c r="I27" s="31" t="s">
        <v>548</v>
      </c>
    </row>
    <row r="28" spans="1:9" s="32" customFormat="1" ht="21" customHeight="1" x14ac:dyDescent="0.5">
      <c r="A28" s="28">
        <v>39716</v>
      </c>
      <c r="B28" s="29">
        <v>0.66</v>
      </c>
      <c r="C28" s="30">
        <f t="shared" si="0"/>
        <v>455.75600000000003</v>
      </c>
      <c r="D28" s="29" t="s">
        <v>562</v>
      </c>
      <c r="E28" s="29">
        <v>13</v>
      </c>
      <c r="F28" s="29">
        <v>3.6</v>
      </c>
      <c r="G28" s="30">
        <f t="shared" si="1"/>
        <v>0.51472222222222219</v>
      </c>
      <c r="H28" s="30">
        <v>1.853</v>
      </c>
      <c r="I28" s="31"/>
    </row>
    <row r="29" spans="1:9" s="32" customFormat="1" ht="21" customHeight="1" x14ac:dyDescent="0.5">
      <c r="A29" s="28">
        <v>39729</v>
      </c>
      <c r="B29" s="29">
        <v>0.73</v>
      </c>
      <c r="C29" s="30">
        <f t="shared" si="0"/>
        <v>455.82600000000002</v>
      </c>
      <c r="D29" s="29" t="s">
        <v>563</v>
      </c>
      <c r="E29" s="29">
        <v>12</v>
      </c>
      <c r="F29" s="29">
        <v>4.5199999999999996</v>
      </c>
      <c r="G29" s="30">
        <f t="shared" si="1"/>
        <v>0.64070796460176993</v>
      </c>
      <c r="H29" s="30">
        <v>2.8959999999999999</v>
      </c>
      <c r="I29" s="31" t="s">
        <v>243</v>
      </c>
    </row>
    <row r="30" spans="1:9" s="32" customFormat="1" ht="21" customHeight="1" x14ac:dyDescent="0.5">
      <c r="A30" s="28">
        <v>39738</v>
      </c>
      <c r="B30" s="29">
        <v>0.6</v>
      </c>
      <c r="C30" s="30">
        <f t="shared" si="0"/>
        <v>455.69600000000003</v>
      </c>
      <c r="D30" s="29" t="s">
        <v>564</v>
      </c>
      <c r="E30" s="29">
        <v>11.5</v>
      </c>
      <c r="F30" s="29">
        <v>2.94</v>
      </c>
      <c r="G30" s="30">
        <f t="shared" si="1"/>
        <v>0.61632653061224496</v>
      </c>
      <c r="H30" s="30">
        <v>1.8120000000000001</v>
      </c>
      <c r="I30" s="31"/>
    </row>
    <row r="31" spans="1:9" s="32" customFormat="1" ht="21" customHeight="1" x14ac:dyDescent="0.5">
      <c r="A31" s="28">
        <v>39771</v>
      </c>
      <c r="B31" s="29">
        <v>0.54</v>
      </c>
      <c r="C31" s="30">
        <f t="shared" si="0"/>
        <v>455.63600000000002</v>
      </c>
      <c r="D31" s="29" t="s">
        <v>565</v>
      </c>
      <c r="E31" s="29">
        <v>12.7</v>
      </c>
      <c r="F31" s="29">
        <v>2.75</v>
      </c>
      <c r="G31" s="30">
        <f t="shared" si="1"/>
        <v>0.59236363636363631</v>
      </c>
      <c r="H31" s="30">
        <v>1.629</v>
      </c>
      <c r="I31" s="31"/>
    </row>
    <row r="32" spans="1:9" s="32" customFormat="1" ht="21" customHeight="1" x14ac:dyDescent="0.5">
      <c r="A32" s="28">
        <v>39780</v>
      </c>
      <c r="B32" s="29">
        <v>0.52</v>
      </c>
      <c r="C32" s="30">
        <f t="shared" si="0"/>
        <v>455.61599999999999</v>
      </c>
      <c r="D32" s="29" t="s">
        <v>566</v>
      </c>
      <c r="E32" s="29">
        <v>11.2</v>
      </c>
      <c r="F32" s="29">
        <v>2.27</v>
      </c>
      <c r="G32" s="30">
        <f t="shared" si="1"/>
        <v>0.56563876651982381</v>
      </c>
      <c r="H32" s="30">
        <v>1.284</v>
      </c>
      <c r="I32" s="158"/>
    </row>
    <row r="33" spans="1:9" s="32" customFormat="1" ht="21" customHeight="1" x14ac:dyDescent="0.5">
      <c r="A33" s="28">
        <v>40158</v>
      </c>
      <c r="B33" s="29">
        <v>0.51</v>
      </c>
      <c r="C33" s="30">
        <f t="shared" si="0"/>
        <v>455.60599999999999</v>
      </c>
      <c r="D33" s="29" t="s">
        <v>567</v>
      </c>
      <c r="E33" s="29">
        <v>11.2</v>
      </c>
      <c r="F33" s="29">
        <v>1.86</v>
      </c>
      <c r="G33" s="30">
        <f t="shared" si="1"/>
        <v>0.42634408602150536</v>
      </c>
      <c r="H33" s="30">
        <v>0.79300000000000004</v>
      </c>
      <c r="I33" s="31"/>
    </row>
    <row r="34" spans="1:9" s="32" customFormat="1" ht="21" customHeight="1" x14ac:dyDescent="0.5">
      <c r="A34" s="28">
        <v>40165</v>
      </c>
      <c r="B34" s="29">
        <v>0.49</v>
      </c>
      <c r="C34" s="30">
        <f t="shared" si="0"/>
        <v>455.58600000000001</v>
      </c>
      <c r="D34" s="29" t="s">
        <v>568</v>
      </c>
      <c r="E34" s="29">
        <v>11</v>
      </c>
      <c r="F34" s="29">
        <v>1.64</v>
      </c>
      <c r="G34" s="30">
        <f t="shared" si="1"/>
        <v>0.4426829268292683</v>
      </c>
      <c r="H34" s="30">
        <v>0.72599999999999998</v>
      </c>
      <c r="I34" s="31" t="s">
        <v>262</v>
      </c>
    </row>
    <row r="35" spans="1:9" s="32" customFormat="1" ht="21" customHeight="1" x14ac:dyDescent="0.5">
      <c r="A35" s="28">
        <v>39819</v>
      </c>
      <c r="B35" s="29">
        <v>0.5</v>
      </c>
      <c r="C35" s="30">
        <f t="shared" si="0"/>
        <v>455.596</v>
      </c>
      <c r="D35" s="29" t="s">
        <v>569</v>
      </c>
      <c r="E35" s="29">
        <v>10.7</v>
      </c>
      <c r="F35" s="29">
        <v>1.74</v>
      </c>
      <c r="G35" s="30">
        <f t="shared" si="1"/>
        <v>0.41379310344827586</v>
      </c>
      <c r="H35" s="30">
        <v>0.72</v>
      </c>
      <c r="I35" s="31" t="s">
        <v>346</v>
      </c>
    </row>
    <row r="36" spans="1:9" s="32" customFormat="1" ht="21" customHeight="1" x14ac:dyDescent="0.5">
      <c r="A36" s="28">
        <v>39841</v>
      </c>
      <c r="B36" s="29">
        <v>0.49</v>
      </c>
      <c r="C36" s="30">
        <f t="shared" si="0"/>
        <v>455.58600000000001</v>
      </c>
      <c r="D36" s="29" t="s">
        <v>434</v>
      </c>
      <c r="E36" s="29">
        <v>10.7</v>
      </c>
      <c r="F36" s="29">
        <v>1.6</v>
      </c>
      <c r="G36" s="30">
        <f t="shared" si="1"/>
        <v>0.36874999999999997</v>
      </c>
      <c r="H36" s="30">
        <v>0.59</v>
      </c>
      <c r="I36" s="31"/>
    </row>
    <row r="37" spans="1:9" s="32" customFormat="1" ht="21" customHeight="1" x14ac:dyDescent="0.5">
      <c r="A37" s="28">
        <v>39849</v>
      </c>
      <c r="B37" s="29">
        <v>0.48</v>
      </c>
      <c r="C37" s="30">
        <f t="shared" si="0"/>
        <v>455.57600000000002</v>
      </c>
      <c r="D37" s="29" t="s">
        <v>562</v>
      </c>
      <c r="E37" s="29">
        <v>10.5</v>
      </c>
      <c r="F37" s="29">
        <v>1.72</v>
      </c>
      <c r="G37" s="30">
        <f t="shared" si="1"/>
        <v>0.27616279069767441</v>
      </c>
      <c r="H37" s="30">
        <v>0.47499999999999998</v>
      </c>
      <c r="I37" s="31" t="s">
        <v>291</v>
      </c>
    </row>
    <row r="38" spans="1:9" s="32" customFormat="1" ht="21" customHeight="1" x14ac:dyDescent="0.5">
      <c r="A38" s="28">
        <v>39864</v>
      </c>
      <c r="B38" s="29" t="s">
        <v>570</v>
      </c>
      <c r="C38" s="30">
        <v>55.456000000000003</v>
      </c>
      <c r="D38" s="29" t="s">
        <v>571</v>
      </c>
      <c r="E38" s="29">
        <v>10.5</v>
      </c>
      <c r="F38" s="29">
        <v>1.2649999999999999</v>
      </c>
      <c r="G38" s="30">
        <f t="shared" si="1"/>
        <v>0.21501976284584984</v>
      </c>
      <c r="H38" s="30">
        <v>0.27200000000000002</v>
      </c>
      <c r="I38" s="158"/>
    </row>
    <row r="39" spans="1:9" s="32" customFormat="1" ht="21" customHeight="1" x14ac:dyDescent="0.5">
      <c r="A39" s="28">
        <v>39877</v>
      </c>
      <c r="B39" s="29">
        <v>0.44</v>
      </c>
      <c r="C39" s="30">
        <f t="shared" si="0"/>
        <v>455.536</v>
      </c>
      <c r="D39" s="29" t="s">
        <v>572</v>
      </c>
      <c r="E39" s="29">
        <v>10.35</v>
      </c>
      <c r="F39" s="29">
        <v>1.19</v>
      </c>
      <c r="G39" s="30">
        <f t="shared" si="1"/>
        <v>0.12016806722689075</v>
      </c>
      <c r="H39" s="30">
        <v>0.14299999999999999</v>
      </c>
      <c r="I39" s="31" t="s">
        <v>540</v>
      </c>
    </row>
    <row r="40" spans="1:9" s="32" customFormat="1" ht="21" customHeight="1" x14ac:dyDescent="0.5">
      <c r="A40" s="38">
        <v>39903</v>
      </c>
      <c r="B40" s="39">
        <v>0.51</v>
      </c>
      <c r="C40" s="40">
        <f t="shared" si="0"/>
        <v>455.60599999999999</v>
      </c>
      <c r="D40" s="39" t="s">
        <v>573</v>
      </c>
      <c r="E40" s="39">
        <v>10.4</v>
      </c>
      <c r="F40" s="39">
        <v>1.19</v>
      </c>
      <c r="G40" s="40">
        <f t="shared" si="1"/>
        <v>0.14789915966386555</v>
      </c>
      <c r="H40" s="40">
        <v>0.17599999999999999</v>
      </c>
      <c r="I40" s="176"/>
    </row>
    <row r="41" spans="1:9" s="32" customFormat="1" ht="21" customHeight="1" x14ac:dyDescent="0.5">
      <c r="A41" s="81"/>
      <c r="B41" s="78"/>
      <c r="C41" s="136"/>
      <c r="D41" s="78"/>
      <c r="E41" s="78"/>
      <c r="F41" s="78"/>
      <c r="G41" s="136"/>
      <c r="H41" s="136"/>
      <c r="I41" s="152"/>
    </row>
    <row r="42" spans="1:9" s="32" customFormat="1" ht="21" customHeight="1" x14ac:dyDescent="0.5">
      <c r="A42" s="28"/>
      <c r="B42" s="29"/>
      <c r="C42" s="30"/>
      <c r="D42" s="29"/>
      <c r="E42" s="29"/>
      <c r="F42" s="29"/>
      <c r="G42" s="30"/>
      <c r="H42" s="30"/>
      <c r="I42" s="31"/>
    </row>
    <row r="43" spans="1:9" s="32" customFormat="1" ht="21" customHeight="1" x14ac:dyDescent="0.5">
      <c r="A43" s="28"/>
      <c r="B43" s="29"/>
      <c r="C43" s="30"/>
      <c r="D43" s="29"/>
      <c r="E43" s="29"/>
      <c r="F43" s="29"/>
      <c r="G43" s="30"/>
      <c r="H43" s="30"/>
      <c r="I43" s="31"/>
    </row>
    <row r="44" spans="1:9" s="32" customFormat="1" ht="21" customHeight="1" x14ac:dyDescent="0.5">
      <c r="A44" s="28"/>
      <c r="B44" s="90"/>
      <c r="C44" s="30"/>
      <c r="D44" s="29"/>
      <c r="E44" s="29"/>
      <c r="F44" s="29"/>
      <c r="G44" s="30"/>
      <c r="H44" s="30"/>
      <c r="I44" s="31"/>
    </row>
    <row r="45" spans="1:9" s="32" customFormat="1" ht="21" customHeight="1" x14ac:dyDescent="0.5">
      <c r="A45" s="28"/>
      <c r="B45" s="90"/>
      <c r="C45" s="30"/>
      <c r="D45" s="29"/>
      <c r="E45" s="29"/>
      <c r="F45" s="29"/>
      <c r="G45" s="30"/>
      <c r="H45" s="30"/>
      <c r="I45" s="31"/>
    </row>
    <row r="46" spans="1:9" s="32" customFormat="1" ht="21" customHeight="1" x14ac:dyDescent="0.5">
      <c r="A46" s="28"/>
      <c r="B46" s="90"/>
      <c r="C46" s="30"/>
      <c r="D46" s="29"/>
      <c r="E46" s="29"/>
      <c r="F46" s="29"/>
      <c r="G46" s="30"/>
      <c r="H46" s="30"/>
      <c r="I46" s="31"/>
    </row>
    <row r="47" spans="1:9" s="32" customFormat="1" ht="21" customHeight="1" x14ac:dyDescent="0.5">
      <c r="A47" s="28"/>
      <c r="B47" s="90"/>
      <c r="C47" s="30"/>
      <c r="D47" s="29"/>
      <c r="E47" s="29"/>
      <c r="F47" s="29"/>
      <c r="G47" s="30"/>
      <c r="H47" s="30"/>
      <c r="I47" s="31"/>
    </row>
    <row r="48" spans="1:9" s="32" customFormat="1" ht="21" customHeight="1" x14ac:dyDescent="0.5">
      <c r="A48" s="28"/>
      <c r="B48" s="90"/>
      <c r="C48" s="30"/>
      <c r="D48" s="29"/>
      <c r="E48" s="29"/>
      <c r="F48" s="29"/>
      <c r="G48" s="30"/>
      <c r="H48" s="30"/>
      <c r="I48" s="31"/>
    </row>
    <row r="49" spans="1:9" s="32" customFormat="1" ht="21" customHeight="1" x14ac:dyDescent="0.5">
      <c r="A49" s="28"/>
      <c r="B49" s="90"/>
      <c r="C49" s="30"/>
      <c r="D49" s="29"/>
      <c r="E49" s="29"/>
      <c r="F49" s="29"/>
      <c r="G49" s="30"/>
      <c r="H49" s="30"/>
      <c r="I49" s="31"/>
    </row>
    <row r="50" spans="1:9" s="32" customFormat="1" ht="21" customHeight="1" x14ac:dyDescent="0.5">
      <c r="A50" s="28"/>
      <c r="B50" s="90"/>
      <c r="C50" s="30"/>
      <c r="D50" s="29"/>
      <c r="E50" s="29"/>
      <c r="F50" s="29"/>
      <c r="G50" s="30"/>
      <c r="H50" s="30"/>
      <c r="I50" s="31"/>
    </row>
    <row r="51" spans="1:9" s="32" customFormat="1" ht="21" customHeight="1" x14ac:dyDescent="0.5">
      <c r="A51" s="28"/>
      <c r="B51" s="90"/>
      <c r="C51" s="30"/>
      <c r="D51" s="29"/>
      <c r="E51" s="29"/>
      <c r="F51" s="29"/>
      <c r="G51" s="30"/>
      <c r="H51" s="30"/>
      <c r="I51" s="31"/>
    </row>
    <row r="52" spans="1:9" s="32" customFormat="1" ht="21" customHeight="1" x14ac:dyDescent="0.5">
      <c r="A52" s="28"/>
      <c r="B52" s="90"/>
      <c r="C52" s="30"/>
      <c r="D52" s="29"/>
      <c r="E52" s="29"/>
      <c r="F52" s="29"/>
      <c r="G52" s="30"/>
      <c r="H52" s="30"/>
      <c r="I52" s="31"/>
    </row>
    <row r="53" spans="1:9" s="32" customFormat="1" ht="21" customHeight="1" x14ac:dyDescent="0.5">
      <c r="A53" s="28"/>
      <c r="B53" s="90"/>
      <c r="C53" s="30"/>
      <c r="D53" s="29"/>
      <c r="E53" s="29"/>
      <c r="F53" s="29"/>
      <c r="G53" s="30"/>
      <c r="H53" s="30"/>
      <c r="I53" s="31"/>
    </row>
    <row r="54" spans="1:9" s="32" customFormat="1" ht="21" customHeight="1" x14ac:dyDescent="0.5">
      <c r="A54" s="28"/>
      <c r="B54" s="90"/>
      <c r="C54" s="30"/>
      <c r="D54" s="29"/>
      <c r="E54" s="29"/>
      <c r="F54" s="29"/>
      <c r="G54" s="30"/>
      <c r="H54" s="30"/>
      <c r="I54" s="31"/>
    </row>
    <row r="55" spans="1:9" s="32" customFormat="1" ht="21" customHeight="1" x14ac:dyDescent="0.5">
      <c r="A55" s="28"/>
      <c r="B55" s="90"/>
      <c r="C55" s="30"/>
      <c r="D55" s="29"/>
      <c r="E55" s="29"/>
      <c r="F55" s="29"/>
      <c r="G55" s="30"/>
      <c r="H55" s="30"/>
      <c r="I55" s="31"/>
    </row>
    <row r="56" spans="1:9" s="32" customFormat="1" ht="21" customHeight="1" x14ac:dyDescent="0.5">
      <c r="A56" s="28"/>
      <c r="B56" s="90"/>
      <c r="C56" s="30"/>
      <c r="D56" s="29"/>
      <c r="E56" s="29"/>
      <c r="F56" s="29"/>
      <c r="G56" s="30"/>
      <c r="H56" s="30"/>
      <c r="I56" s="31"/>
    </row>
    <row r="57" spans="1:9" s="32" customFormat="1" ht="21" customHeight="1" x14ac:dyDescent="0.5">
      <c r="A57" s="28"/>
      <c r="B57" s="90"/>
      <c r="C57" s="30"/>
      <c r="D57" s="29"/>
      <c r="E57" s="29"/>
      <c r="F57" s="29"/>
      <c r="G57" s="30"/>
      <c r="H57" s="30"/>
      <c r="I57" s="31"/>
    </row>
    <row r="58" spans="1:9" s="32" customFormat="1" ht="21" customHeight="1" x14ac:dyDescent="0.5">
      <c r="A58" s="28"/>
      <c r="B58" s="90"/>
      <c r="C58" s="30"/>
      <c r="D58" s="29"/>
      <c r="E58" s="29"/>
      <c r="F58" s="29"/>
      <c r="G58" s="30"/>
      <c r="H58" s="30"/>
      <c r="I58" s="31"/>
    </row>
    <row r="59" spans="1:9" s="32" customFormat="1" ht="21" customHeight="1" x14ac:dyDescent="0.5">
      <c r="A59" s="28"/>
      <c r="B59" s="90"/>
      <c r="C59" s="30"/>
      <c r="D59" s="29"/>
      <c r="E59" s="29"/>
      <c r="F59" s="29"/>
      <c r="G59" s="30"/>
      <c r="H59" s="30"/>
      <c r="I59" s="31"/>
    </row>
    <row r="60" spans="1:9" s="32" customFormat="1" ht="21" customHeight="1" x14ac:dyDescent="0.5">
      <c r="A60" s="28"/>
      <c r="B60" s="90"/>
      <c r="C60" s="30"/>
      <c r="D60" s="29"/>
      <c r="E60" s="29"/>
      <c r="F60" s="29"/>
      <c r="G60" s="30"/>
      <c r="H60" s="30"/>
      <c r="I60" s="31"/>
    </row>
    <row r="61" spans="1:9" s="32" customFormat="1" ht="21" customHeight="1" x14ac:dyDescent="0.5">
      <c r="A61" s="28"/>
      <c r="B61" s="90"/>
      <c r="C61" s="29"/>
      <c r="D61" s="29"/>
      <c r="E61" s="29"/>
      <c r="F61" s="29"/>
      <c r="G61" s="30"/>
      <c r="H61" s="30"/>
      <c r="I61" s="31"/>
    </row>
    <row r="62" spans="1:9" s="32" customFormat="1" ht="21" customHeight="1" x14ac:dyDescent="0.5">
      <c r="A62" s="28"/>
      <c r="B62" s="90"/>
      <c r="C62" s="29"/>
      <c r="D62" s="29"/>
      <c r="E62" s="29"/>
      <c r="F62" s="29"/>
      <c r="G62" s="30"/>
      <c r="H62" s="30"/>
      <c r="I62" s="31"/>
    </row>
    <row r="63" spans="1:9" s="32" customFormat="1" ht="21" customHeight="1" x14ac:dyDescent="0.5">
      <c r="A63" s="28"/>
      <c r="B63" s="90"/>
      <c r="C63" s="29"/>
      <c r="D63" s="29"/>
      <c r="E63" s="29"/>
      <c r="F63" s="29"/>
      <c r="G63" s="30"/>
      <c r="H63" s="30"/>
      <c r="I63" s="31"/>
    </row>
    <row r="64" spans="1:9" s="32" customFormat="1" ht="21" customHeight="1" x14ac:dyDescent="0.5">
      <c r="A64" s="28"/>
      <c r="B64" s="90"/>
      <c r="C64" s="29"/>
      <c r="D64" s="29"/>
      <c r="E64" s="29"/>
      <c r="F64" s="29"/>
      <c r="G64" s="30"/>
      <c r="H64" s="30"/>
      <c r="I64" s="31"/>
    </row>
    <row r="65" spans="1:18" s="32" customFormat="1" ht="21" customHeight="1" x14ac:dyDescent="0.5">
      <c r="A65" s="28"/>
      <c r="B65" s="90"/>
      <c r="C65" s="29"/>
      <c r="D65" s="29"/>
      <c r="E65" s="29"/>
      <c r="F65" s="29"/>
      <c r="G65" s="30"/>
      <c r="H65" s="30"/>
      <c r="I65" s="31"/>
    </row>
    <row r="66" spans="1:18" s="32" customFormat="1" ht="21" customHeight="1" x14ac:dyDescent="0.5">
      <c r="A66" s="28"/>
      <c r="B66" s="90"/>
      <c r="C66" s="29"/>
      <c r="D66" s="29"/>
      <c r="E66" s="29"/>
      <c r="F66" s="29"/>
      <c r="G66" s="30"/>
      <c r="H66" s="30"/>
      <c r="I66" s="31"/>
    </row>
    <row r="67" spans="1:18" s="32" customFormat="1" ht="21" customHeight="1" x14ac:dyDescent="0.5">
      <c r="A67" s="28"/>
      <c r="B67" s="90"/>
      <c r="C67" s="29"/>
      <c r="D67" s="29"/>
      <c r="E67" s="29"/>
      <c r="F67" s="29"/>
      <c r="G67" s="30"/>
      <c r="H67" s="30"/>
      <c r="I67" s="31"/>
    </row>
    <row r="68" spans="1:18" s="32" customFormat="1" ht="21" customHeight="1" x14ac:dyDescent="0.5">
      <c r="A68" s="38"/>
      <c r="B68" s="281"/>
      <c r="C68" s="39"/>
      <c r="D68" s="39"/>
      <c r="E68" s="39"/>
      <c r="F68" s="39"/>
      <c r="G68" s="40"/>
      <c r="H68" s="40"/>
      <c r="I68" s="45"/>
    </row>
    <row r="69" spans="1:18" s="32" customFormat="1" ht="21" customHeight="1" x14ac:dyDescent="0.5">
      <c r="A69" s="81"/>
      <c r="B69" s="175"/>
      <c r="C69" s="78"/>
      <c r="D69" s="78"/>
      <c r="E69" s="78"/>
      <c r="F69" s="78"/>
      <c r="G69" s="136"/>
      <c r="H69" s="136"/>
      <c r="I69" s="152"/>
    </row>
    <row r="70" spans="1:18" s="32" customFormat="1" ht="21" customHeight="1" x14ac:dyDescent="0.5">
      <c r="A70" s="38"/>
      <c r="B70" s="39"/>
      <c r="C70" s="39"/>
      <c r="D70" s="39"/>
      <c r="E70" s="39"/>
      <c r="F70" s="39"/>
      <c r="G70" s="30"/>
      <c r="H70" s="40"/>
      <c r="I70" s="282"/>
      <c r="Q70" s="32" t="s">
        <v>26</v>
      </c>
    </row>
    <row r="71" spans="1:18" s="32" customFormat="1" ht="21" customHeight="1" x14ac:dyDescent="0.5">
      <c r="A71" s="93"/>
      <c r="B71" s="33"/>
      <c r="C71" s="33"/>
      <c r="D71" s="33"/>
      <c r="E71" s="33"/>
      <c r="F71" s="33"/>
      <c r="G71" s="30"/>
      <c r="H71" s="34"/>
      <c r="I71" s="94"/>
    </row>
    <row r="72" spans="1:18" s="32" customFormat="1" ht="21" customHeight="1" x14ac:dyDescent="0.5">
      <c r="A72" s="93"/>
      <c r="B72" s="33"/>
      <c r="C72" s="33"/>
      <c r="D72" s="33"/>
      <c r="E72" s="33"/>
      <c r="F72" s="33"/>
      <c r="G72" s="30"/>
      <c r="H72" s="34"/>
      <c r="I72" s="94"/>
    </row>
    <row r="73" spans="1:18" s="32" customFormat="1" ht="21" customHeight="1" x14ac:dyDescent="0.5">
      <c r="A73" s="93"/>
      <c r="B73" s="33"/>
      <c r="C73" s="33"/>
      <c r="D73" s="33"/>
      <c r="E73" s="33"/>
      <c r="F73" s="33"/>
      <c r="G73" s="30"/>
      <c r="H73" s="34"/>
      <c r="I73" s="261"/>
    </row>
    <row r="74" spans="1:18" s="32" customFormat="1" ht="21" customHeight="1" x14ac:dyDescent="0.5">
      <c r="A74" s="93"/>
      <c r="B74" s="33"/>
      <c r="C74" s="33"/>
      <c r="D74" s="33"/>
      <c r="E74" s="33"/>
      <c r="F74" s="33"/>
      <c r="G74" s="30"/>
      <c r="H74" s="34"/>
      <c r="I74" s="94"/>
    </row>
    <row r="75" spans="1:18" s="32" customFormat="1" ht="21" customHeight="1" x14ac:dyDescent="0.5">
      <c r="A75" s="93"/>
      <c r="B75" s="33"/>
      <c r="C75" s="33"/>
      <c r="D75" s="33"/>
      <c r="E75" s="33"/>
      <c r="F75" s="33"/>
      <c r="G75" s="30"/>
      <c r="H75" s="34"/>
      <c r="I75" s="104"/>
    </row>
    <row r="76" spans="1:18" s="32" customFormat="1" ht="21" customHeight="1" x14ac:dyDescent="0.5">
      <c r="A76" s="93"/>
      <c r="B76" s="33"/>
      <c r="C76" s="33"/>
      <c r="D76" s="33"/>
      <c r="E76" s="33"/>
      <c r="F76" s="33"/>
      <c r="G76" s="34"/>
      <c r="H76" s="34"/>
      <c r="I76" s="104"/>
    </row>
    <row r="77" spans="1:18" s="32" customFormat="1" ht="21" customHeight="1" x14ac:dyDescent="0.5">
      <c r="A77" s="93"/>
      <c r="B77" s="33"/>
      <c r="C77" s="33"/>
      <c r="D77" s="33"/>
      <c r="E77" s="33"/>
      <c r="F77" s="33"/>
      <c r="G77" s="34"/>
      <c r="H77" s="34"/>
      <c r="I77" s="104"/>
    </row>
    <row r="78" spans="1:18" s="32" customFormat="1" ht="21" customHeight="1" x14ac:dyDescent="0.5">
      <c r="A78" s="93"/>
      <c r="B78" s="33"/>
      <c r="C78" s="33"/>
      <c r="D78" s="33"/>
      <c r="E78" s="33"/>
      <c r="F78" s="33"/>
      <c r="G78" s="34"/>
      <c r="H78" s="34"/>
      <c r="I78" s="104"/>
    </row>
    <row r="79" spans="1:18" s="32" customFormat="1" ht="21" customHeight="1" x14ac:dyDescent="0.5">
      <c r="A79" s="93"/>
      <c r="B79" s="33"/>
      <c r="C79" s="33"/>
      <c r="D79" s="33"/>
      <c r="E79" s="33"/>
      <c r="F79" s="33"/>
      <c r="G79" s="34"/>
      <c r="H79" s="34"/>
      <c r="I79" s="104"/>
    </row>
    <row r="80" spans="1:18" s="37" customFormat="1" ht="21" customHeight="1" x14ac:dyDescent="0.5">
      <c r="A80" s="93"/>
      <c r="B80" s="33"/>
      <c r="C80" s="33"/>
      <c r="D80" s="33"/>
      <c r="E80" s="33"/>
      <c r="F80" s="33"/>
      <c r="G80" s="34"/>
      <c r="H80" s="34"/>
      <c r="I80" s="104"/>
      <c r="J80" s="32"/>
      <c r="K80" s="32"/>
      <c r="L80" s="32"/>
      <c r="M80" s="32"/>
      <c r="N80" s="32"/>
      <c r="O80" s="32"/>
      <c r="P80" s="32"/>
      <c r="Q80" s="32"/>
      <c r="R80" s="32"/>
    </row>
    <row r="81" spans="1:18" s="32" customFormat="1" ht="21" customHeight="1" x14ac:dyDescent="0.5">
      <c r="A81" s="93"/>
      <c r="B81" s="33"/>
      <c r="C81" s="33"/>
      <c r="D81" s="33"/>
      <c r="E81" s="33"/>
      <c r="F81" s="33"/>
      <c r="G81" s="34"/>
      <c r="H81" s="34"/>
      <c r="I81" s="104"/>
    </row>
    <row r="82" spans="1:18" x14ac:dyDescent="0.45">
      <c r="C82" s="119"/>
      <c r="D82" s="119"/>
      <c r="E82" s="119"/>
      <c r="F82" s="119"/>
      <c r="G82" s="95"/>
      <c r="H82" s="95"/>
      <c r="J82" s="32"/>
      <c r="K82" s="32"/>
      <c r="L82" s="32"/>
      <c r="M82" s="32"/>
      <c r="N82" s="32"/>
      <c r="O82" s="32"/>
      <c r="P82" s="32"/>
      <c r="Q82" s="32"/>
      <c r="R82" s="32"/>
    </row>
    <row r="83" spans="1:18" x14ac:dyDescent="0.45">
      <c r="C83" s="119"/>
      <c r="D83" s="119"/>
      <c r="E83" s="119"/>
      <c r="F83" s="119"/>
      <c r="G83" s="95"/>
      <c r="H83" s="95"/>
      <c r="J83" s="32"/>
      <c r="K83" s="32"/>
      <c r="L83" s="32"/>
      <c r="M83" s="32"/>
      <c r="N83" s="32"/>
      <c r="O83" s="32"/>
      <c r="P83" s="32"/>
      <c r="Q83" s="32"/>
      <c r="R83" s="32"/>
    </row>
    <row r="84" spans="1:18" x14ac:dyDescent="0.45">
      <c r="C84" s="119"/>
      <c r="D84" s="119"/>
      <c r="E84" s="119"/>
      <c r="F84" s="119"/>
      <c r="G84" s="95"/>
      <c r="H84" s="95"/>
      <c r="J84" s="32"/>
      <c r="K84" s="32"/>
      <c r="L84" s="32"/>
      <c r="M84" s="32"/>
      <c r="N84" s="32"/>
      <c r="O84" s="32"/>
      <c r="P84" s="32"/>
      <c r="Q84" s="32"/>
      <c r="R84" s="32"/>
    </row>
    <row r="85" spans="1:18" x14ac:dyDescent="0.45">
      <c r="C85" s="119"/>
      <c r="D85" s="119"/>
      <c r="E85" s="119"/>
      <c r="F85" s="119"/>
      <c r="G85" s="95"/>
      <c r="H85" s="95"/>
      <c r="J85" s="32"/>
      <c r="K85" s="32"/>
      <c r="L85" s="32"/>
      <c r="M85" s="32"/>
      <c r="N85" s="32"/>
      <c r="O85" s="32"/>
      <c r="P85" s="32"/>
      <c r="Q85" s="32"/>
      <c r="R85" s="32"/>
    </row>
    <row r="86" spans="1:18" x14ac:dyDescent="0.45">
      <c r="C86" s="119"/>
      <c r="D86" s="119"/>
      <c r="E86" s="119"/>
      <c r="F86" s="119"/>
      <c r="G86" s="95"/>
      <c r="H86" s="95"/>
      <c r="J86" s="32"/>
      <c r="K86" s="32"/>
      <c r="L86" s="32"/>
      <c r="M86" s="32"/>
      <c r="N86" s="32"/>
      <c r="O86" s="32"/>
      <c r="P86" s="32"/>
      <c r="Q86" s="32"/>
      <c r="R86" s="32"/>
    </row>
    <row r="87" spans="1:18" x14ac:dyDescent="0.45">
      <c r="C87" s="119"/>
      <c r="D87" s="119"/>
      <c r="E87" s="119"/>
      <c r="F87" s="119"/>
      <c r="G87" s="95"/>
      <c r="H87" s="95"/>
      <c r="J87" s="32"/>
      <c r="K87" s="32"/>
      <c r="L87" s="32"/>
      <c r="M87" s="32"/>
      <c r="N87" s="32"/>
      <c r="O87" s="32"/>
      <c r="P87" s="32"/>
      <c r="Q87" s="32"/>
      <c r="R87" s="32"/>
    </row>
    <row r="88" spans="1:18" x14ac:dyDescent="0.45">
      <c r="C88" s="119"/>
      <c r="D88" s="119"/>
      <c r="E88" s="119"/>
      <c r="F88" s="119"/>
      <c r="G88" s="95"/>
      <c r="H88" s="95"/>
      <c r="J88" s="36"/>
      <c r="K88" s="36"/>
      <c r="L88" s="36"/>
      <c r="M88" s="36"/>
      <c r="N88" s="36"/>
      <c r="O88" s="36"/>
      <c r="P88" s="36"/>
      <c r="Q88" s="36"/>
      <c r="R88" s="36"/>
    </row>
    <row r="89" spans="1:18" x14ac:dyDescent="0.45">
      <c r="C89" s="119"/>
      <c r="D89" s="119"/>
      <c r="E89" s="119"/>
      <c r="F89" s="119"/>
      <c r="G89" s="95"/>
      <c r="H89" s="95"/>
      <c r="J89" s="36"/>
      <c r="K89" s="36"/>
      <c r="L89" s="36"/>
      <c r="M89" s="36"/>
      <c r="N89" s="36"/>
      <c r="O89" s="36"/>
      <c r="P89" s="36"/>
      <c r="Q89" s="36"/>
      <c r="R89" s="36"/>
    </row>
    <row r="90" spans="1:18" ht="21.75" x14ac:dyDescent="0.5">
      <c r="C90" s="119"/>
      <c r="D90" s="119"/>
      <c r="E90" s="119"/>
      <c r="F90" s="119"/>
      <c r="G90" s="95"/>
      <c r="H90" s="95"/>
      <c r="J90"/>
      <c r="K90"/>
      <c r="L90"/>
      <c r="M90"/>
      <c r="N90"/>
      <c r="O90"/>
      <c r="P90"/>
      <c r="Q90"/>
      <c r="R90"/>
    </row>
    <row r="91" spans="1:18" ht="21.75" x14ac:dyDescent="0.5">
      <c r="C91" s="119"/>
      <c r="D91" s="119"/>
      <c r="E91" s="119"/>
      <c r="F91" s="119"/>
      <c r="G91" s="95"/>
      <c r="H91" s="95"/>
      <c r="J91"/>
      <c r="K91"/>
      <c r="L91"/>
      <c r="M91"/>
      <c r="N91"/>
      <c r="O91"/>
      <c r="P91"/>
      <c r="Q91"/>
      <c r="R91"/>
    </row>
    <row r="92" spans="1:18" ht="21.75" x14ac:dyDescent="0.5">
      <c r="C92" s="119"/>
      <c r="D92" s="119"/>
      <c r="E92" s="119"/>
      <c r="F92" s="119"/>
      <c r="G92" s="95"/>
      <c r="H92" s="95"/>
      <c r="J92"/>
      <c r="K92"/>
      <c r="L92"/>
      <c r="M92"/>
      <c r="N92"/>
      <c r="O92"/>
      <c r="P92"/>
      <c r="Q92"/>
      <c r="R92"/>
    </row>
    <row r="93" spans="1:18" ht="21.75" x14ac:dyDescent="0.5">
      <c r="C93" s="119"/>
      <c r="D93" s="119"/>
      <c r="E93" s="119"/>
      <c r="F93" s="119"/>
      <c r="G93" s="95"/>
      <c r="H93" s="95"/>
      <c r="J93"/>
      <c r="K93"/>
      <c r="L93"/>
      <c r="M93"/>
      <c r="N93"/>
      <c r="O93"/>
      <c r="P93"/>
      <c r="Q93"/>
      <c r="R93"/>
    </row>
    <row r="94" spans="1:18" ht="21.75" x14ac:dyDescent="0.5">
      <c r="C94" s="119"/>
      <c r="D94" s="119"/>
      <c r="E94" s="119"/>
      <c r="F94" s="119"/>
      <c r="G94" s="95"/>
      <c r="H94" s="95"/>
      <c r="J94"/>
      <c r="K94"/>
      <c r="L94"/>
      <c r="M94"/>
      <c r="N94"/>
      <c r="O94"/>
      <c r="P94"/>
      <c r="Q94"/>
      <c r="R94"/>
    </row>
    <row r="95" spans="1:18" ht="21.75" x14ac:dyDescent="0.5">
      <c r="C95" s="119"/>
      <c r="D95" s="119"/>
      <c r="E95" s="119"/>
      <c r="F95" s="119"/>
      <c r="G95" s="95"/>
      <c r="H95" s="95"/>
      <c r="J95"/>
      <c r="K95"/>
      <c r="L95"/>
      <c r="M95"/>
      <c r="N95"/>
      <c r="O95"/>
      <c r="P95"/>
      <c r="Q95"/>
      <c r="R95"/>
    </row>
    <row r="96" spans="1:18" ht="21.75" x14ac:dyDescent="0.5">
      <c r="C96" s="119"/>
      <c r="D96" s="119"/>
      <c r="E96" s="119"/>
      <c r="F96" s="119"/>
      <c r="G96" s="95"/>
      <c r="H96" s="95"/>
      <c r="J96"/>
      <c r="K96"/>
      <c r="L96"/>
      <c r="M96"/>
      <c r="N96"/>
      <c r="O96"/>
      <c r="P96"/>
      <c r="Q96"/>
      <c r="R96"/>
    </row>
    <row r="97" spans="3:18" ht="21.75" x14ac:dyDescent="0.5">
      <c r="C97" s="119"/>
      <c r="D97" s="119"/>
      <c r="E97" s="119"/>
      <c r="F97" s="119"/>
      <c r="G97" s="95"/>
      <c r="H97" s="95"/>
      <c r="J97"/>
      <c r="K97"/>
      <c r="L97"/>
      <c r="M97"/>
      <c r="N97"/>
      <c r="O97"/>
      <c r="P97"/>
      <c r="Q97"/>
      <c r="R97"/>
    </row>
    <row r="98" spans="3:18" ht="21.75" x14ac:dyDescent="0.5">
      <c r="C98" s="119"/>
      <c r="D98" s="119"/>
      <c r="E98" s="119"/>
      <c r="F98" s="119"/>
      <c r="G98" s="95"/>
      <c r="H98" s="95"/>
      <c r="J98"/>
      <c r="K98"/>
      <c r="L98"/>
      <c r="M98"/>
      <c r="N98"/>
      <c r="O98"/>
      <c r="P98"/>
      <c r="Q98"/>
      <c r="R98"/>
    </row>
    <row r="99" spans="3:18" ht="21.75" x14ac:dyDescent="0.5">
      <c r="C99" s="119"/>
      <c r="D99" s="119"/>
      <c r="E99" s="119"/>
      <c r="F99" s="119"/>
      <c r="G99" s="95"/>
      <c r="H99" s="95"/>
      <c r="J99"/>
      <c r="K99"/>
      <c r="L99"/>
      <c r="M99"/>
      <c r="N99"/>
      <c r="O99"/>
      <c r="P99"/>
      <c r="Q99"/>
      <c r="R99"/>
    </row>
    <row r="100" spans="3:18" ht="21.75" x14ac:dyDescent="0.5">
      <c r="C100" s="119"/>
      <c r="D100" s="119"/>
      <c r="E100" s="119"/>
      <c r="F100" s="119"/>
      <c r="G100" s="95"/>
      <c r="H100" s="95"/>
      <c r="J100"/>
      <c r="K100"/>
      <c r="L100"/>
      <c r="M100"/>
      <c r="N100"/>
      <c r="O100"/>
      <c r="P100"/>
      <c r="Q100"/>
      <c r="R100"/>
    </row>
    <row r="101" spans="3:18" ht="21.75" x14ac:dyDescent="0.5">
      <c r="C101" s="119"/>
      <c r="D101" s="119"/>
      <c r="E101" s="119"/>
      <c r="F101" s="119"/>
      <c r="G101" s="95"/>
      <c r="H101" s="95"/>
      <c r="J101"/>
      <c r="K101"/>
      <c r="L101"/>
      <c r="M101"/>
      <c r="N101"/>
      <c r="O101"/>
      <c r="P101"/>
      <c r="Q101"/>
      <c r="R101"/>
    </row>
    <row r="102" spans="3:18" ht="21.75" x14ac:dyDescent="0.5">
      <c r="C102" s="119"/>
      <c r="D102" s="119"/>
      <c r="E102" s="119"/>
      <c r="F102" s="119"/>
      <c r="G102" s="95"/>
      <c r="H102" s="95"/>
      <c r="J102"/>
      <c r="K102"/>
      <c r="L102"/>
      <c r="M102"/>
      <c r="N102"/>
      <c r="O102"/>
      <c r="P102"/>
      <c r="Q102"/>
      <c r="R102"/>
    </row>
    <row r="103" spans="3:18" ht="21.75" x14ac:dyDescent="0.5">
      <c r="C103" s="119"/>
      <c r="D103" s="119"/>
      <c r="E103" s="119"/>
      <c r="F103" s="119"/>
      <c r="G103" s="95"/>
      <c r="H103" s="95"/>
      <c r="J103"/>
      <c r="K103"/>
      <c r="L103"/>
      <c r="M103"/>
      <c r="N103"/>
      <c r="O103"/>
      <c r="P103"/>
      <c r="Q103"/>
      <c r="R103"/>
    </row>
    <row r="104" spans="3:18" ht="21.75" x14ac:dyDescent="0.5">
      <c r="C104" s="119"/>
      <c r="D104" s="119"/>
      <c r="E104" s="119"/>
      <c r="F104" s="119"/>
      <c r="G104" s="95"/>
      <c r="H104" s="95"/>
      <c r="J104"/>
      <c r="K104"/>
      <c r="L104"/>
      <c r="M104"/>
      <c r="N104"/>
      <c r="O104"/>
      <c r="P104"/>
      <c r="Q104"/>
      <c r="R104"/>
    </row>
    <row r="105" spans="3:18" ht="21.75" x14ac:dyDescent="0.5">
      <c r="C105" s="119"/>
      <c r="D105" s="119"/>
      <c r="E105" s="119"/>
      <c r="F105" s="119"/>
      <c r="G105" s="95"/>
      <c r="H105" s="95"/>
      <c r="J105"/>
      <c r="K105"/>
      <c r="L105"/>
      <c r="M105"/>
      <c r="N105"/>
      <c r="O105"/>
      <c r="P105"/>
      <c r="Q105"/>
      <c r="R105"/>
    </row>
    <row r="106" spans="3:18" ht="21.75" x14ac:dyDescent="0.5">
      <c r="C106" s="119"/>
      <c r="D106" s="119"/>
      <c r="E106" s="119"/>
      <c r="F106" s="119"/>
      <c r="G106" s="95"/>
      <c r="H106" s="95"/>
      <c r="J106"/>
      <c r="K106"/>
      <c r="L106"/>
      <c r="M106"/>
      <c r="N106"/>
      <c r="O106"/>
      <c r="P106"/>
      <c r="Q106"/>
      <c r="R106"/>
    </row>
    <row r="107" spans="3:18" ht="21.75" x14ac:dyDescent="0.5">
      <c r="C107" s="119"/>
      <c r="D107" s="119"/>
      <c r="E107" s="119"/>
      <c r="F107" s="119"/>
      <c r="G107" s="95"/>
      <c r="H107" s="95"/>
      <c r="J107"/>
      <c r="K107"/>
      <c r="L107"/>
      <c r="M107"/>
      <c r="N107"/>
      <c r="O107"/>
      <c r="P107"/>
      <c r="Q107"/>
      <c r="R107"/>
    </row>
    <row r="108" spans="3:18" ht="21.75" x14ac:dyDescent="0.5">
      <c r="C108" s="119"/>
      <c r="D108" s="119"/>
      <c r="E108" s="119"/>
      <c r="F108" s="119"/>
      <c r="G108" s="95"/>
      <c r="H108" s="95"/>
      <c r="J108"/>
      <c r="K108"/>
      <c r="L108"/>
      <c r="M108"/>
      <c r="N108"/>
      <c r="O108"/>
      <c r="P108"/>
      <c r="Q108"/>
      <c r="R108"/>
    </row>
    <row r="109" spans="3:18" ht="21.75" x14ac:dyDescent="0.5">
      <c r="C109" s="119"/>
      <c r="D109" s="119"/>
      <c r="E109" s="119"/>
      <c r="F109" s="119"/>
      <c r="G109" s="95"/>
      <c r="H109" s="95"/>
      <c r="J109"/>
      <c r="K109"/>
      <c r="L109"/>
      <c r="M109"/>
      <c r="N109"/>
      <c r="O109"/>
      <c r="P109"/>
      <c r="Q109"/>
      <c r="R109"/>
    </row>
    <row r="110" spans="3:18" ht="21.75" x14ac:dyDescent="0.5">
      <c r="C110" s="119"/>
      <c r="D110" s="119"/>
      <c r="E110" s="119"/>
      <c r="F110" s="119"/>
      <c r="G110" s="95"/>
      <c r="H110" s="95"/>
      <c r="J110"/>
      <c r="K110"/>
      <c r="L110"/>
      <c r="M110"/>
      <c r="N110"/>
      <c r="O110"/>
      <c r="P110"/>
      <c r="Q110"/>
      <c r="R110"/>
    </row>
    <row r="111" spans="3:18" ht="21.75" x14ac:dyDescent="0.5">
      <c r="C111" s="119"/>
      <c r="D111" s="119"/>
      <c r="E111" s="119"/>
      <c r="F111" s="119"/>
      <c r="G111" s="95"/>
      <c r="H111" s="95"/>
      <c r="J111"/>
      <c r="K111"/>
      <c r="L111"/>
      <c r="M111"/>
      <c r="N111"/>
      <c r="O111"/>
      <c r="P111"/>
      <c r="Q111"/>
      <c r="R111"/>
    </row>
    <row r="112" spans="3:18" ht="21.75" x14ac:dyDescent="0.5">
      <c r="C112" s="119"/>
      <c r="D112" s="119"/>
      <c r="E112" s="119"/>
      <c r="F112" s="119"/>
      <c r="G112" s="95"/>
      <c r="H112" s="95"/>
      <c r="J112"/>
      <c r="K112"/>
      <c r="L112"/>
      <c r="M112"/>
      <c r="N112"/>
      <c r="O112"/>
      <c r="P112"/>
      <c r="Q112"/>
      <c r="R112"/>
    </row>
    <row r="113" spans="3:18" ht="21.75" x14ac:dyDescent="0.5">
      <c r="C113" s="119"/>
      <c r="D113" s="119"/>
      <c r="E113" s="119"/>
      <c r="F113" s="119"/>
      <c r="G113" s="95"/>
      <c r="H113" s="95"/>
      <c r="J113"/>
      <c r="K113"/>
      <c r="L113"/>
      <c r="M113"/>
      <c r="N113"/>
      <c r="O113"/>
      <c r="P113"/>
      <c r="Q113"/>
      <c r="R113"/>
    </row>
    <row r="114" spans="3:18" ht="21.75" x14ac:dyDescent="0.5">
      <c r="C114" s="119"/>
      <c r="D114" s="119"/>
      <c r="E114" s="119"/>
      <c r="F114" s="119"/>
      <c r="G114" s="95"/>
      <c r="H114" s="95"/>
      <c r="J114"/>
      <c r="K114"/>
      <c r="L114"/>
      <c r="M114"/>
      <c r="N114"/>
      <c r="O114"/>
      <c r="P114"/>
      <c r="Q114"/>
      <c r="R114"/>
    </row>
    <row r="115" spans="3:18" ht="21.75" x14ac:dyDescent="0.5">
      <c r="C115" s="119"/>
      <c r="D115" s="119"/>
      <c r="E115" s="119"/>
      <c r="F115" s="119"/>
      <c r="G115" s="95"/>
      <c r="H115" s="95"/>
      <c r="J115"/>
      <c r="K115"/>
      <c r="L115"/>
      <c r="M115"/>
      <c r="N115"/>
      <c r="O115"/>
      <c r="P115"/>
      <c r="Q115"/>
      <c r="R115"/>
    </row>
    <row r="116" spans="3:18" ht="21.75" x14ac:dyDescent="0.5">
      <c r="C116" s="119"/>
      <c r="D116" s="119"/>
      <c r="E116" s="119"/>
      <c r="F116" s="119"/>
      <c r="G116" s="95"/>
      <c r="H116" s="95"/>
      <c r="J116"/>
      <c r="K116"/>
      <c r="L116"/>
      <c r="M116"/>
      <c r="N116"/>
      <c r="O116"/>
      <c r="P116"/>
      <c r="Q116"/>
      <c r="R116"/>
    </row>
    <row r="117" spans="3:18" ht="21.75" x14ac:dyDescent="0.5">
      <c r="C117" s="119"/>
      <c r="D117" s="119"/>
      <c r="E117" s="119"/>
      <c r="F117" s="119"/>
      <c r="G117" s="95"/>
      <c r="H117" s="95"/>
      <c r="J117"/>
      <c r="K117"/>
      <c r="L117"/>
      <c r="M117"/>
      <c r="N117"/>
      <c r="O117"/>
      <c r="P117"/>
      <c r="Q117"/>
      <c r="R117"/>
    </row>
    <row r="118" spans="3:18" ht="21.75" x14ac:dyDescent="0.5">
      <c r="C118" s="119"/>
      <c r="D118" s="119"/>
      <c r="E118" s="119"/>
      <c r="F118" s="119"/>
      <c r="G118" s="95"/>
      <c r="H118" s="95"/>
      <c r="J118"/>
      <c r="K118"/>
      <c r="L118"/>
      <c r="M118"/>
      <c r="N118"/>
      <c r="O118"/>
      <c r="P118"/>
      <c r="Q118"/>
      <c r="R118"/>
    </row>
    <row r="119" spans="3:18" ht="21.75" x14ac:dyDescent="0.5">
      <c r="C119" s="119"/>
      <c r="D119" s="119"/>
      <c r="E119" s="119"/>
      <c r="F119" s="119"/>
      <c r="G119" s="95"/>
      <c r="H119" s="95"/>
      <c r="J119"/>
      <c r="K119"/>
      <c r="L119"/>
      <c r="M119"/>
      <c r="N119"/>
      <c r="O119"/>
      <c r="P119"/>
      <c r="Q119"/>
      <c r="R119"/>
    </row>
    <row r="120" spans="3:18" ht="21.75" x14ac:dyDescent="0.5">
      <c r="C120" s="119"/>
      <c r="D120" s="119"/>
      <c r="E120" s="119"/>
      <c r="F120" s="119"/>
      <c r="G120" s="95"/>
      <c r="H120" s="95"/>
      <c r="J120"/>
      <c r="K120"/>
      <c r="L120"/>
      <c r="M120"/>
      <c r="N120"/>
      <c r="O120"/>
      <c r="P120"/>
      <c r="Q120"/>
      <c r="R120"/>
    </row>
    <row r="121" spans="3:18" ht="21.75" x14ac:dyDescent="0.5">
      <c r="C121" s="119"/>
      <c r="D121" s="119"/>
      <c r="E121" s="119"/>
      <c r="F121" s="119"/>
      <c r="G121" s="95"/>
      <c r="H121" s="95"/>
      <c r="J121"/>
      <c r="K121"/>
      <c r="L121"/>
      <c r="M121"/>
      <c r="N121"/>
      <c r="O121"/>
      <c r="P121"/>
      <c r="Q121"/>
      <c r="R121"/>
    </row>
    <row r="122" spans="3:18" ht="21.75" x14ac:dyDescent="0.5">
      <c r="C122" s="119"/>
      <c r="D122" s="119"/>
      <c r="E122" s="119"/>
      <c r="F122" s="119"/>
      <c r="J122"/>
      <c r="K122"/>
      <c r="L122"/>
      <c r="M122"/>
      <c r="N122"/>
      <c r="O122"/>
      <c r="P122"/>
      <c r="Q122"/>
      <c r="R122"/>
    </row>
    <row r="123" spans="3:18" ht="21.75" x14ac:dyDescent="0.5">
      <c r="C123" s="119"/>
      <c r="D123" s="119"/>
      <c r="E123" s="119"/>
      <c r="F123" s="119"/>
      <c r="J123"/>
      <c r="K123"/>
      <c r="L123"/>
      <c r="M123"/>
      <c r="N123"/>
      <c r="O123"/>
      <c r="P123"/>
      <c r="Q123"/>
      <c r="R123"/>
    </row>
    <row r="124" spans="3:18" ht="21.75" x14ac:dyDescent="0.5">
      <c r="C124" s="119"/>
      <c r="D124" s="119"/>
      <c r="E124" s="119"/>
      <c r="F124" s="119"/>
      <c r="J124"/>
      <c r="K124"/>
      <c r="L124"/>
      <c r="M124"/>
      <c r="N124"/>
      <c r="O124"/>
      <c r="P124"/>
      <c r="Q124"/>
      <c r="R124"/>
    </row>
    <row r="125" spans="3:18" ht="21.75" x14ac:dyDescent="0.5">
      <c r="C125" s="119"/>
      <c r="D125" s="119"/>
      <c r="E125" s="119"/>
      <c r="F125" s="119"/>
      <c r="J125"/>
      <c r="K125"/>
      <c r="L125"/>
      <c r="M125"/>
      <c r="N125"/>
      <c r="O125"/>
      <c r="P125"/>
      <c r="Q125"/>
      <c r="R125"/>
    </row>
    <row r="126" spans="3:18" ht="21.75" x14ac:dyDescent="0.5">
      <c r="C126" s="119"/>
      <c r="D126" s="119"/>
      <c r="E126" s="119"/>
      <c r="F126" s="119"/>
      <c r="J126"/>
      <c r="K126"/>
      <c r="L126"/>
      <c r="M126"/>
      <c r="N126"/>
      <c r="O126"/>
      <c r="P126"/>
      <c r="Q126"/>
      <c r="R126"/>
    </row>
    <row r="127" spans="3:18" ht="21.75" x14ac:dyDescent="0.5">
      <c r="C127" s="119"/>
      <c r="D127" s="119"/>
      <c r="E127" s="119"/>
      <c r="F127" s="119"/>
      <c r="J127"/>
      <c r="K127"/>
      <c r="L127"/>
      <c r="M127"/>
      <c r="N127"/>
      <c r="O127"/>
      <c r="P127"/>
      <c r="Q127"/>
      <c r="R127"/>
    </row>
    <row r="128" spans="3:18" ht="21.75" x14ac:dyDescent="0.5">
      <c r="C128" s="119"/>
      <c r="D128" s="119"/>
      <c r="E128" s="119"/>
      <c r="F128" s="119"/>
      <c r="J128"/>
      <c r="K128"/>
      <c r="L128"/>
      <c r="M128"/>
      <c r="N128"/>
      <c r="O128"/>
      <c r="P128"/>
      <c r="Q128"/>
      <c r="R128"/>
    </row>
    <row r="129" spans="3:18" ht="21.75" x14ac:dyDescent="0.5">
      <c r="C129" s="119"/>
      <c r="D129" s="119"/>
      <c r="E129" s="119"/>
      <c r="F129" s="119"/>
      <c r="J129"/>
      <c r="K129"/>
      <c r="L129"/>
      <c r="M129"/>
      <c r="N129"/>
      <c r="O129"/>
      <c r="P129"/>
      <c r="Q129"/>
      <c r="R129"/>
    </row>
    <row r="130" spans="3:18" ht="21.75" x14ac:dyDescent="0.5">
      <c r="C130" s="119"/>
      <c r="D130" s="119"/>
      <c r="E130" s="119"/>
      <c r="F130" s="119"/>
      <c r="J130"/>
      <c r="K130"/>
      <c r="L130"/>
      <c r="M130"/>
      <c r="N130"/>
      <c r="O130"/>
      <c r="P130"/>
      <c r="Q130"/>
      <c r="R130"/>
    </row>
    <row r="131" spans="3:18" ht="21.75" x14ac:dyDescent="0.5">
      <c r="C131" s="119"/>
      <c r="D131" s="119"/>
      <c r="E131" s="119"/>
      <c r="F131" s="119"/>
      <c r="J131"/>
      <c r="K131"/>
      <c r="L131"/>
      <c r="M131"/>
      <c r="N131"/>
      <c r="O131"/>
      <c r="P131"/>
      <c r="Q131"/>
      <c r="R131"/>
    </row>
    <row r="132" spans="3:18" ht="21.75" x14ac:dyDescent="0.5">
      <c r="C132" s="119"/>
      <c r="D132" s="119"/>
      <c r="E132" s="119"/>
      <c r="F132" s="119"/>
      <c r="J132"/>
      <c r="K132"/>
      <c r="L132"/>
      <c r="M132"/>
      <c r="N132"/>
      <c r="O132"/>
      <c r="P132"/>
      <c r="Q132"/>
      <c r="R132"/>
    </row>
    <row r="133" spans="3:18" ht="21.75" x14ac:dyDescent="0.5">
      <c r="C133" s="119"/>
      <c r="D133" s="119"/>
      <c r="E133" s="119"/>
      <c r="F133" s="119"/>
      <c r="J133"/>
      <c r="K133"/>
      <c r="L133"/>
      <c r="M133"/>
      <c r="N133"/>
      <c r="O133"/>
      <c r="P133"/>
      <c r="Q133"/>
      <c r="R133"/>
    </row>
    <row r="134" spans="3:18" ht="21.75" x14ac:dyDescent="0.5">
      <c r="C134" s="119"/>
      <c r="D134" s="119"/>
      <c r="E134" s="119"/>
      <c r="F134" s="119"/>
      <c r="J134"/>
      <c r="K134"/>
      <c r="L134"/>
      <c r="M134"/>
      <c r="N134"/>
      <c r="O134"/>
      <c r="P134"/>
      <c r="Q134"/>
      <c r="R134"/>
    </row>
    <row r="135" spans="3:18" ht="21.75" x14ac:dyDescent="0.5">
      <c r="C135" s="119"/>
      <c r="D135" s="119"/>
      <c r="E135" s="119"/>
      <c r="F135" s="119"/>
      <c r="J135"/>
      <c r="K135"/>
      <c r="L135"/>
      <c r="M135"/>
      <c r="N135"/>
      <c r="O135"/>
      <c r="P135"/>
      <c r="Q135"/>
      <c r="R135"/>
    </row>
    <row r="136" spans="3:18" ht="21.75" x14ac:dyDescent="0.5">
      <c r="C136" s="119"/>
      <c r="D136" s="119"/>
      <c r="E136" s="119"/>
      <c r="F136" s="119"/>
      <c r="J136"/>
      <c r="K136"/>
      <c r="L136"/>
      <c r="M136"/>
      <c r="N136"/>
      <c r="O136"/>
      <c r="P136"/>
      <c r="Q136"/>
      <c r="R136"/>
    </row>
    <row r="137" spans="3:18" ht="21.75" x14ac:dyDescent="0.5">
      <c r="C137" s="119"/>
      <c r="D137" s="119"/>
      <c r="E137" s="119"/>
      <c r="F137" s="119"/>
      <c r="J137"/>
      <c r="K137"/>
      <c r="L137"/>
      <c r="M137"/>
      <c r="N137"/>
      <c r="O137"/>
      <c r="P137"/>
      <c r="Q137"/>
      <c r="R137"/>
    </row>
    <row r="138" spans="3:18" ht="21.75" x14ac:dyDescent="0.5">
      <c r="C138" s="119"/>
      <c r="D138" s="119"/>
      <c r="E138" s="119"/>
      <c r="F138" s="119"/>
      <c r="J138"/>
      <c r="K138"/>
      <c r="L138"/>
      <c r="M138"/>
      <c r="N138"/>
      <c r="O138"/>
      <c r="P138"/>
      <c r="Q138"/>
      <c r="R138"/>
    </row>
    <row r="139" spans="3:18" ht="21.75" x14ac:dyDescent="0.5">
      <c r="C139" s="119"/>
      <c r="D139" s="119"/>
      <c r="E139" s="119"/>
      <c r="F139" s="119"/>
      <c r="J139"/>
      <c r="K139"/>
      <c r="L139"/>
      <c r="M139"/>
      <c r="N139"/>
      <c r="O139"/>
      <c r="P139"/>
      <c r="Q139"/>
      <c r="R139"/>
    </row>
    <row r="140" spans="3:18" ht="21.75" x14ac:dyDescent="0.5">
      <c r="C140" s="119"/>
      <c r="D140" s="119"/>
      <c r="E140" s="119"/>
      <c r="F140" s="119"/>
      <c r="J140"/>
      <c r="K140"/>
      <c r="L140"/>
      <c r="M140"/>
      <c r="N140"/>
      <c r="O140"/>
      <c r="P140"/>
      <c r="Q140"/>
      <c r="R140"/>
    </row>
    <row r="141" spans="3:18" ht="21.75" x14ac:dyDescent="0.5">
      <c r="C141" s="119"/>
      <c r="D141" s="119"/>
      <c r="E141" s="119"/>
      <c r="F141" s="119"/>
      <c r="J141"/>
      <c r="K141"/>
      <c r="L141"/>
      <c r="M141"/>
      <c r="N141"/>
      <c r="O141"/>
      <c r="P141"/>
      <c r="Q141"/>
      <c r="R141"/>
    </row>
    <row r="142" spans="3:18" ht="21.75" x14ac:dyDescent="0.5">
      <c r="C142" s="119"/>
      <c r="D142" s="119"/>
      <c r="E142" s="119"/>
      <c r="F142" s="119"/>
      <c r="J142"/>
      <c r="K142"/>
      <c r="L142"/>
      <c r="M142"/>
      <c r="N142"/>
      <c r="O142"/>
      <c r="P142"/>
      <c r="Q142"/>
      <c r="R142"/>
    </row>
    <row r="143" spans="3:18" ht="21.75" x14ac:dyDescent="0.5">
      <c r="C143" s="119"/>
      <c r="D143" s="119"/>
      <c r="E143" s="119"/>
      <c r="F143" s="119"/>
      <c r="J143"/>
      <c r="K143"/>
      <c r="L143"/>
      <c r="M143"/>
      <c r="N143"/>
      <c r="O143"/>
      <c r="P143"/>
      <c r="Q143"/>
      <c r="R143"/>
    </row>
    <row r="144" spans="3:18" ht="21.75" x14ac:dyDescent="0.5">
      <c r="C144" s="119"/>
      <c r="D144" s="119"/>
      <c r="E144" s="119"/>
      <c r="F144" s="119"/>
      <c r="J144"/>
      <c r="K144"/>
      <c r="L144"/>
      <c r="M144"/>
      <c r="N144"/>
      <c r="O144"/>
      <c r="P144"/>
      <c r="Q144"/>
      <c r="R144"/>
    </row>
    <row r="145" spans="3:18" ht="21.75" x14ac:dyDescent="0.5">
      <c r="C145" s="119"/>
      <c r="D145" s="119"/>
      <c r="E145" s="119"/>
      <c r="F145" s="119"/>
      <c r="J145"/>
      <c r="K145"/>
      <c r="L145"/>
      <c r="M145"/>
      <c r="N145"/>
      <c r="O145"/>
      <c r="P145"/>
      <c r="Q145"/>
      <c r="R145"/>
    </row>
    <row r="146" spans="3:18" ht="21.75" x14ac:dyDescent="0.5">
      <c r="C146" s="119"/>
      <c r="D146" s="119"/>
      <c r="E146" s="119"/>
      <c r="F146" s="119"/>
      <c r="J146"/>
      <c r="K146"/>
      <c r="L146"/>
      <c r="M146"/>
      <c r="N146"/>
      <c r="O146"/>
      <c r="P146"/>
      <c r="Q146"/>
      <c r="R146"/>
    </row>
    <row r="147" spans="3:18" ht="21.75" x14ac:dyDescent="0.5">
      <c r="C147" s="119"/>
      <c r="D147" s="119"/>
      <c r="E147" s="119"/>
      <c r="F147" s="119"/>
      <c r="J147"/>
      <c r="K147"/>
      <c r="L147"/>
      <c r="M147"/>
      <c r="N147"/>
      <c r="O147"/>
      <c r="P147"/>
      <c r="Q147"/>
      <c r="R147"/>
    </row>
    <row r="148" spans="3:18" ht="21.75" x14ac:dyDescent="0.5">
      <c r="C148" s="119"/>
      <c r="D148" s="119"/>
      <c r="E148" s="119"/>
      <c r="F148" s="119"/>
      <c r="J148"/>
      <c r="K148"/>
      <c r="L148"/>
      <c r="M148"/>
      <c r="N148"/>
      <c r="O148"/>
      <c r="P148"/>
      <c r="Q148"/>
      <c r="R148"/>
    </row>
    <row r="149" spans="3:18" ht="21.75" x14ac:dyDescent="0.5">
      <c r="C149" s="119"/>
      <c r="D149" s="119"/>
      <c r="E149" s="119"/>
      <c r="F149" s="119"/>
      <c r="J149"/>
      <c r="K149"/>
      <c r="L149"/>
      <c r="M149"/>
      <c r="N149"/>
      <c r="O149"/>
      <c r="P149"/>
      <c r="Q149"/>
      <c r="R149"/>
    </row>
    <row r="150" spans="3:18" ht="21.75" x14ac:dyDescent="0.5">
      <c r="C150" s="119"/>
      <c r="D150" s="119"/>
      <c r="E150" s="119"/>
      <c r="F150" s="119"/>
      <c r="J150"/>
      <c r="K150"/>
      <c r="L150"/>
      <c r="M150"/>
      <c r="N150"/>
      <c r="O150"/>
      <c r="P150"/>
      <c r="Q150"/>
      <c r="R150"/>
    </row>
    <row r="151" spans="3:18" ht="21.75" x14ac:dyDescent="0.5">
      <c r="C151" s="119"/>
      <c r="D151" s="119"/>
      <c r="E151" s="119"/>
      <c r="F151" s="119"/>
      <c r="J151"/>
      <c r="K151"/>
      <c r="L151"/>
      <c r="M151"/>
      <c r="N151"/>
      <c r="O151"/>
      <c r="P151"/>
      <c r="Q151"/>
      <c r="R151"/>
    </row>
    <row r="152" spans="3:18" ht="21.75" x14ac:dyDescent="0.5">
      <c r="C152" s="119"/>
      <c r="D152" s="119"/>
      <c r="E152" s="119"/>
      <c r="F152" s="119"/>
      <c r="J152"/>
      <c r="K152"/>
      <c r="L152"/>
      <c r="M152"/>
      <c r="N152"/>
      <c r="O152"/>
      <c r="P152"/>
      <c r="Q152"/>
      <c r="R152"/>
    </row>
    <row r="153" spans="3:18" ht="21.75" x14ac:dyDescent="0.5">
      <c r="C153" s="119"/>
      <c r="D153" s="119"/>
      <c r="E153" s="119"/>
      <c r="F153" s="119"/>
      <c r="J153"/>
      <c r="K153"/>
      <c r="L153"/>
      <c r="M153"/>
      <c r="N153"/>
      <c r="O153"/>
      <c r="P153"/>
      <c r="Q153"/>
      <c r="R153"/>
    </row>
    <row r="154" spans="3:18" ht="21.75" x14ac:dyDescent="0.5">
      <c r="C154" s="119"/>
      <c r="D154" s="119"/>
      <c r="E154" s="119"/>
      <c r="F154" s="119"/>
      <c r="J154"/>
      <c r="K154"/>
      <c r="L154"/>
      <c r="M154"/>
      <c r="N154"/>
      <c r="O154"/>
      <c r="P154"/>
      <c r="Q154"/>
      <c r="R154"/>
    </row>
    <row r="155" spans="3:18" ht="21.75" x14ac:dyDescent="0.5">
      <c r="C155" s="119"/>
      <c r="D155" s="119"/>
      <c r="E155" s="119"/>
      <c r="F155" s="119"/>
      <c r="J155"/>
      <c r="K155"/>
      <c r="L155"/>
      <c r="M155"/>
      <c r="N155"/>
      <c r="O155"/>
      <c r="P155"/>
      <c r="Q155"/>
      <c r="R155"/>
    </row>
    <row r="156" spans="3:18" ht="21.75" x14ac:dyDescent="0.5">
      <c r="C156" s="119"/>
      <c r="D156" s="119"/>
      <c r="E156" s="119"/>
      <c r="F156" s="119"/>
      <c r="J156"/>
      <c r="K156"/>
      <c r="L156"/>
      <c r="M156"/>
      <c r="N156"/>
      <c r="O156"/>
      <c r="P156"/>
      <c r="Q156"/>
      <c r="R156"/>
    </row>
    <row r="157" spans="3:18" ht="21.75" x14ac:dyDescent="0.5">
      <c r="C157" s="119"/>
      <c r="D157" s="119"/>
      <c r="E157" s="119"/>
      <c r="F157" s="119"/>
      <c r="J157"/>
      <c r="K157"/>
      <c r="L157"/>
      <c r="M157"/>
      <c r="N157"/>
      <c r="O157"/>
      <c r="P157"/>
      <c r="Q157"/>
      <c r="R157"/>
    </row>
    <row r="158" spans="3:18" x14ac:dyDescent="0.45">
      <c r="C158" s="119"/>
      <c r="D158" s="119"/>
      <c r="E158" s="119"/>
      <c r="F158" s="119"/>
      <c r="J158" s="36"/>
      <c r="K158" s="36"/>
      <c r="L158" s="36"/>
      <c r="M158" s="36"/>
      <c r="N158" s="36"/>
      <c r="O158" s="36"/>
      <c r="P158" s="36"/>
      <c r="Q158" s="36"/>
      <c r="R158" s="36"/>
    </row>
    <row r="159" spans="3:18" x14ac:dyDescent="0.45">
      <c r="C159" s="119"/>
      <c r="D159" s="119"/>
      <c r="E159" s="119"/>
      <c r="F159" s="119"/>
      <c r="J159" s="36"/>
      <c r="K159" s="36"/>
      <c r="L159" s="36"/>
      <c r="M159" s="36"/>
      <c r="N159" s="36"/>
      <c r="O159" s="36"/>
      <c r="P159" s="36"/>
      <c r="Q159" s="36"/>
      <c r="R159" s="36"/>
    </row>
    <row r="160" spans="3:18" x14ac:dyDescent="0.45">
      <c r="C160" s="119"/>
      <c r="D160" s="119"/>
      <c r="E160" s="119"/>
      <c r="F160" s="119"/>
      <c r="J160" s="36"/>
      <c r="K160" s="36"/>
      <c r="L160" s="36"/>
      <c r="M160" s="36"/>
      <c r="N160" s="36"/>
      <c r="O160" s="36"/>
      <c r="P160" s="36"/>
      <c r="Q160" s="36"/>
      <c r="R160" s="36"/>
    </row>
    <row r="161" spans="3:18" x14ac:dyDescent="0.45">
      <c r="C161" s="119"/>
      <c r="D161" s="119"/>
      <c r="E161" s="119"/>
      <c r="F161" s="119"/>
      <c r="J161" s="36"/>
      <c r="K161" s="36"/>
      <c r="L161" s="36"/>
      <c r="M161" s="36"/>
      <c r="N161" s="36"/>
      <c r="O161" s="36"/>
      <c r="P161" s="36"/>
      <c r="Q161" s="36"/>
      <c r="R161" s="36"/>
    </row>
    <row r="162" spans="3:18" x14ac:dyDescent="0.45">
      <c r="C162" s="119"/>
      <c r="D162" s="119"/>
      <c r="E162" s="119"/>
      <c r="F162" s="119"/>
      <c r="J162" s="36"/>
      <c r="K162" s="36"/>
      <c r="L162" s="36"/>
      <c r="M162" s="36"/>
      <c r="N162" s="36"/>
      <c r="O162" s="36"/>
      <c r="P162" s="36"/>
      <c r="Q162" s="36"/>
      <c r="R162" s="36"/>
    </row>
    <row r="163" spans="3:18" x14ac:dyDescent="0.45">
      <c r="C163" s="119"/>
      <c r="D163" s="119"/>
      <c r="E163" s="119"/>
      <c r="F163" s="119"/>
      <c r="J163" s="36"/>
      <c r="K163" s="36"/>
      <c r="L163" s="36"/>
      <c r="M163" s="36"/>
      <c r="N163" s="36"/>
      <c r="O163" s="36"/>
      <c r="P163" s="36"/>
      <c r="Q163" s="36"/>
      <c r="R163" s="36"/>
    </row>
    <row r="164" spans="3:18" x14ac:dyDescent="0.45">
      <c r="C164" s="119"/>
      <c r="D164" s="119"/>
      <c r="E164" s="119"/>
      <c r="F164" s="119"/>
      <c r="J164" s="36"/>
      <c r="K164" s="36"/>
      <c r="L164" s="36"/>
      <c r="M164" s="36"/>
      <c r="N164" s="36"/>
      <c r="O164" s="36"/>
      <c r="P164" s="36"/>
      <c r="Q164" s="36"/>
      <c r="R164" s="36"/>
    </row>
    <row r="165" spans="3:18" x14ac:dyDescent="0.45">
      <c r="C165" s="119"/>
      <c r="D165" s="119"/>
      <c r="E165" s="119"/>
      <c r="F165" s="119"/>
      <c r="J165" s="36"/>
      <c r="K165" s="36"/>
      <c r="L165" s="36"/>
      <c r="M165" s="36"/>
      <c r="N165" s="36"/>
      <c r="O165" s="36"/>
      <c r="P165" s="36"/>
      <c r="Q165" s="36"/>
      <c r="R165" s="36"/>
    </row>
    <row r="166" spans="3:18" x14ac:dyDescent="0.45">
      <c r="C166" s="119"/>
      <c r="D166" s="119"/>
      <c r="E166" s="119"/>
      <c r="F166" s="119"/>
      <c r="J166" s="36"/>
      <c r="K166" s="36"/>
      <c r="L166" s="36"/>
      <c r="M166" s="36"/>
      <c r="N166" s="36"/>
      <c r="O166" s="36"/>
      <c r="P166" s="36"/>
      <c r="Q166" s="36"/>
      <c r="R166" s="36"/>
    </row>
    <row r="167" spans="3:18" x14ac:dyDescent="0.45">
      <c r="C167" s="119"/>
      <c r="D167" s="119"/>
      <c r="E167" s="119"/>
      <c r="F167" s="119"/>
      <c r="J167" s="36"/>
      <c r="K167" s="36"/>
      <c r="L167" s="36"/>
      <c r="M167" s="36"/>
      <c r="N167" s="36"/>
      <c r="O167" s="36"/>
      <c r="P167" s="36"/>
      <c r="Q167" s="36"/>
      <c r="R167" s="36"/>
    </row>
    <row r="168" spans="3:18" x14ac:dyDescent="0.45">
      <c r="C168" s="119"/>
      <c r="D168" s="119"/>
      <c r="E168" s="119"/>
      <c r="F168" s="119"/>
      <c r="J168" s="36"/>
      <c r="K168" s="36"/>
      <c r="L168" s="36"/>
      <c r="M168" s="36"/>
      <c r="N168" s="36"/>
      <c r="O168" s="36"/>
      <c r="P168" s="36"/>
      <c r="Q168" s="36"/>
      <c r="R168" s="36"/>
    </row>
    <row r="169" spans="3:18" x14ac:dyDescent="0.45">
      <c r="C169" s="119"/>
      <c r="D169" s="119"/>
      <c r="E169" s="119"/>
      <c r="F169" s="119"/>
      <c r="J169" s="36"/>
      <c r="K169" s="36"/>
      <c r="L169" s="36"/>
      <c r="M169" s="36"/>
      <c r="N169" s="36"/>
      <c r="O169" s="36"/>
      <c r="P169" s="36"/>
      <c r="Q169" s="36"/>
      <c r="R169" s="36"/>
    </row>
    <row r="170" spans="3:18" x14ac:dyDescent="0.45">
      <c r="C170" s="119"/>
      <c r="D170" s="119"/>
      <c r="E170" s="119"/>
      <c r="F170" s="119"/>
      <c r="J170" s="36"/>
      <c r="K170" s="36"/>
      <c r="L170" s="36"/>
      <c r="M170" s="36"/>
      <c r="N170" s="36"/>
      <c r="O170" s="36"/>
      <c r="P170" s="36"/>
      <c r="Q170" s="36"/>
      <c r="R170" s="36"/>
    </row>
    <row r="171" spans="3:18" x14ac:dyDescent="0.45">
      <c r="C171" s="119"/>
      <c r="D171" s="119"/>
      <c r="E171" s="119"/>
      <c r="F171" s="119"/>
    </row>
    <row r="172" spans="3:18" x14ac:dyDescent="0.45">
      <c r="C172" s="119"/>
      <c r="D172" s="119"/>
      <c r="E172" s="119"/>
      <c r="F172" s="119"/>
    </row>
    <row r="173" spans="3:18" x14ac:dyDescent="0.45">
      <c r="C173" s="119"/>
      <c r="D173" s="119"/>
      <c r="E173" s="119"/>
      <c r="F173" s="119"/>
    </row>
    <row r="174" spans="3:18" x14ac:dyDescent="0.45">
      <c r="C174" s="119"/>
      <c r="D174" s="119"/>
      <c r="E174" s="119"/>
      <c r="F174" s="119"/>
    </row>
    <row r="175" spans="3:18" x14ac:dyDescent="0.45">
      <c r="C175" s="119"/>
      <c r="D175" s="119"/>
      <c r="E175" s="119"/>
      <c r="F175" s="119"/>
    </row>
    <row r="176" spans="3:18" x14ac:dyDescent="0.45">
      <c r="C176" s="119"/>
      <c r="D176" s="119"/>
      <c r="E176" s="119"/>
      <c r="F176" s="119"/>
    </row>
    <row r="177" spans="3:6" x14ac:dyDescent="0.45">
      <c r="C177" s="119"/>
      <c r="D177" s="119"/>
      <c r="E177" s="119"/>
      <c r="F177" s="119"/>
    </row>
    <row r="178" spans="3:6" x14ac:dyDescent="0.45">
      <c r="C178" s="119"/>
      <c r="D178" s="119"/>
      <c r="E178" s="119"/>
      <c r="F178" s="119"/>
    </row>
    <row r="179" spans="3:6" x14ac:dyDescent="0.45">
      <c r="C179" s="119"/>
      <c r="D179" s="119"/>
      <c r="E179" s="119"/>
      <c r="F179" s="119"/>
    </row>
    <row r="180" spans="3:6" x14ac:dyDescent="0.45">
      <c r="C180" s="119"/>
      <c r="D180" s="119"/>
      <c r="E180" s="119"/>
      <c r="F180" s="119"/>
    </row>
    <row r="181" spans="3:6" x14ac:dyDescent="0.45">
      <c r="C181" s="119"/>
      <c r="D181" s="119"/>
      <c r="E181" s="119"/>
      <c r="F181" s="119"/>
    </row>
    <row r="182" spans="3:6" x14ac:dyDescent="0.45">
      <c r="C182" s="119"/>
      <c r="D182" s="119"/>
      <c r="E182" s="119"/>
      <c r="F182" s="119"/>
    </row>
    <row r="183" spans="3:6" x14ac:dyDescent="0.45">
      <c r="C183" s="119"/>
      <c r="D183" s="119"/>
      <c r="E183" s="119"/>
      <c r="F183" s="119"/>
    </row>
    <row r="184" spans="3:6" x14ac:dyDescent="0.45">
      <c r="C184" s="119"/>
      <c r="D184" s="119"/>
      <c r="E184" s="119"/>
      <c r="F184" s="119"/>
    </row>
    <row r="185" spans="3:6" x14ac:dyDescent="0.45">
      <c r="C185" s="119"/>
      <c r="D185" s="119"/>
      <c r="E185" s="119"/>
      <c r="F185" s="119"/>
    </row>
    <row r="186" spans="3:6" x14ac:dyDescent="0.45">
      <c r="C186" s="119"/>
      <c r="D186" s="119"/>
      <c r="E186" s="119"/>
      <c r="F186" s="119"/>
    </row>
    <row r="187" spans="3:6" x14ac:dyDescent="0.45">
      <c r="C187" s="119"/>
      <c r="D187" s="119"/>
      <c r="E187" s="119"/>
      <c r="F187" s="119"/>
    </row>
    <row r="188" spans="3:6" x14ac:dyDescent="0.45">
      <c r="C188" s="119"/>
      <c r="D188" s="119"/>
      <c r="E188" s="119"/>
      <c r="F188" s="119"/>
    </row>
    <row r="189" spans="3:6" x14ac:dyDescent="0.45">
      <c r="C189" s="119"/>
      <c r="D189" s="119"/>
      <c r="E189" s="119"/>
      <c r="F189" s="119"/>
    </row>
    <row r="190" spans="3:6" x14ac:dyDescent="0.45">
      <c r="C190" s="119"/>
      <c r="D190" s="119"/>
      <c r="E190" s="119"/>
      <c r="F190" s="119"/>
    </row>
    <row r="191" spans="3:6" x14ac:dyDescent="0.45">
      <c r="C191" s="119"/>
      <c r="D191" s="119"/>
      <c r="E191" s="119"/>
      <c r="F191" s="119"/>
    </row>
    <row r="192" spans="3:6" x14ac:dyDescent="0.45">
      <c r="C192" s="119"/>
      <c r="D192" s="119"/>
      <c r="E192" s="119"/>
      <c r="F192" s="119"/>
    </row>
    <row r="193" spans="3:6" x14ac:dyDescent="0.45">
      <c r="C193" s="119"/>
      <c r="D193" s="119"/>
      <c r="E193" s="119"/>
      <c r="F193" s="119"/>
    </row>
    <row r="194" spans="3:6" x14ac:dyDescent="0.45">
      <c r="C194" s="119"/>
      <c r="D194" s="119"/>
      <c r="E194" s="119"/>
      <c r="F194" s="119"/>
    </row>
    <row r="195" spans="3:6" x14ac:dyDescent="0.45">
      <c r="C195" s="119"/>
      <c r="D195" s="119"/>
      <c r="E195" s="119"/>
      <c r="F195" s="119"/>
    </row>
    <row r="196" spans="3:6" x14ac:dyDescent="0.45">
      <c r="C196" s="119"/>
      <c r="D196" s="119"/>
      <c r="E196" s="119"/>
      <c r="F196" s="119"/>
    </row>
    <row r="197" spans="3:6" x14ac:dyDescent="0.45">
      <c r="C197" s="119"/>
      <c r="D197" s="119"/>
      <c r="E197" s="119"/>
      <c r="F197" s="119"/>
    </row>
    <row r="198" spans="3:6" x14ac:dyDescent="0.45">
      <c r="C198" s="119"/>
      <c r="D198" s="119"/>
      <c r="E198" s="119"/>
      <c r="F198" s="119"/>
    </row>
    <row r="199" spans="3:6" x14ac:dyDescent="0.45">
      <c r="C199" s="119"/>
      <c r="D199" s="119"/>
      <c r="E199" s="119"/>
      <c r="F199" s="119"/>
    </row>
    <row r="200" spans="3:6" x14ac:dyDescent="0.45">
      <c r="C200" s="119"/>
      <c r="D200" s="119"/>
      <c r="E200" s="119"/>
      <c r="F200" s="119"/>
    </row>
    <row r="201" spans="3:6" x14ac:dyDescent="0.45">
      <c r="C201" s="119"/>
      <c r="D201" s="119"/>
      <c r="E201" s="119"/>
      <c r="F201" s="119"/>
    </row>
    <row r="202" spans="3:6" x14ac:dyDescent="0.45">
      <c r="C202" s="119"/>
      <c r="D202" s="119"/>
      <c r="E202" s="119"/>
      <c r="F202" s="119"/>
    </row>
    <row r="203" spans="3:6" x14ac:dyDescent="0.45">
      <c r="C203" s="119"/>
      <c r="D203" s="119"/>
      <c r="E203" s="119"/>
      <c r="F203" s="119"/>
    </row>
    <row r="204" spans="3:6" x14ac:dyDescent="0.45">
      <c r="C204" s="119"/>
      <c r="D204" s="119"/>
      <c r="E204" s="119"/>
      <c r="F204" s="119"/>
    </row>
    <row r="205" spans="3:6" x14ac:dyDescent="0.45">
      <c r="C205" s="119"/>
      <c r="D205" s="119"/>
      <c r="E205" s="119"/>
      <c r="F205" s="119"/>
    </row>
    <row r="206" spans="3:6" x14ac:dyDescent="0.45">
      <c r="C206" s="119"/>
      <c r="D206" s="119"/>
      <c r="E206" s="119"/>
      <c r="F206" s="119"/>
    </row>
    <row r="207" spans="3:6" x14ac:dyDescent="0.45">
      <c r="C207" s="119"/>
      <c r="D207" s="119"/>
      <c r="E207" s="119"/>
      <c r="F207" s="119"/>
    </row>
    <row r="208" spans="3:6" x14ac:dyDescent="0.45">
      <c r="C208" s="119"/>
      <c r="D208" s="119"/>
      <c r="E208" s="119"/>
      <c r="F208" s="119"/>
    </row>
    <row r="209" spans="3:6" x14ac:dyDescent="0.45">
      <c r="C209" s="119"/>
      <c r="D209" s="119"/>
      <c r="E209" s="119"/>
      <c r="F209" s="119"/>
    </row>
    <row r="210" spans="3:6" x14ac:dyDescent="0.45">
      <c r="C210" s="119"/>
      <c r="D210" s="119"/>
      <c r="E210" s="119"/>
      <c r="F210" s="119"/>
    </row>
    <row r="211" spans="3:6" x14ac:dyDescent="0.45">
      <c r="C211" s="119"/>
      <c r="D211" s="119"/>
      <c r="E211" s="119"/>
      <c r="F211" s="119"/>
    </row>
    <row r="212" spans="3:6" x14ac:dyDescent="0.45">
      <c r="C212" s="119"/>
      <c r="D212" s="119"/>
      <c r="E212" s="119"/>
      <c r="F212" s="119"/>
    </row>
    <row r="213" spans="3:6" x14ac:dyDescent="0.45">
      <c r="C213" s="119"/>
      <c r="D213" s="119"/>
      <c r="E213" s="119"/>
      <c r="F213" s="119"/>
    </row>
    <row r="214" spans="3:6" x14ac:dyDescent="0.45">
      <c r="C214" s="119"/>
      <c r="D214" s="119"/>
      <c r="E214" s="119"/>
      <c r="F214" s="119"/>
    </row>
    <row r="215" spans="3:6" x14ac:dyDescent="0.45">
      <c r="C215" s="119"/>
      <c r="D215" s="119"/>
      <c r="E215" s="119"/>
      <c r="F215" s="119"/>
    </row>
    <row r="216" spans="3:6" x14ac:dyDescent="0.45">
      <c r="C216" s="119"/>
      <c r="D216" s="119"/>
      <c r="E216" s="119"/>
      <c r="F216" s="119"/>
    </row>
    <row r="217" spans="3:6" x14ac:dyDescent="0.45">
      <c r="C217" s="119"/>
      <c r="D217" s="119"/>
      <c r="E217" s="119"/>
      <c r="F217" s="119"/>
    </row>
    <row r="218" spans="3:6" x14ac:dyDescent="0.45">
      <c r="C218" s="119"/>
      <c r="D218" s="119"/>
      <c r="E218" s="119"/>
      <c r="F218" s="119"/>
    </row>
    <row r="219" spans="3:6" x14ac:dyDescent="0.45">
      <c r="C219" s="119"/>
      <c r="D219" s="119"/>
      <c r="E219" s="119"/>
      <c r="F219" s="119"/>
    </row>
    <row r="220" spans="3:6" x14ac:dyDescent="0.45">
      <c r="C220" s="119"/>
      <c r="D220" s="119"/>
      <c r="E220" s="119"/>
      <c r="F220" s="119"/>
    </row>
    <row r="221" spans="3:6" x14ac:dyDescent="0.45">
      <c r="C221" s="119"/>
      <c r="D221" s="119"/>
      <c r="E221" s="119"/>
      <c r="F221" s="119"/>
    </row>
    <row r="222" spans="3:6" x14ac:dyDescent="0.45">
      <c r="C222" s="119"/>
      <c r="D222" s="119"/>
      <c r="E222" s="119"/>
      <c r="F222" s="119"/>
    </row>
    <row r="223" spans="3:6" x14ac:dyDescent="0.45">
      <c r="C223" s="119"/>
      <c r="D223" s="119"/>
      <c r="E223" s="119"/>
      <c r="F223" s="119"/>
    </row>
    <row r="224" spans="3:6" x14ac:dyDescent="0.45">
      <c r="C224" s="119"/>
      <c r="D224" s="119"/>
      <c r="E224" s="119"/>
      <c r="F224" s="119"/>
    </row>
    <row r="225" spans="3:6" x14ac:dyDescent="0.45">
      <c r="C225" s="119"/>
      <c r="D225" s="119"/>
      <c r="E225" s="119"/>
      <c r="F225" s="119"/>
    </row>
    <row r="226" spans="3:6" x14ac:dyDescent="0.45">
      <c r="C226" s="119"/>
      <c r="D226" s="119"/>
      <c r="E226" s="119"/>
      <c r="F226" s="119"/>
    </row>
    <row r="227" spans="3:6" x14ac:dyDescent="0.45">
      <c r="C227" s="119"/>
      <c r="D227" s="119"/>
      <c r="E227" s="119"/>
      <c r="F227" s="119"/>
    </row>
    <row r="228" spans="3:6" x14ac:dyDescent="0.45">
      <c r="C228" s="119"/>
      <c r="D228" s="119"/>
      <c r="E228" s="119"/>
      <c r="F228" s="119"/>
    </row>
    <row r="229" spans="3:6" x14ac:dyDescent="0.45">
      <c r="C229" s="119"/>
      <c r="D229" s="119"/>
      <c r="E229" s="119"/>
      <c r="F229" s="119"/>
    </row>
    <row r="230" spans="3:6" x14ac:dyDescent="0.45">
      <c r="C230" s="119"/>
      <c r="D230" s="119"/>
      <c r="E230" s="119"/>
      <c r="F230" s="119"/>
    </row>
    <row r="231" spans="3:6" x14ac:dyDescent="0.45">
      <c r="C231" s="119"/>
      <c r="D231" s="119"/>
      <c r="E231" s="119"/>
      <c r="F231" s="119"/>
    </row>
    <row r="232" spans="3:6" x14ac:dyDescent="0.45">
      <c r="C232" s="119"/>
      <c r="D232" s="119"/>
      <c r="E232" s="119"/>
      <c r="F232" s="119"/>
    </row>
    <row r="233" spans="3:6" x14ac:dyDescent="0.45">
      <c r="C233" s="119"/>
      <c r="D233" s="119"/>
      <c r="E233" s="119"/>
      <c r="F233" s="119"/>
    </row>
    <row r="234" spans="3:6" x14ac:dyDescent="0.45">
      <c r="C234" s="119"/>
      <c r="D234" s="119"/>
      <c r="E234" s="119"/>
      <c r="F234" s="119"/>
    </row>
    <row r="235" spans="3:6" x14ac:dyDescent="0.45">
      <c r="C235" s="119"/>
      <c r="D235" s="119"/>
      <c r="E235" s="119"/>
      <c r="F235" s="119"/>
    </row>
    <row r="236" spans="3:6" x14ac:dyDescent="0.45">
      <c r="C236" s="119"/>
      <c r="D236" s="119"/>
      <c r="E236" s="119"/>
      <c r="F236" s="119"/>
    </row>
    <row r="237" spans="3:6" x14ac:dyDescent="0.45">
      <c r="C237" s="119"/>
      <c r="D237" s="119"/>
      <c r="E237" s="119"/>
      <c r="F237" s="119"/>
    </row>
    <row r="238" spans="3:6" x14ac:dyDescent="0.45">
      <c r="C238" s="119"/>
      <c r="D238" s="119"/>
      <c r="E238" s="119"/>
      <c r="F238" s="119"/>
    </row>
    <row r="239" spans="3:6" x14ac:dyDescent="0.45">
      <c r="C239" s="119"/>
      <c r="D239" s="119"/>
      <c r="E239" s="119"/>
      <c r="F239" s="119"/>
    </row>
    <row r="240" spans="3:6" x14ac:dyDescent="0.45">
      <c r="C240" s="119"/>
      <c r="D240" s="119"/>
      <c r="E240" s="119"/>
      <c r="F240" s="119"/>
    </row>
    <row r="241" spans="3:6" x14ac:dyDescent="0.45">
      <c r="C241" s="119"/>
      <c r="D241" s="119"/>
      <c r="E241" s="119"/>
      <c r="F241" s="119"/>
    </row>
    <row r="242" spans="3:6" x14ac:dyDescent="0.45">
      <c r="C242" s="119"/>
      <c r="D242" s="119"/>
      <c r="E242" s="119"/>
      <c r="F242" s="119"/>
    </row>
    <row r="243" spans="3:6" x14ac:dyDescent="0.45">
      <c r="C243" s="119"/>
      <c r="D243" s="119"/>
      <c r="E243" s="119"/>
      <c r="F243" s="119"/>
    </row>
    <row r="244" spans="3:6" x14ac:dyDescent="0.45">
      <c r="C244" s="119"/>
      <c r="D244" s="119"/>
      <c r="E244" s="119"/>
      <c r="F244" s="119"/>
    </row>
    <row r="245" spans="3:6" x14ac:dyDescent="0.45">
      <c r="C245" s="119"/>
      <c r="D245" s="119"/>
      <c r="E245" s="119"/>
      <c r="F245" s="119"/>
    </row>
    <row r="246" spans="3:6" x14ac:dyDescent="0.45">
      <c r="C246" s="119"/>
      <c r="D246" s="119"/>
      <c r="E246" s="119"/>
      <c r="F246" s="119"/>
    </row>
    <row r="247" spans="3:6" x14ac:dyDescent="0.45">
      <c r="C247" s="119"/>
      <c r="D247" s="119"/>
      <c r="E247" s="119"/>
      <c r="F247" s="119"/>
    </row>
    <row r="248" spans="3:6" x14ac:dyDescent="0.45">
      <c r="C248" s="119"/>
      <c r="D248" s="119"/>
      <c r="E248" s="119"/>
      <c r="F248" s="119"/>
    </row>
    <row r="249" spans="3:6" x14ac:dyDescent="0.45">
      <c r="C249" s="119"/>
      <c r="D249" s="119"/>
      <c r="E249" s="119"/>
      <c r="F249" s="119"/>
    </row>
    <row r="250" spans="3:6" x14ac:dyDescent="0.45">
      <c r="C250" s="119"/>
      <c r="D250" s="119"/>
      <c r="E250" s="119"/>
      <c r="F250" s="119"/>
    </row>
    <row r="251" spans="3:6" x14ac:dyDescent="0.45">
      <c r="C251" s="119"/>
      <c r="D251" s="119"/>
      <c r="E251" s="119"/>
      <c r="F251" s="119"/>
    </row>
    <row r="252" spans="3:6" x14ac:dyDescent="0.45">
      <c r="C252" s="119"/>
      <c r="D252" s="119"/>
      <c r="E252" s="119"/>
      <c r="F252" s="119"/>
    </row>
    <row r="253" spans="3:6" x14ac:dyDescent="0.45">
      <c r="C253" s="119"/>
      <c r="D253" s="119"/>
      <c r="E253" s="119"/>
      <c r="F253" s="119"/>
    </row>
    <row r="254" spans="3:6" x14ac:dyDescent="0.45">
      <c r="C254" s="119"/>
      <c r="D254" s="119"/>
      <c r="E254" s="119"/>
      <c r="F254" s="119"/>
    </row>
    <row r="255" spans="3:6" x14ac:dyDescent="0.45">
      <c r="C255" s="119"/>
      <c r="D255" s="119"/>
      <c r="E255" s="119"/>
      <c r="F255" s="119"/>
    </row>
    <row r="256" spans="3:6" x14ac:dyDescent="0.45">
      <c r="C256" s="119"/>
      <c r="D256" s="119"/>
      <c r="E256" s="119"/>
      <c r="F256" s="119"/>
    </row>
    <row r="257" spans="3:6" x14ac:dyDescent="0.45">
      <c r="C257" s="119"/>
      <c r="D257" s="119"/>
      <c r="E257" s="119"/>
      <c r="F257" s="119"/>
    </row>
    <row r="258" spans="3:6" x14ac:dyDescent="0.45">
      <c r="C258" s="119"/>
      <c r="D258" s="119"/>
      <c r="E258" s="119"/>
      <c r="F258" s="119"/>
    </row>
    <row r="259" spans="3:6" x14ac:dyDescent="0.45">
      <c r="C259" s="119"/>
      <c r="D259" s="119"/>
      <c r="E259" s="119"/>
      <c r="F259" s="119"/>
    </row>
    <row r="260" spans="3:6" x14ac:dyDescent="0.45">
      <c r="C260" s="119"/>
      <c r="D260" s="119"/>
      <c r="E260" s="119"/>
      <c r="F260" s="119"/>
    </row>
    <row r="261" spans="3:6" x14ac:dyDescent="0.45">
      <c r="C261" s="119"/>
      <c r="D261" s="119"/>
      <c r="E261" s="119"/>
      <c r="F261" s="119"/>
    </row>
    <row r="262" spans="3:6" x14ac:dyDescent="0.45">
      <c r="C262" s="119"/>
      <c r="D262" s="119"/>
      <c r="E262" s="119"/>
      <c r="F262" s="119"/>
    </row>
    <row r="263" spans="3:6" x14ac:dyDescent="0.45">
      <c r="C263" s="119"/>
      <c r="D263" s="119"/>
      <c r="E263" s="119"/>
      <c r="F263" s="119"/>
    </row>
    <row r="264" spans="3:6" x14ac:dyDescent="0.45">
      <c r="C264" s="119"/>
      <c r="D264" s="119"/>
      <c r="E264" s="119"/>
      <c r="F264" s="119"/>
    </row>
    <row r="265" spans="3:6" x14ac:dyDescent="0.45">
      <c r="C265" s="119"/>
      <c r="D265" s="119"/>
      <c r="E265" s="119"/>
      <c r="F265" s="119"/>
    </row>
    <row r="266" spans="3:6" x14ac:dyDescent="0.45">
      <c r="C266" s="119"/>
      <c r="D266" s="119"/>
      <c r="E266" s="119"/>
      <c r="F266" s="119"/>
    </row>
    <row r="267" spans="3:6" x14ac:dyDescent="0.45">
      <c r="C267" s="119"/>
      <c r="D267" s="119"/>
      <c r="E267" s="119"/>
      <c r="F267" s="119"/>
    </row>
    <row r="268" spans="3:6" x14ac:dyDescent="0.45">
      <c r="C268" s="119"/>
      <c r="D268" s="119"/>
      <c r="E268" s="119"/>
      <c r="F268" s="119"/>
    </row>
    <row r="269" spans="3:6" x14ac:dyDescent="0.45">
      <c r="C269" s="119"/>
      <c r="D269" s="119"/>
      <c r="E269" s="119"/>
      <c r="F269" s="119"/>
    </row>
    <row r="270" spans="3:6" x14ac:dyDescent="0.45">
      <c r="C270" s="119"/>
      <c r="D270" s="119"/>
      <c r="E270" s="119"/>
      <c r="F270" s="119"/>
    </row>
    <row r="271" spans="3:6" x14ac:dyDescent="0.45">
      <c r="C271" s="119"/>
      <c r="D271" s="119"/>
      <c r="E271" s="119"/>
      <c r="F271" s="119"/>
    </row>
    <row r="272" spans="3:6" x14ac:dyDescent="0.45">
      <c r="C272" s="119"/>
      <c r="D272" s="119"/>
      <c r="E272" s="119"/>
      <c r="F272" s="119"/>
    </row>
    <row r="273" spans="3:6" x14ac:dyDescent="0.45">
      <c r="C273" s="119"/>
      <c r="D273" s="119"/>
      <c r="E273" s="119"/>
      <c r="F273" s="119"/>
    </row>
    <row r="274" spans="3:6" x14ac:dyDescent="0.45">
      <c r="C274" s="119"/>
      <c r="D274" s="119"/>
      <c r="E274" s="119"/>
      <c r="F274" s="119"/>
    </row>
    <row r="275" spans="3:6" x14ac:dyDescent="0.45">
      <c r="C275" s="119"/>
      <c r="D275" s="119"/>
      <c r="E275" s="119"/>
      <c r="F275" s="119"/>
    </row>
    <row r="276" spans="3:6" x14ac:dyDescent="0.45">
      <c r="C276" s="119"/>
      <c r="D276" s="119"/>
      <c r="E276" s="119"/>
      <c r="F276" s="119"/>
    </row>
    <row r="277" spans="3:6" x14ac:dyDescent="0.45">
      <c r="C277" s="119"/>
      <c r="D277" s="119"/>
      <c r="E277" s="119"/>
      <c r="F277" s="119"/>
    </row>
    <row r="278" spans="3:6" x14ac:dyDescent="0.45">
      <c r="C278" s="119"/>
      <c r="D278" s="119"/>
      <c r="E278" s="119"/>
      <c r="F278" s="119"/>
    </row>
    <row r="279" spans="3:6" x14ac:dyDescent="0.45">
      <c r="C279" s="119"/>
      <c r="D279" s="119"/>
      <c r="E279" s="119"/>
      <c r="F279" s="119"/>
    </row>
    <row r="280" spans="3:6" x14ac:dyDescent="0.45">
      <c r="C280" s="119"/>
      <c r="D280" s="119"/>
      <c r="E280" s="119"/>
      <c r="F280" s="119"/>
    </row>
    <row r="281" spans="3:6" x14ac:dyDescent="0.45">
      <c r="C281" s="119"/>
      <c r="D281" s="119"/>
      <c r="E281" s="119"/>
      <c r="F281" s="119"/>
    </row>
    <row r="282" spans="3:6" x14ac:dyDescent="0.45">
      <c r="C282" s="119"/>
      <c r="D282" s="119"/>
      <c r="E282" s="119"/>
      <c r="F282" s="119"/>
    </row>
    <row r="283" spans="3:6" x14ac:dyDescent="0.45">
      <c r="C283" s="119"/>
      <c r="D283" s="119"/>
      <c r="E283" s="119"/>
      <c r="F283" s="119"/>
    </row>
    <row r="284" spans="3:6" x14ac:dyDescent="0.45">
      <c r="C284" s="119"/>
      <c r="D284" s="119"/>
      <c r="E284" s="119"/>
      <c r="F284" s="119"/>
    </row>
    <row r="285" spans="3:6" x14ac:dyDescent="0.45">
      <c r="C285" s="119"/>
      <c r="D285" s="119"/>
      <c r="E285" s="119"/>
      <c r="F285" s="119"/>
    </row>
    <row r="286" spans="3:6" x14ac:dyDescent="0.45">
      <c r="C286" s="119"/>
      <c r="D286" s="119"/>
      <c r="E286" s="119"/>
      <c r="F286" s="119"/>
    </row>
    <row r="287" spans="3:6" x14ac:dyDescent="0.45">
      <c r="C287" s="119"/>
      <c r="D287" s="119"/>
      <c r="E287" s="119"/>
      <c r="F287" s="119"/>
    </row>
    <row r="288" spans="3:6" x14ac:dyDescent="0.45">
      <c r="C288" s="119"/>
      <c r="D288" s="119"/>
      <c r="E288" s="119"/>
      <c r="F288" s="119"/>
    </row>
    <row r="289" spans="3:6" x14ac:dyDescent="0.45">
      <c r="C289" s="119"/>
      <c r="D289" s="119"/>
      <c r="E289" s="119"/>
      <c r="F289" s="119"/>
    </row>
    <row r="290" spans="3:6" x14ac:dyDescent="0.45">
      <c r="C290" s="119"/>
      <c r="D290" s="119"/>
      <c r="E290" s="119"/>
      <c r="F290" s="119"/>
    </row>
    <row r="291" spans="3:6" x14ac:dyDescent="0.45">
      <c r="C291" s="119"/>
      <c r="D291" s="119"/>
      <c r="E291" s="119"/>
      <c r="F291" s="119"/>
    </row>
    <row r="292" spans="3:6" x14ac:dyDescent="0.45">
      <c r="C292" s="119"/>
      <c r="D292" s="119"/>
      <c r="E292" s="119"/>
      <c r="F292" s="119"/>
    </row>
    <row r="293" spans="3:6" x14ac:dyDescent="0.45">
      <c r="C293" s="119"/>
      <c r="D293" s="119"/>
      <c r="E293" s="119"/>
      <c r="F293" s="119"/>
    </row>
    <row r="294" spans="3:6" x14ac:dyDescent="0.45">
      <c r="C294" s="119"/>
      <c r="D294" s="119"/>
      <c r="E294" s="119"/>
      <c r="F294" s="119"/>
    </row>
    <row r="295" spans="3:6" x14ac:dyDescent="0.45">
      <c r="C295" s="119"/>
      <c r="D295" s="119"/>
      <c r="E295" s="119"/>
      <c r="F295" s="119"/>
    </row>
    <row r="296" spans="3:6" x14ac:dyDescent="0.45">
      <c r="C296" s="119"/>
      <c r="D296" s="119"/>
      <c r="E296" s="119"/>
      <c r="F296" s="119"/>
    </row>
    <row r="297" spans="3:6" x14ac:dyDescent="0.45">
      <c r="C297" s="119"/>
      <c r="D297" s="119"/>
      <c r="E297" s="119"/>
      <c r="F297" s="119"/>
    </row>
    <row r="298" spans="3:6" x14ac:dyDescent="0.45">
      <c r="C298" s="119"/>
      <c r="D298" s="119"/>
      <c r="E298" s="119"/>
      <c r="F298" s="119"/>
    </row>
    <row r="299" spans="3:6" x14ac:dyDescent="0.45">
      <c r="C299" s="119"/>
      <c r="D299" s="119"/>
      <c r="E299" s="119"/>
      <c r="F299" s="119"/>
    </row>
    <row r="300" spans="3:6" x14ac:dyDescent="0.45">
      <c r="C300" s="119"/>
      <c r="D300" s="119"/>
      <c r="E300" s="119"/>
      <c r="F300" s="119"/>
    </row>
    <row r="301" spans="3:6" x14ac:dyDescent="0.45">
      <c r="C301" s="119"/>
      <c r="D301" s="119"/>
      <c r="E301" s="119"/>
      <c r="F301" s="119"/>
    </row>
    <row r="302" spans="3:6" x14ac:dyDescent="0.45">
      <c r="C302" s="119"/>
      <c r="D302" s="119"/>
      <c r="E302" s="119"/>
      <c r="F302" s="119"/>
    </row>
    <row r="303" spans="3:6" x14ac:dyDescent="0.45">
      <c r="C303" s="119"/>
      <c r="D303" s="119"/>
      <c r="E303" s="119"/>
      <c r="F303" s="119"/>
    </row>
    <row r="304" spans="3:6" x14ac:dyDescent="0.45">
      <c r="C304" s="119"/>
      <c r="D304" s="119"/>
      <c r="E304" s="119"/>
      <c r="F304" s="119"/>
    </row>
    <row r="305" spans="3:6" x14ac:dyDescent="0.45">
      <c r="C305" s="119"/>
      <c r="D305" s="119"/>
      <c r="E305" s="119"/>
      <c r="F305" s="119"/>
    </row>
    <row r="306" spans="3:6" x14ac:dyDescent="0.45">
      <c r="C306" s="119"/>
      <c r="D306" s="119"/>
      <c r="E306" s="119"/>
      <c r="F306" s="119"/>
    </row>
    <row r="307" spans="3:6" x14ac:dyDescent="0.45">
      <c r="C307" s="119"/>
      <c r="D307" s="119"/>
      <c r="E307" s="119"/>
      <c r="F307" s="119"/>
    </row>
    <row r="308" spans="3:6" x14ac:dyDescent="0.45">
      <c r="C308" s="119"/>
      <c r="D308" s="119"/>
      <c r="E308" s="119"/>
      <c r="F308" s="119"/>
    </row>
    <row r="309" spans="3:6" x14ac:dyDescent="0.45">
      <c r="C309" s="119"/>
      <c r="D309" s="119"/>
      <c r="E309" s="119"/>
      <c r="F309" s="119"/>
    </row>
    <row r="310" spans="3:6" x14ac:dyDescent="0.45">
      <c r="C310" s="119"/>
      <c r="D310" s="119"/>
      <c r="E310" s="119"/>
      <c r="F310" s="119"/>
    </row>
    <row r="311" spans="3:6" x14ac:dyDescent="0.45">
      <c r="C311" s="119"/>
      <c r="D311" s="119"/>
      <c r="E311" s="119"/>
      <c r="F311" s="119"/>
    </row>
    <row r="312" spans="3:6" x14ac:dyDescent="0.45">
      <c r="C312" s="119"/>
      <c r="D312" s="119"/>
      <c r="E312" s="119"/>
      <c r="F312" s="119"/>
    </row>
    <row r="313" spans="3:6" x14ac:dyDescent="0.45">
      <c r="C313" s="119"/>
      <c r="D313" s="119"/>
      <c r="E313" s="119"/>
      <c r="F313" s="119"/>
    </row>
    <row r="314" spans="3:6" x14ac:dyDescent="0.45">
      <c r="C314" s="119"/>
      <c r="D314" s="119"/>
      <c r="E314" s="119"/>
      <c r="F314" s="119"/>
    </row>
    <row r="315" spans="3:6" x14ac:dyDescent="0.45">
      <c r="C315" s="119"/>
      <c r="D315" s="119"/>
      <c r="E315" s="119"/>
      <c r="F315" s="119"/>
    </row>
    <row r="316" spans="3:6" x14ac:dyDescent="0.45">
      <c r="C316" s="119"/>
      <c r="D316" s="119"/>
      <c r="E316" s="119"/>
      <c r="F316" s="119"/>
    </row>
    <row r="317" spans="3:6" x14ac:dyDescent="0.45">
      <c r="C317" s="119"/>
      <c r="D317" s="119"/>
      <c r="E317" s="119"/>
      <c r="F317" s="119"/>
    </row>
    <row r="318" spans="3:6" x14ac:dyDescent="0.45">
      <c r="C318" s="119"/>
      <c r="D318" s="119"/>
      <c r="E318" s="119"/>
      <c r="F318" s="119"/>
    </row>
    <row r="319" spans="3:6" x14ac:dyDescent="0.45">
      <c r="C319" s="119"/>
      <c r="D319" s="119"/>
      <c r="E319" s="119"/>
      <c r="F319" s="119"/>
    </row>
    <row r="320" spans="3:6" x14ac:dyDescent="0.45">
      <c r="C320" s="119"/>
      <c r="D320" s="119"/>
      <c r="E320" s="119"/>
      <c r="F320" s="119"/>
    </row>
    <row r="321" spans="3:6" x14ac:dyDescent="0.45">
      <c r="C321" s="119"/>
      <c r="D321" s="119"/>
      <c r="E321" s="119"/>
      <c r="F321" s="119"/>
    </row>
    <row r="322" spans="3:6" x14ac:dyDescent="0.45">
      <c r="C322" s="119"/>
      <c r="D322" s="119"/>
      <c r="E322" s="119"/>
      <c r="F322" s="119"/>
    </row>
    <row r="323" spans="3:6" x14ac:dyDescent="0.45">
      <c r="C323" s="119"/>
      <c r="D323" s="119"/>
      <c r="E323" s="119"/>
      <c r="F323" s="119"/>
    </row>
    <row r="324" spans="3:6" x14ac:dyDescent="0.45">
      <c r="C324" s="119"/>
      <c r="D324" s="119"/>
      <c r="E324" s="119"/>
      <c r="F324" s="119"/>
    </row>
    <row r="325" spans="3:6" x14ac:dyDescent="0.45">
      <c r="C325" s="119"/>
      <c r="D325" s="119"/>
      <c r="E325" s="119"/>
      <c r="F325" s="119"/>
    </row>
    <row r="326" spans="3:6" x14ac:dyDescent="0.45">
      <c r="C326" s="119"/>
      <c r="D326" s="119"/>
      <c r="E326" s="119"/>
      <c r="F326" s="119"/>
    </row>
    <row r="327" spans="3:6" x14ac:dyDescent="0.45">
      <c r="C327" s="119"/>
      <c r="D327" s="119"/>
      <c r="E327" s="119"/>
      <c r="F327" s="119"/>
    </row>
    <row r="328" spans="3:6" x14ac:dyDescent="0.45">
      <c r="C328" s="119"/>
      <c r="D328" s="119"/>
      <c r="E328" s="119"/>
      <c r="F328" s="119"/>
    </row>
    <row r="329" spans="3:6" x14ac:dyDescent="0.45">
      <c r="C329" s="119"/>
      <c r="D329" s="119"/>
      <c r="E329" s="119"/>
      <c r="F329" s="119"/>
    </row>
    <row r="330" spans="3:6" x14ac:dyDescent="0.45">
      <c r="C330" s="119"/>
      <c r="D330" s="119"/>
      <c r="E330" s="119"/>
      <c r="F330" s="119"/>
    </row>
    <row r="331" spans="3:6" x14ac:dyDescent="0.45">
      <c r="C331" s="119"/>
      <c r="D331" s="119"/>
      <c r="E331" s="119"/>
      <c r="F331" s="119"/>
    </row>
    <row r="332" spans="3:6" x14ac:dyDescent="0.45">
      <c r="C332" s="119"/>
      <c r="D332" s="119"/>
      <c r="E332" s="119"/>
      <c r="F332" s="119"/>
    </row>
    <row r="333" spans="3:6" x14ac:dyDescent="0.45">
      <c r="C333" s="119"/>
      <c r="D333" s="119"/>
      <c r="E333" s="119"/>
      <c r="F333" s="119"/>
    </row>
    <row r="334" spans="3:6" x14ac:dyDescent="0.45">
      <c r="C334" s="119"/>
      <c r="D334" s="119"/>
      <c r="E334" s="119"/>
      <c r="F334" s="119"/>
    </row>
    <row r="335" spans="3:6" x14ac:dyDescent="0.45">
      <c r="C335" s="119"/>
      <c r="D335" s="119"/>
      <c r="E335" s="119"/>
      <c r="F335" s="119"/>
    </row>
    <row r="336" spans="3:6" x14ac:dyDescent="0.45">
      <c r="C336" s="119"/>
      <c r="D336" s="119"/>
      <c r="E336" s="119"/>
      <c r="F336" s="119"/>
    </row>
    <row r="337" spans="3:6" x14ac:dyDescent="0.45">
      <c r="C337" s="119"/>
      <c r="D337" s="119"/>
      <c r="E337" s="119"/>
      <c r="F337" s="119"/>
    </row>
    <row r="338" spans="3:6" x14ac:dyDescent="0.45">
      <c r="C338" s="119"/>
      <c r="D338" s="119"/>
      <c r="E338" s="119"/>
      <c r="F338" s="119"/>
    </row>
    <row r="339" spans="3:6" x14ac:dyDescent="0.45">
      <c r="C339" s="119"/>
      <c r="D339" s="119"/>
      <c r="E339" s="119"/>
      <c r="F339" s="119"/>
    </row>
    <row r="340" spans="3:6" x14ac:dyDescent="0.45">
      <c r="C340" s="119"/>
      <c r="D340" s="119"/>
      <c r="E340" s="119"/>
      <c r="F340" s="119"/>
    </row>
    <row r="341" spans="3:6" x14ac:dyDescent="0.45">
      <c r="C341" s="119"/>
      <c r="D341" s="119"/>
      <c r="E341" s="119"/>
      <c r="F341" s="119"/>
    </row>
    <row r="342" spans="3:6" x14ac:dyDescent="0.45">
      <c r="C342" s="119"/>
      <c r="D342" s="119"/>
      <c r="E342" s="119"/>
      <c r="F342" s="119"/>
    </row>
    <row r="343" spans="3:6" x14ac:dyDescent="0.45">
      <c r="C343" s="119"/>
      <c r="D343" s="119"/>
      <c r="E343" s="119"/>
      <c r="F343" s="119"/>
    </row>
    <row r="344" spans="3:6" x14ac:dyDescent="0.45">
      <c r="C344" s="119"/>
      <c r="D344" s="119"/>
      <c r="E344" s="119"/>
      <c r="F344" s="119"/>
    </row>
    <row r="345" spans="3:6" x14ac:dyDescent="0.45">
      <c r="C345" s="119"/>
      <c r="D345" s="119"/>
      <c r="E345" s="119"/>
      <c r="F345" s="119"/>
    </row>
    <row r="346" spans="3:6" x14ac:dyDescent="0.45">
      <c r="C346" s="119"/>
      <c r="D346" s="119"/>
      <c r="E346" s="119"/>
      <c r="F346" s="119"/>
    </row>
    <row r="347" spans="3:6" x14ac:dyDescent="0.45">
      <c r="C347" s="119"/>
      <c r="D347" s="119"/>
      <c r="E347" s="119"/>
      <c r="F347" s="119"/>
    </row>
    <row r="348" spans="3:6" x14ac:dyDescent="0.45">
      <c r="C348" s="119"/>
      <c r="D348" s="119"/>
      <c r="E348" s="119"/>
      <c r="F348" s="119"/>
    </row>
    <row r="349" spans="3:6" x14ac:dyDescent="0.45">
      <c r="C349" s="119"/>
      <c r="D349" s="119"/>
      <c r="E349" s="119"/>
      <c r="F349" s="119"/>
    </row>
    <row r="350" spans="3:6" x14ac:dyDescent="0.45">
      <c r="C350" s="119"/>
      <c r="D350" s="119"/>
      <c r="E350" s="119"/>
      <c r="F350" s="119"/>
    </row>
    <row r="351" spans="3:6" x14ac:dyDescent="0.45">
      <c r="C351" s="119"/>
      <c r="D351" s="119"/>
      <c r="E351" s="119"/>
      <c r="F351" s="119"/>
    </row>
    <row r="352" spans="3:6" x14ac:dyDescent="0.45">
      <c r="C352" s="119"/>
      <c r="D352" s="119"/>
      <c r="E352" s="119"/>
      <c r="F352" s="119"/>
    </row>
    <row r="353" spans="3:6" x14ac:dyDescent="0.45">
      <c r="C353" s="119"/>
      <c r="D353" s="119"/>
      <c r="E353" s="119"/>
      <c r="F353" s="119"/>
    </row>
    <row r="354" spans="3:6" x14ac:dyDescent="0.45">
      <c r="C354" s="119"/>
      <c r="D354" s="119"/>
      <c r="E354" s="119"/>
      <c r="F354" s="119"/>
    </row>
    <row r="355" spans="3:6" x14ac:dyDescent="0.45">
      <c r="C355" s="119"/>
      <c r="D355" s="119"/>
      <c r="E355" s="119"/>
      <c r="F355" s="119"/>
    </row>
    <row r="356" spans="3:6" x14ac:dyDescent="0.45">
      <c r="C356" s="119"/>
      <c r="D356" s="119"/>
      <c r="E356" s="119"/>
      <c r="F356" s="119"/>
    </row>
    <row r="357" spans="3:6" x14ac:dyDescent="0.45">
      <c r="C357" s="119"/>
      <c r="D357" s="119"/>
      <c r="E357" s="119"/>
      <c r="F357" s="119"/>
    </row>
    <row r="358" spans="3:6" x14ac:dyDescent="0.45">
      <c r="C358" s="119"/>
      <c r="D358" s="119"/>
      <c r="E358" s="119"/>
      <c r="F358" s="119"/>
    </row>
    <row r="359" spans="3:6" x14ac:dyDescent="0.45">
      <c r="C359" s="119"/>
      <c r="D359" s="119"/>
      <c r="E359" s="119"/>
      <c r="F359" s="119"/>
    </row>
    <row r="360" spans="3:6" x14ac:dyDescent="0.45">
      <c r="C360" s="119"/>
      <c r="D360" s="119"/>
      <c r="E360" s="119"/>
      <c r="F360" s="119"/>
    </row>
    <row r="361" spans="3:6" x14ac:dyDescent="0.45">
      <c r="C361" s="119"/>
      <c r="D361" s="119"/>
      <c r="E361" s="119"/>
      <c r="F361" s="119"/>
    </row>
    <row r="362" spans="3:6" x14ac:dyDescent="0.45">
      <c r="C362" s="119"/>
      <c r="D362" s="119"/>
      <c r="E362" s="119"/>
      <c r="F362" s="119"/>
    </row>
    <row r="363" spans="3:6" x14ac:dyDescent="0.45">
      <c r="C363" s="119"/>
      <c r="D363" s="119"/>
      <c r="E363" s="119"/>
      <c r="F363" s="119"/>
    </row>
    <row r="364" spans="3:6" x14ac:dyDescent="0.45">
      <c r="C364" s="119"/>
      <c r="D364" s="119"/>
      <c r="E364" s="119"/>
      <c r="F364" s="119"/>
    </row>
    <row r="365" spans="3:6" x14ac:dyDescent="0.45">
      <c r="C365" s="119"/>
      <c r="D365" s="119"/>
      <c r="E365" s="119"/>
      <c r="F365" s="119"/>
    </row>
    <row r="366" spans="3:6" x14ac:dyDescent="0.45">
      <c r="C366" s="119"/>
      <c r="D366" s="119"/>
      <c r="E366" s="119"/>
      <c r="F366" s="119"/>
    </row>
    <row r="367" spans="3:6" x14ac:dyDescent="0.45">
      <c r="C367" s="119"/>
      <c r="D367" s="119"/>
      <c r="E367" s="119"/>
      <c r="F367" s="119"/>
    </row>
    <row r="368" spans="3:6" x14ac:dyDescent="0.45">
      <c r="C368" s="119"/>
      <c r="D368" s="119"/>
      <c r="E368" s="119"/>
      <c r="F368" s="119"/>
    </row>
    <row r="369" spans="3:6" x14ac:dyDescent="0.45">
      <c r="C369" s="119"/>
      <c r="D369" s="119"/>
      <c r="E369" s="119"/>
      <c r="F369" s="119"/>
    </row>
    <row r="370" spans="3:6" x14ac:dyDescent="0.45">
      <c r="C370" s="119"/>
      <c r="D370" s="119"/>
      <c r="E370" s="119"/>
      <c r="F370" s="119"/>
    </row>
    <row r="371" spans="3:6" x14ac:dyDescent="0.45">
      <c r="C371" s="119"/>
      <c r="D371" s="119"/>
      <c r="E371" s="119"/>
      <c r="F371" s="119"/>
    </row>
    <row r="372" spans="3:6" x14ac:dyDescent="0.45">
      <c r="C372" s="119"/>
      <c r="D372" s="119"/>
      <c r="E372" s="119"/>
      <c r="F372" s="119"/>
    </row>
    <row r="373" spans="3:6" x14ac:dyDescent="0.45">
      <c r="C373" s="119"/>
      <c r="D373" s="119"/>
      <c r="E373" s="119"/>
      <c r="F373" s="119"/>
    </row>
    <row r="374" spans="3:6" x14ac:dyDescent="0.45">
      <c r="C374" s="119"/>
      <c r="D374" s="119"/>
      <c r="E374" s="119"/>
      <c r="F374" s="119"/>
    </row>
    <row r="375" spans="3:6" x14ac:dyDescent="0.45">
      <c r="C375" s="119"/>
      <c r="D375" s="119"/>
      <c r="E375" s="119"/>
      <c r="F375" s="119"/>
    </row>
    <row r="376" spans="3:6" x14ac:dyDescent="0.45">
      <c r="C376" s="119"/>
      <c r="D376" s="119"/>
      <c r="E376" s="119"/>
      <c r="F376" s="119"/>
    </row>
    <row r="377" spans="3:6" x14ac:dyDescent="0.45">
      <c r="C377" s="119"/>
      <c r="D377" s="119"/>
      <c r="E377" s="119"/>
      <c r="F377" s="119"/>
    </row>
    <row r="378" spans="3:6" x14ac:dyDescent="0.45">
      <c r="C378" s="119"/>
      <c r="D378" s="119"/>
      <c r="E378" s="119"/>
      <c r="F378" s="119"/>
    </row>
    <row r="379" spans="3:6" x14ac:dyDescent="0.45">
      <c r="C379" s="119"/>
      <c r="D379" s="119"/>
      <c r="E379" s="119"/>
      <c r="F379" s="119"/>
    </row>
    <row r="380" spans="3:6" x14ac:dyDescent="0.45">
      <c r="C380" s="119"/>
      <c r="D380" s="119"/>
      <c r="E380" s="119"/>
      <c r="F380" s="119"/>
    </row>
    <row r="381" spans="3:6" x14ac:dyDescent="0.45">
      <c r="C381" s="119"/>
      <c r="D381" s="119"/>
      <c r="E381" s="119"/>
      <c r="F381" s="119"/>
    </row>
    <row r="382" spans="3:6" x14ac:dyDescent="0.45">
      <c r="C382" s="119"/>
      <c r="D382" s="119"/>
      <c r="E382" s="119"/>
      <c r="F382" s="119"/>
    </row>
    <row r="383" spans="3:6" x14ac:dyDescent="0.45">
      <c r="C383" s="119"/>
      <c r="D383" s="119"/>
      <c r="E383" s="119"/>
      <c r="F383" s="119"/>
    </row>
    <row r="384" spans="3:6" x14ac:dyDescent="0.45">
      <c r="C384" s="119"/>
      <c r="D384" s="119"/>
      <c r="E384" s="119"/>
      <c r="F384" s="119"/>
    </row>
    <row r="385" spans="3:6" x14ac:dyDescent="0.45">
      <c r="C385" s="119"/>
      <c r="D385" s="119"/>
      <c r="E385" s="119"/>
      <c r="F385" s="119"/>
    </row>
    <row r="386" spans="3:6" x14ac:dyDescent="0.45">
      <c r="C386" s="119"/>
      <c r="D386" s="119"/>
      <c r="E386" s="119"/>
      <c r="F386" s="119"/>
    </row>
    <row r="387" spans="3:6" x14ac:dyDescent="0.45">
      <c r="C387" s="119"/>
      <c r="D387" s="119"/>
      <c r="E387" s="119"/>
      <c r="F387" s="119"/>
    </row>
    <row r="388" spans="3:6" x14ac:dyDescent="0.45">
      <c r="C388" s="119"/>
      <c r="D388" s="119"/>
      <c r="E388" s="119"/>
      <c r="F388" s="119"/>
    </row>
    <row r="389" spans="3:6" x14ac:dyDescent="0.45">
      <c r="C389" s="119"/>
      <c r="D389" s="119"/>
      <c r="E389" s="119"/>
      <c r="F389" s="119"/>
    </row>
    <row r="390" spans="3:6" x14ac:dyDescent="0.45">
      <c r="C390" s="119"/>
      <c r="D390" s="119"/>
      <c r="E390" s="119"/>
      <c r="F390" s="119"/>
    </row>
    <row r="391" spans="3:6" x14ac:dyDescent="0.45">
      <c r="C391" s="119"/>
      <c r="D391" s="119"/>
      <c r="E391" s="119"/>
      <c r="F391" s="119"/>
    </row>
    <row r="392" spans="3:6" x14ac:dyDescent="0.45">
      <c r="C392" s="119"/>
      <c r="D392" s="119"/>
      <c r="E392" s="119"/>
      <c r="F392" s="119"/>
    </row>
    <row r="393" spans="3:6" x14ac:dyDescent="0.45">
      <c r="C393" s="119"/>
      <c r="D393" s="119"/>
      <c r="E393" s="119"/>
      <c r="F393" s="119"/>
    </row>
    <row r="394" spans="3:6" x14ac:dyDescent="0.45">
      <c r="C394" s="119"/>
      <c r="D394" s="119"/>
      <c r="E394" s="119"/>
      <c r="F394" s="119"/>
    </row>
    <row r="395" spans="3:6" x14ac:dyDescent="0.45">
      <c r="C395" s="119"/>
      <c r="D395" s="119"/>
      <c r="E395" s="119"/>
      <c r="F395" s="119"/>
    </row>
    <row r="396" spans="3:6" x14ac:dyDescent="0.45">
      <c r="C396" s="119"/>
      <c r="D396" s="119"/>
      <c r="E396" s="119"/>
      <c r="F396" s="119"/>
    </row>
    <row r="397" spans="3:6" x14ac:dyDescent="0.45">
      <c r="C397" s="119"/>
      <c r="D397" s="119"/>
      <c r="E397" s="119"/>
      <c r="F397" s="119"/>
    </row>
    <row r="398" spans="3:6" x14ac:dyDescent="0.45">
      <c r="C398" s="119"/>
      <c r="D398" s="119"/>
      <c r="E398" s="119"/>
      <c r="F398" s="119"/>
    </row>
    <row r="399" spans="3:6" x14ac:dyDescent="0.45">
      <c r="C399" s="119"/>
      <c r="D399" s="119"/>
      <c r="E399" s="119"/>
      <c r="F399" s="119"/>
    </row>
    <row r="400" spans="3:6" x14ac:dyDescent="0.45">
      <c r="C400" s="119"/>
      <c r="D400" s="119"/>
      <c r="E400" s="119"/>
      <c r="F400" s="119"/>
    </row>
    <row r="401" spans="3:6" x14ac:dyDescent="0.45">
      <c r="C401" s="119"/>
      <c r="D401" s="119"/>
      <c r="E401" s="119"/>
      <c r="F401" s="119"/>
    </row>
    <row r="402" spans="3:6" x14ac:dyDescent="0.45">
      <c r="C402" s="119"/>
      <c r="D402" s="119"/>
      <c r="E402" s="119"/>
      <c r="F402" s="119"/>
    </row>
    <row r="403" spans="3:6" x14ac:dyDescent="0.45">
      <c r="C403" s="119"/>
      <c r="D403" s="119"/>
      <c r="E403" s="119"/>
      <c r="F403" s="119"/>
    </row>
    <row r="404" spans="3:6" x14ac:dyDescent="0.45">
      <c r="C404" s="119"/>
      <c r="D404" s="119"/>
      <c r="E404" s="119"/>
      <c r="F404" s="119"/>
    </row>
    <row r="405" spans="3:6" x14ac:dyDescent="0.45">
      <c r="C405" s="119"/>
      <c r="D405" s="119"/>
      <c r="E405" s="119"/>
      <c r="F405" s="119"/>
    </row>
    <row r="406" spans="3:6" x14ac:dyDescent="0.45">
      <c r="C406" s="119"/>
      <c r="D406" s="119"/>
      <c r="E406" s="119"/>
      <c r="F406" s="119"/>
    </row>
    <row r="407" spans="3:6" x14ac:dyDescent="0.45">
      <c r="C407" s="119"/>
      <c r="D407" s="119"/>
      <c r="E407" s="119"/>
      <c r="F407" s="119"/>
    </row>
    <row r="408" spans="3:6" x14ac:dyDescent="0.45">
      <c r="C408" s="119"/>
      <c r="D408" s="119"/>
      <c r="E408" s="119"/>
      <c r="F408" s="119"/>
    </row>
    <row r="409" spans="3:6" x14ac:dyDescent="0.45">
      <c r="C409" s="119"/>
      <c r="D409" s="119"/>
      <c r="E409" s="119"/>
      <c r="F409" s="119"/>
    </row>
    <row r="410" spans="3:6" x14ac:dyDescent="0.45">
      <c r="C410" s="119"/>
      <c r="D410" s="119"/>
      <c r="E410" s="119"/>
      <c r="F410" s="119"/>
    </row>
    <row r="411" spans="3:6" x14ac:dyDescent="0.45">
      <c r="C411" s="119"/>
      <c r="D411" s="119"/>
      <c r="E411" s="119"/>
      <c r="F411" s="119"/>
    </row>
    <row r="412" spans="3:6" x14ac:dyDescent="0.45">
      <c r="C412" s="119"/>
      <c r="D412" s="119"/>
      <c r="E412" s="119"/>
      <c r="F412" s="119"/>
    </row>
    <row r="413" spans="3:6" x14ac:dyDescent="0.45">
      <c r="C413" s="119"/>
      <c r="D413" s="119"/>
      <c r="E413" s="119"/>
      <c r="F413" s="119"/>
    </row>
    <row r="414" spans="3:6" x14ac:dyDescent="0.45">
      <c r="C414" s="119"/>
      <c r="D414" s="119"/>
      <c r="E414" s="119"/>
      <c r="F414" s="119"/>
    </row>
    <row r="415" spans="3:6" x14ac:dyDescent="0.45">
      <c r="C415" s="119"/>
      <c r="D415" s="119"/>
      <c r="E415" s="119"/>
      <c r="F415" s="119"/>
    </row>
    <row r="416" spans="3:6" x14ac:dyDescent="0.45">
      <c r="C416" s="119"/>
      <c r="D416" s="119"/>
      <c r="E416" s="119"/>
      <c r="F416" s="119"/>
    </row>
    <row r="417" spans="3:6" x14ac:dyDescent="0.45">
      <c r="C417" s="119"/>
      <c r="D417" s="119"/>
      <c r="E417" s="119"/>
      <c r="F417" s="119"/>
    </row>
    <row r="418" spans="3:6" x14ac:dyDescent="0.45">
      <c r="C418" s="119"/>
      <c r="D418" s="119"/>
      <c r="E418" s="119"/>
      <c r="F418" s="119"/>
    </row>
    <row r="419" spans="3:6" x14ac:dyDescent="0.45">
      <c r="C419" s="119"/>
      <c r="D419" s="119"/>
      <c r="E419" s="119"/>
      <c r="F419" s="119"/>
    </row>
    <row r="420" spans="3:6" x14ac:dyDescent="0.45">
      <c r="C420" s="119"/>
      <c r="D420" s="119"/>
      <c r="E420" s="119"/>
      <c r="F420" s="119"/>
    </row>
    <row r="421" spans="3:6" x14ac:dyDescent="0.45">
      <c r="C421" s="119"/>
      <c r="D421" s="119"/>
      <c r="E421" s="119"/>
      <c r="F421" s="119"/>
    </row>
    <row r="422" spans="3:6" x14ac:dyDescent="0.45">
      <c r="C422" s="119"/>
      <c r="D422" s="119"/>
      <c r="E422" s="119"/>
      <c r="F422" s="119"/>
    </row>
    <row r="423" spans="3:6" x14ac:dyDescent="0.45">
      <c r="C423" s="119"/>
      <c r="D423" s="119"/>
      <c r="E423" s="119"/>
      <c r="F423" s="119"/>
    </row>
    <row r="424" spans="3:6" x14ac:dyDescent="0.45">
      <c r="C424" s="119"/>
      <c r="D424" s="119"/>
      <c r="E424" s="119"/>
      <c r="F424" s="119"/>
    </row>
    <row r="425" spans="3:6" x14ac:dyDescent="0.45">
      <c r="C425" s="119"/>
      <c r="D425" s="119"/>
      <c r="E425" s="119"/>
      <c r="F425" s="119"/>
    </row>
    <row r="426" spans="3:6" x14ac:dyDescent="0.45">
      <c r="C426" s="119"/>
      <c r="D426" s="119"/>
      <c r="E426" s="119"/>
      <c r="F426" s="119"/>
    </row>
    <row r="427" spans="3:6" x14ac:dyDescent="0.45">
      <c r="C427" s="119"/>
      <c r="D427" s="119"/>
      <c r="E427" s="119"/>
      <c r="F427" s="119"/>
    </row>
    <row r="428" spans="3:6" x14ac:dyDescent="0.45">
      <c r="C428" s="119"/>
      <c r="D428" s="119"/>
      <c r="E428" s="119"/>
      <c r="F428" s="119"/>
    </row>
    <row r="429" spans="3:6" x14ac:dyDescent="0.45">
      <c r="C429" s="119"/>
      <c r="D429" s="119"/>
      <c r="E429" s="119"/>
      <c r="F429" s="119"/>
    </row>
    <row r="430" spans="3:6" x14ac:dyDescent="0.45">
      <c r="C430" s="119"/>
      <c r="D430" s="119"/>
      <c r="E430" s="119"/>
      <c r="F430" s="119"/>
    </row>
    <row r="431" spans="3:6" x14ac:dyDescent="0.45">
      <c r="C431" s="119"/>
      <c r="D431" s="119"/>
      <c r="E431" s="119"/>
      <c r="F431" s="119"/>
    </row>
    <row r="432" spans="3:6" x14ac:dyDescent="0.45">
      <c r="C432" s="119"/>
      <c r="D432" s="119"/>
      <c r="E432" s="119"/>
      <c r="F432" s="119"/>
    </row>
    <row r="433" spans="3:6" x14ac:dyDescent="0.45">
      <c r="C433" s="119"/>
      <c r="D433" s="119"/>
      <c r="E433" s="119"/>
      <c r="F433" s="119"/>
    </row>
    <row r="434" spans="3:6" x14ac:dyDescent="0.45">
      <c r="C434" s="119"/>
      <c r="D434" s="119"/>
      <c r="E434" s="119"/>
      <c r="F434" s="119"/>
    </row>
    <row r="435" spans="3:6" x14ac:dyDescent="0.45">
      <c r="C435" s="119"/>
      <c r="D435" s="119"/>
      <c r="E435" s="119"/>
      <c r="F435" s="119"/>
    </row>
    <row r="436" spans="3:6" x14ac:dyDescent="0.45">
      <c r="C436" s="119"/>
      <c r="D436" s="119"/>
      <c r="E436" s="119"/>
      <c r="F436" s="119"/>
    </row>
    <row r="437" spans="3:6" x14ac:dyDescent="0.45">
      <c r="C437" s="119"/>
      <c r="D437" s="119"/>
      <c r="E437" s="119"/>
      <c r="F437" s="119"/>
    </row>
    <row r="438" spans="3:6" x14ac:dyDescent="0.45">
      <c r="C438" s="119"/>
      <c r="D438" s="119"/>
      <c r="E438" s="119"/>
      <c r="F438" s="119"/>
    </row>
    <row r="439" spans="3:6" x14ac:dyDescent="0.45">
      <c r="C439" s="119"/>
      <c r="D439" s="119"/>
      <c r="E439" s="119"/>
      <c r="F439" s="119"/>
    </row>
    <row r="440" spans="3:6" x14ac:dyDescent="0.45">
      <c r="C440" s="119"/>
      <c r="D440" s="119"/>
      <c r="E440" s="119"/>
      <c r="F440" s="119"/>
    </row>
    <row r="441" spans="3:6" x14ac:dyDescent="0.45">
      <c r="C441" s="119"/>
      <c r="D441" s="119"/>
      <c r="E441" s="119"/>
      <c r="F441" s="119"/>
    </row>
    <row r="442" spans="3:6" x14ac:dyDescent="0.45">
      <c r="C442" s="119"/>
      <c r="D442" s="119"/>
      <c r="E442" s="119"/>
      <c r="F442" s="119"/>
    </row>
    <row r="443" spans="3:6" x14ac:dyDescent="0.45">
      <c r="C443" s="119"/>
      <c r="D443" s="119"/>
      <c r="E443" s="119"/>
      <c r="F443" s="119"/>
    </row>
    <row r="444" spans="3:6" x14ac:dyDescent="0.45">
      <c r="C444" s="119"/>
      <c r="D444" s="119"/>
      <c r="E444" s="119"/>
      <c r="F444" s="119"/>
    </row>
    <row r="445" spans="3:6" x14ac:dyDescent="0.45">
      <c r="C445" s="119"/>
      <c r="D445" s="119"/>
      <c r="E445" s="119"/>
      <c r="F445" s="119"/>
    </row>
    <row r="446" spans="3:6" x14ac:dyDescent="0.45">
      <c r="C446" s="119"/>
      <c r="D446" s="119"/>
      <c r="E446" s="119"/>
      <c r="F446" s="119"/>
    </row>
    <row r="447" spans="3:6" x14ac:dyDescent="0.45">
      <c r="C447" s="119"/>
      <c r="D447" s="119"/>
      <c r="E447" s="119"/>
      <c r="F447" s="119"/>
    </row>
    <row r="448" spans="3:6" x14ac:dyDescent="0.45">
      <c r="C448" s="119"/>
      <c r="D448" s="119"/>
      <c r="E448" s="119"/>
      <c r="F448" s="119"/>
    </row>
    <row r="449" spans="3:6" x14ac:dyDescent="0.45">
      <c r="C449" s="119"/>
      <c r="D449" s="119"/>
      <c r="E449" s="119"/>
      <c r="F449" s="119"/>
    </row>
    <row r="450" spans="3:6" x14ac:dyDescent="0.45">
      <c r="C450" s="119"/>
      <c r="D450" s="119"/>
      <c r="E450" s="119"/>
      <c r="F450" s="119"/>
    </row>
    <row r="451" spans="3:6" x14ac:dyDescent="0.45">
      <c r="C451" s="119"/>
      <c r="D451" s="119"/>
      <c r="E451" s="119"/>
      <c r="F451" s="119"/>
    </row>
    <row r="452" spans="3:6" x14ac:dyDescent="0.45">
      <c r="C452" s="119"/>
      <c r="D452" s="119"/>
      <c r="E452" s="119"/>
      <c r="F452" s="119"/>
    </row>
    <row r="453" spans="3:6" x14ac:dyDescent="0.45">
      <c r="C453" s="119"/>
      <c r="D453" s="119"/>
      <c r="E453" s="119"/>
      <c r="F453" s="119"/>
    </row>
    <row r="454" spans="3:6" x14ac:dyDescent="0.45">
      <c r="C454" s="119"/>
      <c r="D454" s="119"/>
      <c r="E454" s="119"/>
      <c r="F454" s="119"/>
    </row>
    <row r="455" spans="3:6" x14ac:dyDescent="0.45">
      <c r="C455" s="119"/>
      <c r="D455" s="119"/>
      <c r="E455" s="119"/>
      <c r="F455" s="119"/>
    </row>
    <row r="456" spans="3:6" x14ac:dyDescent="0.45">
      <c r="C456" s="119"/>
      <c r="D456" s="119"/>
      <c r="E456" s="119"/>
      <c r="F456" s="119"/>
    </row>
    <row r="457" spans="3:6" x14ac:dyDescent="0.45">
      <c r="C457" s="119"/>
      <c r="D457" s="119"/>
      <c r="E457" s="119"/>
      <c r="F457" s="119"/>
    </row>
    <row r="458" spans="3:6" x14ac:dyDescent="0.45">
      <c r="C458" s="119"/>
      <c r="D458" s="119"/>
      <c r="E458" s="119"/>
      <c r="F458" s="119"/>
    </row>
    <row r="459" spans="3:6" x14ac:dyDescent="0.45">
      <c r="C459" s="119"/>
      <c r="D459" s="119"/>
      <c r="E459" s="119"/>
      <c r="F459" s="119"/>
    </row>
    <row r="460" spans="3:6" x14ac:dyDescent="0.45">
      <c r="C460" s="119"/>
      <c r="D460" s="119"/>
      <c r="E460" s="119"/>
      <c r="F460" s="119"/>
    </row>
    <row r="461" spans="3:6" x14ac:dyDescent="0.45">
      <c r="C461" s="119"/>
      <c r="D461" s="119"/>
      <c r="E461" s="119"/>
      <c r="F461" s="119"/>
    </row>
    <row r="462" spans="3:6" x14ac:dyDescent="0.45">
      <c r="C462" s="119"/>
      <c r="D462" s="119"/>
      <c r="E462" s="119"/>
      <c r="F462" s="119"/>
    </row>
    <row r="463" spans="3:6" x14ac:dyDescent="0.45">
      <c r="C463" s="119"/>
      <c r="D463" s="119"/>
      <c r="E463" s="119"/>
      <c r="F463" s="119"/>
    </row>
    <row r="464" spans="3:6" x14ac:dyDescent="0.45">
      <c r="C464" s="119"/>
      <c r="D464" s="119"/>
      <c r="E464" s="119"/>
      <c r="F464" s="119"/>
    </row>
    <row r="465" spans="3:6" x14ac:dyDescent="0.45">
      <c r="C465" s="119"/>
      <c r="D465" s="119"/>
      <c r="E465" s="119"/>
      <c r="F465" s="119"/>
    </row>
    <row r="466" spans="3:6" x14ac:dyDescent="0.45">
      <c r="C466" s="119"/>
      <c r="D466" s="119"/>
      <c r="E466" s="119"/>
      <c r="F466" s="119"/>
    </row>
    <row r="467" spans="3:6" x14ac:dyDescent="0.45">
      <c r="C467" s="119"/>
      <c r="D467" s="119"/>
      <c r="E467" s="119"/>
      <c r="F467" s="119"/>
    </row>
    <row r="468" spans="3:6" x14ac:dyDescent="0.45">
      <c r="C468" s="119"/>
      <c r="D468" s="119"/>
      <c r="E468" s="119"/>
      <c r="F468" s="119"/>
    </row>
    <row r="469" spans="3:6" x14ac:dyDescent="0.45">
      <c r="C469" s="119"/>
      <c r="D469" s="119"/>
      <c r="E469" s="119"/>
      <c r="F469" s="119"/>
    </row>
    <row r="470" spans="3:6" x14ac:dyDescent="0.45">
      <c r="C470" s="119"/>
      <c r="D470" s="119"/>
      <c r="E470" s="119"/>
      <c r="F470" s="119"/>
    </row>
    <row r="471" spans="3:6" x14ac:dyDescent="0.45">
      <c r="C471" s="119"/>
      <c r="D471" s="119"/>
      <c r="E471" s="119"/>
      <c r="F471" s="119"/>
    </row>
    <row r="472" spans="3:6" x14ac:dyDescent="0.45">
      <c r="C472" s="119"/>
      <c r="D472" s="119"/>
      <c r="E472" s="119"/>
      <c r="F472" s="119"/>
    </row>
    <row r="473" spans="3:6" x14ac:dyDescent="0.45">
      <c r="C473" s="119"/>
      <c r="D473" s="119"/>
      <c r="E473" s="119"/>
      <c r="F473" s="119"/>
    </row>
    <row r="474" spans="3:6" x14ac:dyDescent="0.45">
      <c r="C474" s="119"/>
      <c r="D474" s="119"/>
      <c r="E474" s="119"/>
      <c r="F474" s="119"/>
    </row>
    <row r="475" spans="3:6" x14ac:dyDescent="0.45">
      <c r="C475" s="119"/>
      <c r="D475" s="119"/>
      <c r="E475" s="119"/>
      <c r="F475" s="119"/>
    </row>
    <row r="476" spans="3:6" x14ac:dyDescent="0.45">
      <c r="C476" s="119"/>
      <c r="D476" s="119"/>
      <c r="E476" s="119"/>
      <c r="F476" s="119"/>
    </row>
    <row r="477" spans="3:6" x14ac:dyDescent="0.45">
      <c r="C477" s="119"/>
      <c r="D477" s="119"/>
      <c r="E477" s="119"/>
      <c r="F477" s="119"/>
    </row>
    <row r="478" spans="3:6" x14ac:dyDescent="0.45">
      <c r="C478" s="119"/>
      <c r="D478" s="119"/>
      <c r="E478" s="119"/>
      <c r="F478" s="119"/>
    </row>
    <row r="479" spans="3:6" x14ac:dyDescent="0.45">
      <c r="C479" s="119"/>
      <c r="D479" s="119"/>
      <c r="E479" s="119"/>
      <c r="F479" s="119"/>
    </row>
    <row r="480" spans="3:6" x14ac:dyDescent="0.45">
      <c r="C480" s="119"/>
      <c r="D480" s="119"/>
      <c r="E480" s="119"/>
      <c r="F480" s="119"/>
    </row>
    <row r="481" spans="3:6" x14ac:dyDescent="0.45">
      <c r="C481" s="119"/>
      <c r="D481" s="119"/>
      <c r="E481" s="119"/>
      <c r="F481" s="119"/>
    </row>
    <row r="482" spans="3:6" x14ac:dyDescent="0.45">
      <c r="C482" s="119"/>
      <c r="D482" s="119"/>
      <c r="E482" s="119"/>
      <c r="F482" s="119"/>
    </row>
    <row r="483" spans="3:6" x14ac:dyDescent="0.45">
      <c r="C483" s="119"/>
      <c r="D483" s="119"/>
      <c r="E483" s="119"/>
      <c r="F483" s="119"/>
    </row>
    <row r="484" spans="3:6" x14ac:dyDescent="0.45">
      <c r="C484" s="119"/>
      <c r="D484" s="119"/>
      <c r="E484" s="119"/>
      <c r="F484" s="119"/>
    </row>
    <row r="485" spans="3:6" x14ac:dyDescent="0.45">
      <c r="C485" s="119"/>
      <c r="D485" s="119"/>
      <c r="E485" s="119"/>
      <c r="F485" s="119"/>
    </row>
    <row r="486" spans="3:6" x14ac:dyDescent="0.45">
      <c r="C486" s="119"/>
      <c r="D486" s="119"/>
      <c r="E486" s="119"/>
      <c r="F486" s="119"/>
    </row>
    <row r="487" spans="3:6" x14ac:dyDescent="0.45">
      <c r="C487" s="119"/>
      <c r="D487" s="119"/>
      <c r="E487" s="119"/>
      <c r="F487" s="119"/>
    </row>
    <row r="488" spans="3:6" x14ac:dyDescent="0.45">
      <c r="C488" s="119"/>
      <c r="D488" s="119"/>
      <c r="E488" s="119"/>
      <c r="F488" s="119"/>
    </row>
    <row r="489" spans="3:6" x14ac:dyDescent="0.45">
      <c r="C489" s="119"/>
      <c r="D489" s="119"/>
      <c r="E489" s="119"/>
      <c r="F489" s="119"/>
    </row>
    <row r="490" spans="3:6" x14ac:dyDescent="0.45">
      <c r="C490" s="119"/>
      <c r="D490" s="119"/>
      <c r="E490" s="119"/>
      <c r="F490" s="119"/>
    </row>
    <row r="491" spans="3:6" x14ac:dyDescent="0.45">
      <c r="C491" s="119"/>
      <c r="D491" s="119"/>
      <c r="E491" s="119"/>
      <c r="F491" s="119"/>
    </row>
    <row r="492" spans="3:6" x14ac:dyDescent="0.45">
      <c r="C492" s="119"/>
      <c r="D492" s="119"/>
      <c r="E492" s="119"/>
      <c r="F492" s="119"/>
    </row>
    <row r="493" spans="3:6" x14ac:dyDescent="0.45">
      <c r="C493" s="119"/>
      <c r="D493" s="119"/>
      <c r="E493" s="119"/>
      <c r="F493" s="119"/>
    </row>
    <row r="494" spans="3:6" x14ac:dyDescent="0.45">
      <c r="C494" s="119"/>
      <c r="D494" s="119"/>
      <c r="E494" s="119"/>
      <c r="F494" s="119"/>
    </row>
    <row r="495" spans="3:6" x14ac:dyDescent="0.45">
      <c r="C495" s="119"/>
      <c r="D495" s="119"/>
      <c r="E495" s="119"/>
      <c r="F495" s="119"/>
    </row>
    <row r="496" spans="3:6" x14ac:dyDescent="0.45">
      <c r="C496" s="119"/>
      <c r="D496" s="119"/>
      <c r="E496" s="119"/>
      <c r="F496" s="119"/>
    </row>
    <row r="497" spans="3:6" x14ac:dyDescent="0.45">
      <c r="C497" s="119"/>
      <c r="D497" s="119"/>
      <c r="E497" s="119"/>
      <c r="F497" s="119"/>
    </row>
    <row r="498" spans="3:6" x14ac:dyDescent="0.45">
      <c r="C498" s="119"/>
      <c r="D498" s="119"/>
      <c r="E498" s="119"/>
      <c r="F498" s="119"/>
    </row>
    <row r="499" spans="3:6" x14ac:dyDescent="0.45">
      <c r="C499" s="119"/>
      <c r="D499" s="119"/>
      <c r="E499" s="119"/>
      <c r="F499" s="119"/>
    </row>
    <row r="500" spans="3:6" x14ac:dyDescent="0.45">
      <c r="C500" s="119"/>
      <c r="D500" s="119"/>
      <c r="E500" s="119"/>
      <c r="F500" s="119"/>
    </row>
    <row r="501" spans="3:6" x14ac:dyDescent="0.45">
      <c r="C501" s="119"/>
      <c r="D501" s="119"/>
      <c r="E501" s="119"/>
      <c r="F501" s="119"/>
    </row>
    <row r="502" spans="3:6" x14ac:dyDescent="0.45">
      <c r="C502" s="119"/>
      <c r="D502" s="119"/>
      <c r="E502" s="119"/>
      <c r="F502" s="119"/>
    </row>
    <row r="503" spans="3:6" x14ac:dyDescent="0.45">
      <c r="C503" s="119"/>
      <c r="D503" s="119"/>
      <c r="E503" s="119"/>
      <c r="F503" s="119"/>
    </row>
    <row r="504" spans="3:6" x14ac:dyDescent="0.45">
      <c r="C504" s="119"/>
      <c r="D504" s="119"/>
      <c r="E504" s="119"/>
      <c r="F504" s="119"/>
    </row>
    <row r="505" spans="3:6" x14ac:dyDescent="0.45">
      <c r="C505" s="119"/>
      <c r="D505" s="119"/>
      <c r="E505" s="119"/>
      <c r="F505" s="119"/>
    </row>
    <row r="506" spans="3:6" x14ac:dyDescent="0.45">
      <c r="C506" s="119"/>
      <c r="D506" s="119"/>
      <c r="E506" s="119"/>
      <c r="F506" s="119"/>
    </row>
    <row r="507" spans="3:6" x14ac:dyDescent="0.45">
      <c r="C507" s="119"/>
      <c r="D507" s="119"/>
      <c r="E507" s="119"/>
      <c r="F507" s="119"/>
    </row>
    <row r="508" spans="3:6" x14ac:dyDescent="0.45">
      <c r="C508" s="119"/>
      <c r="D508" s="119"/>
      <c r="E508" s="119"/>
      <c r="F508" s="119"/>
    </row>
    <row r="509" spans="3:6" x14ac:dyDescent="0.45">
      <c r="C509" s="119"/>
      <c r="D509" s="119"/>
      <c r="E509" s="119"/>
      <c r="F509" s="119"/>
    </row>
    <row r="510" spans="3:6" x14ac:dyDescent="0.45">
      <c r="C510" s="119"/>
      <c r="D510" s="119"/>
      <c r="E510" s="119"/>
      <c r="F510" s="119"/>
    </row>
    <row r="511" spans="3:6" x14ac:dyDescent="0.45">
      <c r="C511" s="119"/>
      <c r="D511" s="119"/>
      <c r="E511" s="119"/>
      <c r="F511" s="119"/>
    </row>
    <row r="512" spans="3:6" x14ac:dyDescent="0.45">
      <c r="C512" s="119"/>
      <c r="D512" s="119"/>
      <c r="E512" s="119"/>
      <c r="F512" s="119"/>
    </row>
    <row r="513" spans="3:6" x14ac:dyDescent="0.45">
      <c r="C513" s="119"/>
      <c r="D513" s="119"/>
      <c r="E513" s="119"/>
      <c r="F513" s="119"/>
    </row>
    <row r="514" spans="3:6" x14ac:dyDescent="0.45">
      <c r="C514" s="119"/>
      <c r="D514" s="119"/>
      <c r="E514" s="119"/>
      <c r="F514" s="119"/>
    </row>
    <row r="515" spans="3:6" x14ac:dyDescent="0.45">
      <c r="C515" s="119"/>
      <c r="D515" s="119"/>
      <c r="E515" s="119"/>
      <c r="F515" s="119"/>
    </row>
    <row r="516" spans="3:6" x14ac:dyDescent="0.45">
      <c r="C516" s="119"/>
      <c r="D516" s="119"/>
      <c r="E516" s="119"/>
      <c r="F516" s="119"/>
    </row>
    <row r="517" spans="3:6" x14ac:dyDescent="0.45">
      <c r="C517" s="119"/>
      <c r="D517" s="119"/>
      <c r="E517" s="119"/>
      <c r="F517" s="119"/>
    </row>
  </sheetData>
  <mergeCells count="3">
    <mergeCell ref="A4:I4"/>
    <mergeCell ref="A9:A10"/>
    <mergeCell ref="I9:I10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56"/>
  <sheetViews>
    <sheetView workbookViewId="0">
      <selection sqref="A1:IV65536"/>
    </sheetView>
  </sheetViews>
  <sheetFormatPr defaultRowHeight="21" x14ac:dyDescent="0.45"/>
  <cols>
    <col min="1" max="1" width="8.140625" style="11" customWidth="1"/>
    <col min="2" max="2" width="8.7109375" style="119" customWidth="1"/>
    <col min="3" max="3" width="8.7109375" style="11" customWidth="1"/>
    <col min="4" max="4" width="10.85546875" style="11" customWidth="1"/>
    <col min="5" max="5" width="9.28515625" style="11" customWidth="1"/>
    <col min="6" max="6" width="9.7109375" style="11" customWidth="1"/>
    <col min="7" max="7" width="11.5703125" style="11" customWidth="1"/>
    <col min="8" max="8" width="10.28515625" style="11" customWidth="1"/>
    <col min="9" max="9" width="23.85546875" style="11" customWidth="1"/>
    <col min="10" max="10" width="9.140625" style="15"/>
    <col min="11" max="11" width="10.7109375" style="15" customWidth="1"/>
    <col min="12" max="12" width="10.140625" style="15" customWidth="1"/>
    <col min="13" max="13" width="9.140625" style="15"/>
    <col min="14" max="14" width="10.140625" style="15" customWidth="1"/>
    <col min="15" max="15" width="9.7109375" style="15" customWidth="1"/>
    <col min="16" max="18" width="9.140625" style="15"/>
    <col min="19" max="16384" width="9.140625" style="11"/>
  </cols>
  <sheetData>
    <row r="1" spans="1:39" s="2" customFormat="1" ht="21" customHeight="1" x14ac:dyDescent="0.55000000000000004">
      <c r="A1" s="121" t="s">
        <v>0</v>
      </c>
      <c r="B1" s="25"/>
      <c r="C1" s="3"/>
      <c r="D1" s="105"/>
      <c r="E1" s="6"/>
      <c r="F1" s="6"/>
      <c r="G1" s="6"/>
      <c r="I1" s="8" t="s">
        <v>1</v>
      </c>
      <c r="J1" s="7"/>
      <c r="K1" s="7"/>
      <c r="L1" s="7"/>
      <c r="M1" s="7"/>
      <c r="N1" s="7"/>
      <c r="O1" s="7"/>
      <c r="P1" s="7"/>
      <c r="Q1" s="7"/>
      <c r="R1" s="7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</row>
    <row r="2" spans="1:39" s="2" customFormat="1" ht="21" customHeight="1" x14ac:dyDescent="0.45">
      <c r="A2" s="121" t="s">
        <v>2</v>
      </c>
      <c r="B2" s="25"/>
      <c r="C2" s="5"/>
      <c r="D2" s="105"/>
      <c r="E2" s="6"/>
      <c r="F2" s="6"/>
      <c r="G2" s="6"/>
      <c r="J2" s="7"/>
      <c r="K2" s="7"/>
      <c r="L2" s="7"/>
      <c r="M2" s="7"/>
      <c r="N2" s="7"/>
      <c r="O2" s="7"/>
      <c r="P2" s="7"/>
      <c r="Q2" s="7"/>
      <c r="R2" s="7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</row>
    <row r="3" spans="1:39" s="106" customFormat="1" ht="15" customHeight="1" x14ac:dyDescent="0.55000000000000004">
      <c r="A3" s="123"/>
      <c r="B3" s="262"/>
      <c r="C3" s="107"/>
      <c r="D3" s="124"/>
      <c r="E3" s="109"/>
      <c r="F3" s="109"/>
      <c r="G3" s="109"/>
      <c r="J3" s="15"/>
      <c r="K3" s="15"/>
      <c r="L3" s="15"/>
      <c r="M3" s="15"/>
      <c r="N3" s="15"/>
      <c r="O3" s="15"/>
      <c r="P3" s="15"/>
      <c r="Q3" s="15"/>
      <c r="R3" s="15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26"/>
      <c r="AF3" s="126"/>
      <c r="AG3" s="126"/>
      <c r="AH3" s="126"/>
      <c r="AI3" s="126"/>
      <c r="AJ3" s="126"/>
      <c r="AK3" s="126"/>
      <c r="AL3" s="126"/>
      <c r="AM3" s="126"/>
    </row>
    <row r="4" spans="1:39" s="18" customFormat="1" ht="26.25" customHeight="1" x14ac:dyDescent="0.5">
      <c r="A4" s="317" t="s">
        <v>3</v>
      </c>
      <c r="B4" s="317"/>
      <c r="C4" s="317"/>
      <c r="D4" s="317"/>
      <c r="E4" s="317"/>
      <c r="F4" s="317"/>
      <c r="G4" s="317"/>
      <c r="H4" s="317"/>
      <c r="I4" s="317"/>
      <c r="J4" s="22"/>
      <c r="K4" s="22"/>
      <c r="L4" s="22"/>
      <c r="M4" s="22"/>
      <c r="N4" s="22"/>
      <c r="O4" s="22"/>
      <c r="P4" s="22"/>
      <c r="Q4" s="22"/>
      <c r="R4" s="22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</row>
    <row r="5" spans="1:39" s="18" customFormat="1" ht="5.0999999999999996" customHeight="1" x14ac:dyDescent="0.45">
      <c r="A5" s="127"/>
      <c r="B5" s="230"/>
      <c r="C5" s="19"/>
      <c r="D5" s="128"/>
      <c r="E5" s="21"/>
      <c r="F5" s="21"/>
      <c r="G5" s="21"/>
      <c r="J5" s="15"/>
      <c r="K5" s="15"/>
      <c r="L5" s="15"/>
      <c r="M5" s="15"/>
      <c r="N5" s="15"/>
      <c r="O5" s="15"/>
      <c r="P5" s="15"/>
      <c r="Q5" s="15"/>
      <c r="R5" s="15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</row>
    <row r="6" spans="1:39" s="56" customFormat="1" ht="23.1" customHeight="1" x14ac:dyDescent="0.45">
      <c r="A6" s="130" t="s">
        <v>506</v>
      </c>
      <c r="B6" s="111"/>
      <c r="C6" s="59"/>
      <c r="D6" s="58" t="s">
        <v>574</v>
      </c>
      <c r="E6" s="58"/>
      <c r="G6" s="58" t="s">
        <v>575</v>
      </c>
      <c r="I6" s="131"/>
      <c r="J6" s="7"/>
      <c r="K6" s="7"/>
      <c r="L6" s="7"/>
      <c r="M6" s="7"/>
      <c r="N6" s="7"/>
      <c r="O6" s="7"/>
      <c r="P6" s="7"/>
      <c r="Q6" s="7"/>
      <c r="R6" s="7"/>
    </row>
    <row r="7" spans="1:39" s="56" customFormat="1" ht="23.1" customHeight="1" x14ac:dyDescent="0.45">
      <c r="A7" s="130" t="s">
        <v>576</v>
      </c>
      <c r="B7" s="111"/>
      <c r="C7" s="59"/>
      <c r="D7" s="58" t="s">
        <v>577</v>
      </c>
      <c r="E7" s="58"/>
      <c r="G7" s="58" t="s">
        <v>54</v>
      </c>
      <c r="J7" s="7"/>
      <c r="K7" s="7"/>
      <c r="L7" s="7"/>
      <c r="M7" s="7"/>
      <c r="N7" s="7"/>
      <c r="O7" s="7"/>
      <c r="P7" s="7"/>
      <c r="Q7" s="7"/>
      <c r="R7" s="7"/>
    </row>
    <row r="8" spans="1:39" s="56" customFormat="1" ht="23.1" customHeight="1" x14ac:dyDescent="0.45">
      <c r="A8" s="130" t="s">
        <v>10</v>
      </c>
      <c r="B8" s="111"/>
      <c r="C8" s="60">
        <v>289.91899999999998</v>
      </c>
      <c r="D8" s="58" t="s">
        <v>20</v>
      </c>
      <c r="E8" s="59"/>
      <c r="F8" s="77"/>
      <c r="G8" s="89" t="s">
        <v>75</v>
      </c>
      <c r="H8" s="61"/>
      <c r="J8" s="7"/>
      <c r="K8" s="7"/>
      <c r="L8" s="7"/>
      <c r="M8" s="7"/>
      <c r="N8" s="7"/>
      <c r="O8" s="7"/>
      <c r="P8" s="7"/>
      <c r="Q8" s="7"/>
      <c r="R8" s="7"/>
    </row>
    <row r="9" spans="1:39" s="7" customFormat="1" ht="23.1" customHeight="1" x14ac:dyDescent="0.45">
      <c r="A9" s="315" t="s">
        <v>12</v>
      </c>
      <c r="B9" s="170" t="s">
        <v>13</v>
      </c>
      <c r="C9" s="170" t="s">
        <v>13</v>
      </c>
      <c r="D9" s="170" t="s">
        <v>14</v>
      </c>
      <c r="E9" s="170" t="s">
        <v>15</v>
      </c>
      <c r="F9" s="170" t="s">
        <v>16</v>
      </c>
      <c r="G9" s="170" t="s">
        <v>17</v>
      </c>
      <c r="H9" s="170" t="s">
        <v>18</v>
      </c>
      <c r="I9" s="315" t="s">
        <v>19</v>
      </c>
      <c r="X9" s="2" t="s">
        <v>33</v>
      </c>
      <c r="Y9" s="25">
        <f>+B15</f>
        <v>1.31</v>
      </c>
      <c r="Z9" s="25">
        <f>+F15</f>
        <v>10.86</v>
      </c>
      <c r="AA9" s="26">
        <f>+G15</f>
        <v>0.54576427255985271</v>
      </c>
    </row>
    <row r="10" spans="1:39" s="7" customFormat="1" ht="23.1" customHeight="1" x14ac:dyDescent="0.45">
      <c r="A10" s="316"/>
      <c r="B10" s="169" t="s">
        <v>20</v>
      </c>
      <c r="C10" s="172" t="s">
        <v>11</v>
      </c>
      <c r="D10" s="172" t="s">
        <v>21</v>
      </c>
      <c r="E10" s="172" t="s">
        <v>22</v>
      </c>
      <c r="F10" s="172" t="s">
        <v>23</v>
      </c>
      <c r="G10" s="172" t="s">
        <v>24</v>
      </c>
      <c r="H10" s="172" t="s">
        <v>25</v>
      </c>
      <c r="I10" s="316"/>
      <c r="X10" s="2" t="s">
        <v>33</v>
      </c>
      <c r="Y10" s="25" t="e">
        <f>+#REF!</f>
        <v>#REF!</v>
      </c>
      <c r="Z10" s="25" t="e">
        <f>+#REF!</f>
        <v>#REF!</v>
      </c>
      <c r="AA10" s="26" t="e">
        <f>+#REF!</f>
        <v>#REF!</v>
      </c>
    </row>
    <row r="11" spans="1:39" s="32" customFormat="1" ht="21" customHeight="1" x14ac:dyDescent="0.4">
      <c r="A11" s="41">
        <v>39542</v>
      </c>
      <c r="B11" s="42">
        <v>1.02</v>
      </c>
      <c r="C11" s="178">
        <f t="shared" ref="C11:C41" si="0">+$C$8+B11</f>
        <v>290.93899999999996</v>
      </c>
      <c r="D11" s="42" t="s">
        <v>313</v>
      </c>
      <c r="E11" s="42">
        <v>14.2</v>
      </c>
      <c r="F11" s="42">
        <v>5.29</v>
      </c>
      <c r="G11" s="43">
        <f t="shared" ref="G11:G41" si="1">+H11/F11</f>
        <v>0.43875236294896031</v>
      </c>
      <c r="H11" s="43">
        <v>2.3210000000000002</v>
      </c>
      <c r="I11" s="273" t="s">
        <v>578</v>
      </c>
    </row>
    <row r="12" spans="1:39" s="32" customFormat="1" ht="21" customHeight="1" x14ac:dyDescent="0.5">
      <c r="A12" s="28">
        <v>39559</v>
      </c>
      <c r="B12" s="29">
        <v>0.89</v>
      </c>
      <c r="C12" s="30">
        <f t="shared" si="0"/>
        <v>290.80899999999997</v>
      </c>
      <c r="D12" s="29" t="s">
        <v>579</v>
      </c>
      <c r="E12" s="29">
        <v>10</v>
      </c>
      <c r="F12" s="29">
        <v>2.87</v>
      </c>
      <c r="G12" s="30">
        <f t="shared" si="1"/>
        <v>0.38013937282229965</v>
      </c>
      <c r="H12" s="30">
        <v>1.091</v>
      </c>
      <c r="I12" s="31"/>
    </row>
    <row r="13" spans="1:39" s="32" customFormat="1" ht="21" customHeight="1" x14ac:dyDescent="0.5">
      <c r="A13" s="28">
        <v>39566</v>
      </c>
      <c r="B13" s="29">
        <v>0.93</v>
      </c>
      <c r="C13" s="136">
        <f t="shared" si="0"/>
        <v>290.84899999999999</v>
      </c>
      <c r="D13" s="29" t="s">
        <v>580</v>
      </c>
      <c r="E13" s="29">
        <v>9.5</v>
      </c>
      <c r="F13" s="29">
        <v>3.23</v>
      </c>
      <c r="G13" s="30">
        <f t="shared" si="1"/>
        <v>0.40773993808049536</v>
      </c>
      <c r="H13" s="30">
        <v>1.3169999999999999</v>
      </c>
      <c r="I13" s="31"/>
    </row>
    <row r="14" spans="1:39" s="32" customFormat="1" ht="21" customHeight="1" x14ac:dyDescent="0.4">
      <c r="A14" s="28">
        <v>39582</v>
      </c>
      <c r="B14" s="29">
        <v>1.19</v>
      </c>
      <c r="C14" s="136">
        <f t="shared" si="0"/>
        <v>291.10899999999998</v>
      </c>
      <c r="D14" s="29" t="s">
        <v>387</v>
      </c>
      <c r="E14" s="29">
        <v>23.5</v>
      </c>
      <c r="F14" s="29">
        <v>9.35</v>
      </c>
      <c r="G14" s="30">
        <f t="shared" si="1"/>
        <v>0.52898395721925129</v>
      </c>
      <c r="H14" s="30">
        <v>4.9459999999999997</v>
      </c>
      <c r="I14" s="153" t="s">
        <v>581</v>
      </c>
    </row>
    <row r="15" spans="1:39" s="32" customFormat="1" ht="21" customHeight="1" x14ac:dyDescent="0.4">
      <c r="A15" s="28">
        <v>39591</v>
      </c>
      <c r="B15" s="29">
        <v>1.31</v>
      </c>
      <c r="C15" s="136">
        <f t="shared" si="0"/>
        <v>291.22899999999998</v>
      </c>
      <c r="D15" s="29" t="s">
        <v>582</v>
      </c>
      <c r="E15" s="29">
        <v>23.5</v>
      </c>
      <c r="F15" s="29">
        <v>10.86</v>
      </c>
      <c r="G15" s="30">
        <f t="shared" si="1"/>
        <v>0.54576427255985271</v>
      </c>
      <c r="H15" s="30">
        <v>5.9269999999999996</v>
      </c>
      <c r="I15" s="153" t="s">
        <v>583</v>
      </c>
    </row>
    <row r="16" spans="1:39" s="32" customFormat="1" ht="21" customHeight="1" x14ac:dyDescent="0.5">
      <c r="A16" s="28">
        <v>39595</v>
      </c>
      <c r="B16" s="29">
        <v>0.88</v>
      </c>
      <c r="C16" s="136">
        <f t="shared" si="0"/>
        <v>290.79899999999998</v>
      </c>
      <c r="D16" s="29" t="s">
        <v>584</v>
      </c>
      <c r="E16" s="29">
        <v>10.199999999999999</v>
      </c>
      <c r="F16" s="29">
        <v>2.93</v>
      </c>
      <c r="G16" s="30">
        <f t="shared" si="1"/>
        <v>0.33242320819112625</v>
      </c>
      <c r="H16" s="30">
        <v>0.97399999999999998</v>
      </c>
      <c r="I16" s="31"/>
    </row>
    <row r="17" spans="1:9" s="32" customFormat="1" ht="21" customHeight="1" x14ac:dyDescent="0.5">
      <c r="A17" s="28">
        <v>39610</v>
      </c>
      <c r="B17" s="29">
        <v>0.9</v>
      </c>
      <c r="C17" s="30">
        <f t="shared" si="0"/>
        <v>290.81899999999996</v>
      </c>
      <c r="D17" s="29" t="s">
        <v>585</v>
      </c>
      <c r="E17" s="29">
        <v>10</v>
      </c>
      <c r="F17" s="29">
        <v>2.61</v>
      </c>
      <c r="G17" s="30">
        <f t="shared" si="1"/>
        <v>0.30191570881226054</v>
      </c>
      <c r="H17" s="30">
        <v>0.78800000000000003</v>
      </c>
      <c r="I17" s="31" t="s">
        <v>586</v>
      </c>
    </row>
    <row r="18" spans="1:9" s="32" customFormat="1" ht="21" customHeight="1" x14ac:dyDescent="0.5">
      <c r="A18" s="28">
        <v>39616</v>
      </c>
      <c r="B18" s="29">
        <v>1.1200000000000001</v>
      </c>
      <c r="C18" s="30">
        <f t="shared" si="0"/>
        <v>291.03899999999999</v>
      </c>
      <c r="D18" s="29" t="s">
        <v>587</v>
      </c>
      <c r="E18" s="29">
        <v>23</v>
      </c>
      <c r="F18" s="29">
        <v>8.52</v>
      </c>
      <c r="G18" s="30">
        <f t="shared" si="1"/>
        <v>0.49460093896713625</v>
      </c>
      <c r="H18" s="30">
        <v>4.2140000000000004</v>
      </c>
      <c r="I18" s="31" t="s">
        <v>588</v>
      </c>
    </row>
    <row r="19" spans="1:9" s="32" customFormat="1" ht="21" customHeight="1" x14ac:dyDescent="0.5">
      <c r="A19" s="28">
        <v>39625</v>
      </c>
      <c r="B19" s="29">
        <v>0.81</v>
      </c>
      <c r="C19" s="30">
        <f t="shared" si="0"/>
        <v>290.72899999999998</v>
      </c>
      <c r="D19" s="29" t="s">
        <v>279</v>
      </c>
      <c r="E19" s="29">
        <v>11</v>
      </c>
      <c r="F19" s="29">
        <v>2.52</v>
      </c>
      <c r="G19" s="30">
        <f t="shared" si="1"/>
        <v>0.15555555555555556</v>
      </c>
      <c r="H19" s="30">
        <v>0.39200000000000002</v>
      </c>
      <c r="I19" s="31"/>
    </row>
    <row r="20" spans="1:9" s="32" customFormat="1" ht="21" customHeight="1" x14ac:dyDescent="0.5">
      <c r="A20" s="28">
        <v>39639</v>
      </c>
      <c r="B20" s="29">
        <v>1</v>
      </c>
      <c r="C20" s="30">
        <f t="shared" si="0"/>
        <v>290.91899999999998</v>
      </c>
      <c r="D20" s="29" t="s">
        <v>589</v>
      </c>
      <c r="E20" s="29">
        <v>13.5</v>
      </c>
      <c r="F20" s="29">
        <v>5.48</v>
      </c>
      <c r="G20" s="30">
        <f t="shared" si="1"/>
        <v>0.43631386861313864</v>
      </c>
      <c r="H20" s="30">
        <v>2.391</v>
      </c>
      <c r="I20" s="31" t="s">
        <v>590</v>
      </c>
    </row>
    <row r="21" spans="1:9" s="32" customFormat="1" ht="21" customHeight="1" x14ac:dyDescent="0.5">
      <c r="A21" s="28">
        <v>39653</v>
      </c>
      <c r="B21" s="29">
        <v>1.64</v>
      </c>
      <c r="C21" s="30">
        <f t="shared" si="0"/>
        <v>291.55899999999997</v>
      </c>
      <c r="D21" s="29" t="s">
        <v>451</v>
      </c>
      <c r="E21" s="29">
        <v>24.5</v>
      </c>
      <c r="F21" s="29">
        <v>17.850000000000001</v>
      </c>
      <c r="G21" s="30">
        <f t="shared" si="1"/>
        <v>0.60212885154061613</v>
      </c>
      <c r="H21" s="30">
        <v>10.747999999999999</v>
      </c>
      <c r="I21" s="31"/>
    </row>
    <row r="22" spans="1:9" s="32" customFormat="1" ht="21" customHeight="1" x14ac:dyDescent="0.5">
      <c r="A22" s="28">
        <v>39657</v>
      </c>
      <c r="B22" s="29">
        <v>1.64</v>
      </c>
      <c r="C22" s="30">
        <f t="shared" si="0"/>
        <v>291.55899999999997</v>
      </c>
      <c r="D22" s="29" t="s">
        <v>591</v>
      </c>
      <c r="E22" s="29">
        <v>25</v>
      </c>
      <c r="F22" s="29">
        <v>16.8</v>
      </c>
      <c r="G22" s="30">
        <f t="shared" si="1"/>
        <v>0.52255952380952375</v>
      </c>
      <c r="H22" s="30">
        <v>8.7789999999999999</v>
      </c>
      <c r="I22" s="31"/>
    </row>
    <row r="23" spans="1:9" s="32" customFormat="1" ht="21" customHeight="1" x14ac:dyDescent="0.5">
      <c r="A23" s="28">
        <v>39665</v>
      </c>
      <c r="B23" s="29">
        <v>2.2200000000000002</v>
      </c>
      <c r="C23" s="30">
        <f t="shared" si="0"/>
        <v>292.13900000000001</v>
      </c>
      <c r="D23" s="29" t="s">
        <v>592</v>
      </c>
      <c r="E23" s="29">
        <v>26.5</v>
      </c>
      <c r="F23" s="29">
        <v>32.56</v>
      </c>
      <c r="G23" s="30">
        <v>0.52600000000000002</v>
      </c>
      <c r="H23" s="30">
        <v>17.143000000000001</v>
      </c>
      <c r="I23" s="31" t="s">
        <v>189</v>
      </c>
    </row>
    <row r="24" spans="1:9" s="32" customFormat="1" ht="21" customHeight="1" x14ac:dyDescent="0.5">
      <c r="A24" s="28">
        <v>39675</v>
      </c>
      <c r="B24" s="29">
        <v>2.34</v>
      </c>
      <c r="C24" s="30">
        <f t="shared" si="0"/>
        <v>292.25899999999996</v>
      </c>
      <c r="D24" s="29" t="s">
        <v>593</v>
      </c>
      <c r="E24" s="29">
        <v>27.5</v>
      </c>
      <c r="F24" s="29">
        <v>35.14</v>
      </c>
      <c r="G24" s="30">
        <v>0.51200000000000001</v>
      </c>
      <c r="H24" s="30">
        <v>17.974</v>
      </c>
      <c r="I24" s="31"/>
    </row>
    <row r="25" spans="1:9" s="32" customFormat="1" ht="21" customHeight="1" x14ac:dyDescent="0.5">
      <c r="A25" s="28">
        <v>39686</v>
      </c>
      <c r="B25" s="29">
        <v>2.33</v>
      </c>
      <c r="C25" s="30">
        <f t="shared" si="0"/>
        <v>292.24899999999997</v>
      </c>
      <c r="D25" s="29" t="s">
        <v>594</v>
      </c>
      <c r="E25" s="29">
        <v>27.5</v>
      </c>
      <c r="F25" s="29">
        <v>33.479999999999997</v>
      </c>
      <c r="G25" s="30">
        <f t="shared" si="1"/>
        <v>0.44740143369175628</v>
      </c>
      <c r="H25" s="30">
        <v>14.978999999999999</v>
      </c>
      <c r="I25" s="31"/>
    </row>
    <row r="26" spans="1:9" s="32" customFormat="1" ht="21" customHeight="1" x14ac:dyDescent="0.5">
      <c r="A26" s="28">
        <v>39693</v>
      </c>
      <c r="B26" s="29">
        <v>3.18</v>
      </c>
      <c r="C26" s="30">
        <f t="shared" si="0"/>
        <v>293.09899999999999</v>
      </c>
      <c r="D26" s="29" t="s">
        <v>371</v>
      </c>
      <c r="E26" s="29">
        <v>30.6</v>
      </c>
      <c r="F26" s="29">
        <v>58.97</v>
      </c>
      <c r="G26" s="30">
        <f t="shared" si="1"/>
        <v>0.54717653043920644</v>
      </c>
      <c r="H26" s="30">
        <v>32.267000000000003</v>
      </c>
      <c r="I26" s="31" t="s">
        <v>219</v>
      </c>
    </row>
    <row r="27" spans="1:9" s="32" customFormat="1" ht="21" customHeight="1" x14ac:dyDescent="0.5">
      <c r="A27" s="28">
        <v>39694</v>
      </c>
      <c r="B27" s="29">
        <v>3.15</v>
      </c>
      <c r="C27" s="30">
        <f t="shared" si="0"/>
        <v>293.06899999999996</v>
      </c>
      <c r="D27" s="29" t="s">
        <v>595</v>
      </c>
      <c r="E27" s="29">
        <v>30.5</v>
      </c>
      <c r="F27" s="29">
        <v>60.64</v>
      </c>
      <c r="G27" s="30">
        <f t="shared" si="1"/>
        <v>0.49950527704485487</v>
      </c>
      <c r="H27" s="30">
        <v>30.29</v>
      </c>
      <c r="I27" s="158"/>
    </row>
    <row r="28" spans="1:9" s="32" customFormat="1" ht="21" customHeight="1" x14ac:dyDescent="0.5">
      <c r="A28" s="28">
        <v>39703</v>
      </c>
      <c r="B28" s="29">
        <v>3.63</v>
      </c>
      <c r="C28" s="30">
        <f t="shared" si="0"/>
        <v>293.54899999999998</v>
      </c>
      <c r="D28" s="29" t="s">
        <v>596</v>
      </c>
      <c r="E28" s="29">
        <v>34.5</v>
      </c>
      <c r="F28" s="29">
        <v>74.22</v>
      </c>
      <c r="G28" s="30">
        <f t="shared" si="1"/>
        <v>0.60644031258420905</v>
      </c>
      <c r="H28" s="30">
        <v>45.01</v>
      </c>
      <c r="I28" s="31"/>
    </row>
    <row r="29" spans="1:9" s="32" customFormat="1" ht="21" customHeight="1" x14ac:dyDescent="0.5">
      <c r="A29" s="28">
        <v>39709</v>
      </c>
      <c r="B29" s="29">
        <v>2.6</v>
      </c>
      <c r="C29" s="30">
        <f t="shared" si="0"/>
        <v>292.51900000000001</v>
      </c>
      <c r="D29" s="29" t="s">
        <v>597</v>
      </c>
      <c r="E29" s="29">
        <v>28</v>
      </c>
      <c r="F29" s="29">
        <v>43.13</v>
      </c>
      <c r="G29" s="30">
        <f t="shared" si="1"/>
        <v>0.58562485508926498</v>
      </c>
      <c r="H29" s="30">
        <v>25.257999999999999</v>
      </c>
      <c r="I29" s="31"/>
    </row>
    <row r="30" spans="1:9" s="32" customFormat="1" ht="21" customHeight="1" x14ac:dyDescent="0.5">
      <c r="A30" s="28">
        <v>39715</v>
      </c>
      <c r="B30" s="29">
        <v>1.67</v>
      </c>
      <c r="C30" s="30">
        <f t="shared" si="0"/>
        <v>291.589</v>
      </c>
      <c r="D30" s="29" t="s">
        <v>598</v>
      </c>
      <c r="E30" s="29">
        <v>25.4</v>
      </c>
      <c r="F30" s="29">
        <v>20.440000000000001</v>
      </c>
      <c r="G30" s="30">
        <f t="shared" si="1"/>
        <v>0.44711350293542068</v>
      </c>
      <c r="H30" s="30">
        <v>9.1389999999999993</v>
      </c>
      <c r="I30" s="31"/>
    </row>
    <row r="31" spans="1:9" s="32" customFormat="1" ht="21" customHeight="1" x14ac:dyDescent="0.5">
      <c r="A31" s="28">
        <v>39741</v>
      </c>
      <c r="B31" s="29">
        <v>1.45</v>
      </c>
      <c r="C31" s="30">
        <f t="shared" si="0"/>
        <v>291.36899999999997</v>
      </c>
      <c r="D31" s="29" t="s">
        <v>599</v>
      </c>
      <c r="E31" s="29">
        <v>24.4</v>
      </c>
      <c r="F31" s="29">
        <v>15.385</v>
      </c>
      <c r="G31" s="30">
        <f t="shared" si="1"/>
        <v>1.3849203769905751</v>
      </c>
      <c r="H31" s="30">
        <v>21.306999999999999</v>
      </c>
      <c r="I31" s="31" t="s">
        <v>243</v>
      </c>
    </row>
    <row r="32" spans="1:9" s="32" customFormat="1" ht="21" customHeight="1" x14ac:dyDescent="0.5">
      <c r="A32" s="28">
        <v>39745</v>
      </c>
      <c r="B32" s="29">
        <v>3.48</v>
      </c>
      <c r="C32" s="30">
        <f t="shared" si="0"/>
        <v>293.399</v>
      </c>
      <c r="D32" s="29" t="s">
        <v>600</v>
      </c>
      <c r="E32" s="29">
        <v>33.700000000000003</v>
      </c>
      <c r="F32" s="29">
        <v>69.73</v>
      </c>
      <c r="G32" s="30">
        <f t="shared" si="1"/>
        <v>0.46397533342894021</v>
      </c>
      <c r="H32" s="30">
        <v>32.353000000000002</v>
      </c>
      <c r="I32" s="31"/>
    </row>
    <row r="33" spans="1:17" s="32" customFormat="1" ht="21" customHeight="1" x14ac:dyDescent="0.5">
      <c r="A33" s="28">
        <v>39771</v>
      </c>
      <c r="B33" s="29">
        <v>1.28</v>
      </c>
      <c r="C33" s="30">
        <f t="shared" si="0"/>
        <v>291.19899999999996</v>
      </c>
      <c r="D33" s="29" t="s">
        <v>601</v>
      </c>
      <c r="E33" s="29">
        <v>23.5</v>
      </c>
      <c r="F33" s="29">
        <v>11.06</v>
      </c>
      <c r="G33" s="30">
        <f t="shared" si="1"/>
        <v>0.66654611211573234</v>
      </c>
      <c r="H33" s="30">
        <v>7.3719999999999999</v>
      </c>
      <c r="I33" s="31"/>
    </row>
    <row r="34" spans="1:17" s="32" customFormat="1" ht="21" customHeight="1" x14ac:dyDescent="0.5">
      <c r="A34" s="28">
        <v>40165</v>
      </c>
      <c r="B34" s="29">
        <v>0.8</v>
      </c>
      <c r="C34" s="30">
        <f t="shared" si="0"/>
        <v>290.71899999999999</v>
      </c>
      <c r="D34" s="29" t="s">
        <v>534</v>
      </c>
      <c r="E34" s="29">
        <v>9.5</v>
      </c>
      <c r="F34" s="29">
        <v>4.62</v>
      </c>
      <c r="G34" s="30">
        <f t="shared" si="1"/>
        <v>0.24199134199134201</v>
      </c>
      <c r="H34" s="30">
        <v>1.1180000000000001</v>
      </c>
      <c r="I34" s="31"/>
    </row>
    <row r="35" spans="1:17" s="32" customFormat="1" ht="21" customHeight="1" x14ac:dyDescent="0.5">
      <c r="A35" s="28">
        <v>40171</v>
      </c>
      <c r="B35" s="29">
        <v>0.95</v>
      </c>
      <c r="C35" s="30">
        <f t="shared" si="0"/>
        <v>290.86899999999997</v>
      </c>
      <c r="D35" s="29" t="s">
        <v>602</v>
      </c>
      <c r="E35" s="29">
        <v>10</v>
      </c>
      <c r="F35" s="29">
        <v>4.63</v>
      </c>
      <c r="G35" s="30">
        <f t="shared" si="1"/>
        <v>0.41144708423326137</v>
      </c>
      <c r="H35" s="30">
        <v>1.905</v>
      </c>
      <c r="I35" s="31" t="s">
        <v>262</v>
      </c>
    </row>
    <row r="36" spans="1:17" s="32" customFormat="1" ht="21" customHeight="1" x14ac:dyDescent="0.5">
      <c r="A36" s="28">
        <v>39836</v>
      </c>
      <c r="B36" s="29">
        <v>1.18</v>
      </c>
      <c r="C36" s="30">
        <f t="shared" si="0"/>
        <v>291.09899999999999</v>
      </c>
      <c r="D36" s="29" t="s">
        <v>603</v>
      </c>
      <c r="E36" s="29">
        <v>20.8</v>
      </c>
      <c r="F36" s="29">
        <v>9.91</v>
      </c>
      <c r="G36" s="30">
        <f t="shared" si="1"/>
        <v>0.37487386478304741</v>
      </c>
      <c r="H36" s="30">
        <v>3.7149999999999999</v>
      </c>
      <c r="I36" s="31" t="s">
        <v>346</v>
      </c>
    </row>
    <row r="37" spans="1:17" s="32" customFormat="1" ht="21" customHeight="1" x14ac:dyDescent="0.4">
      <c r="A37" s="28">
        <v>39841</v>
      </c>
      <c r="B37" s="29">
        <v>1.28</v>
      </c>
      <c r="C37" s="30">
        <f t="shared" si="0"/>
        <v>291.19899999999996</v>
      </c>
      <c r="D37" s="29" t="s">
        <v>604</v>
      </c>
      <c r="E37" s="29">
        <v>21.5</v>
      </c>
      <c r="F37" s="29">
        <v>11.45</v>
      </c>
      <c r="G37" s="30">
        <v>0.38700000000000001</v>
      </c>
      <c r="H37" s="30">
        <v>4.4290000000000003</v>
      </c>
      <c r="I37" s="153" t="s">
        <v>496</v>
      </c>
    </row>
    <row r="38" spans="1:17" s="32" customFormat="1" ht="21" customHeight="1" x14ac:dyDescent="0.4">
      <c r="A38" s="28">
        <v>39854</v>
      </c>
      <c r="B38" s="29">
        <v>1.35</v>
      </c>
      <c r="C38" s="30">
        <f t="shared" si="0"/>
        <v>291.26900000000001</v>
      </c>
      <c r="D38" s="29" t="s">
        <v>605</v>
      </c>
      <c r="E38" s="29">
        <v>21.7</v>
      </c>
      <c r="F38" s="29">
        <v>12.494999999999999</v>
      </c>
      <c r="G38" s="30">
        <f t="shared" si="1"/>
        <v>0.42080832332933177</v>
      </c>
      <c r="H38" s="30">
        <v>5.258</v>
      </c>
      <c r="I38" s="153" t="s">
        <v>496</v>
      </c>
    </row>
    <row r="39" spans="1:17" s="32" customFormat="1" ht="21" customHeight="1" x14ac:dyDescent="0.5">
      <c r="A39" s="38">
        <v>39864</v>
      </c>
      <c r="B39" s="39">
        <v>1.23</v>
      </c>
      <c r="C39" s="40">
        <f t="shared" si="0"/>
        <v>291.149</v>
      </c>
      <c r="D39" s="39" t="s">
        <v>304</v>
      </c>
      <c r="E39" s="39">
        <v>21.4</v>
      </c>
      <c r="F39" s="39">
        <v>10.875</v>
      </c>
      <c r="G39" s="40">
        <f t="shared" si="1"/>
        <v>0.44588505747126439</v>
      </c>
      <c r="H39" s="40">
        <v>4.8490000000000002</v>
      </c>
      <c r="I39" s="45"/>
    </row>
    <row r="40" spans="1:17" s="32" customFormat="1" ht="21" customHeight="1" x14ac:dyDescent="0.4">
      <c r="A40" s="81">
        <v>39883</v>
      </c>
      <c r="B40" s="78">
        <v>0.93</v>
      </c>
      <c r="C40" s="136">
        <f t="shared" si="0"/>
        <v>290.84899999999999</v>
      </c>
      <c r="D40" s="78" t="s">
        <v>606</v>
      </c>
      <c r="E40" s="78">
        <v>13.5</v>
      </c>
      <c r="F40" s="78">
        <v>4.62</v>
      </c>
      <c r="G40" s="136">
        <f t="shared" si="1"/>
        <v>0.36623376623376619</v>
      </c>
      <c r="H40" s="136">
        <v>1.6919999999999999</v>
      </c>
      <c r="I40" s="218" t="s">
        <v>496</v>
      </c>
      <c r="Q40" s="32" t="s">
        <v>26</v>
      </c>
    </row>
    <row r="41" spans="1:17" s="32" customFormat="1" ht="21" customHeight="1" x14ac:dyDescent="0.5">
      <c r="A41" s="81">
        <v>39903</v>
      </c>
      <c r="B41" s="78">
        <v>0.77</v>
      </c>
      <c r="C41" s="136">
        <f t="shared" si="0"/>
        <v>290.68899999999996</v>
      </c>
      <c r="D41" s="78" t="s">
        <v>607</v>
      </c>
      <c r="E41" s="78">
        <v>11.2</v>
      </c>
      <c r="F41" s="78">
        <v>2.12</v>
      </c>
      <c r="G41" s="136">
        <f t="shared" si="1"/>
        <v>0.13679245283018868</v>
      </c>
      <c r="H41" s="136">
        <v>0.28999999999999998</v>
      </c>
      <c r="I41" s="152"/>
    </row>
    <row r="42" spans="1:17" s="32" customFormat="1" ht="21" customHeight="1" x14ac:dyDescent="0.5">
      <c r="A42" s="28"/>
      <c r="B42" s="29"/>
      <c r="C42" s="30"/>
      <c r="D42" s="29"/>
      <c r="E42" s="29"/>
      <c r="F42" s="29"/>
      <c r="G42" s="30"/>
      <c r="H42" s="30"/>
      <c r="I42" s="31"/>
    </row>
    <row r="43" spans="1:17" s="32" customFormat="1" ht="21" customHeight="1" x14ac:dyDescent="0.5">
      <c r="A43" s="28"/>
      <c r="B43" s="29"/>
      <c r="C43" s="30"/>
      <c r="D43" s="29"/>
      <c r="E43" s="29"/>
      <c r="F43" s="29"/>
      <c r="G43" s="30"/>
      <c r="H43" s="30"/>
      <c r="I43" s="31"/>
    </row>
    <row r="44" spans="1:17" s="32" customFormat="1" ht="21" customHeight="1" x14ac:dyDescent="0.5">
      <c r="A44" s="28"/>
      <c r="B44" s="29"/>
      <c r="C44" s="30"/>
      <c r="D44" s="29"/>
      <c r="E44" s="29"/>
      <c r="F44" s="29"/>
      <c r="G44" s="30"/>
      <c r="H44" s="30"/>
      <c r="I44" s="31"/>
    </row>
    <row r="45" spans="1:17" s="32" customFormat="1" ht="21" customHeight="1" x14ac:dyDescent="0.5">
      <c r="A45" s="28"/>
      <c r="B45" s="29"/>
      <c r="C45" s="30"/>
      <c r="D45" s="29"/>
      <c r="E45" s="29"/>
      <c r="F45" s="29"/>
      <c r="G45" s="30"/>
      <c r="H45" s="30"/>
      <c r="I45" s="31"/>
    </row>
    <row r="46" spans="1:17" s="32" customFormat="1" ht="21" customHeight="1" x14ac:dyDescent="0.5">
      <c r="A46" s="28"/>
      <c r="B46" s="90"/>
      <c r="C46" s="30"/>
      <c r="D46" s="29"/>
      <c r="E46" s="29"/>
      <c r="F46" s="29"/>
      <c r="G46" s="30"/>
      <c r="H46" s="30"/>
      <c r="I46" s="31"/>
    </row>
    <row r="47" spans="1:17" s="32" customFormat="1" ht="21" customHeight="1" x14ac:dyDescent="0.5">
      <c r="A47" s="28"/>
      <c r="B47" s="29"/>
      <c r="C47" s="30"/>
      <c r="D47" s="29"/>
      <c r="E47" s="29"/>
      <c r="F47" s="29"/>
      <c r="G47" s="30"/>
      <c r="H47" s="30"/>
      <c r="I47" s="31"/>
    </row>
    <row r="48" spans="1:17" s="32" customFormat="1" ht="21" customHeight="1" x14ac:dyDescent="0.5">
      <c r="A48" s="28"/>
      <c r="B48" s="29"/>
      <c r="C48" s="30"/>
      <c r="D48" s="29"/>
      <c r="E48" s="29"/>
      <c r="F48" s="29"/>
      <c r="G48" s="30"/>
      <c r="H48" s="30"/>
      <c r="I48" s="31"/>
    </row>
    <row r="49" spans="1:9" s="32" customFormat="1" ht="21" customHeight="1" x14ac:dyDescent="0.5">
      <c r="A49" s="28"/>
      <c r="B49" s="29"/>
      <c r="C49" s="30"/>
      <c r="D49" s="29"/>
      <c r="E49" s="29"/>
      <c r="F49" s="29"/>
      <c r="G49" s="30"/>
      <c r="H49" s="30"/>
      <c r="I49" s="31"/>
    </row>
    <row r="50" spans="1:9" s="32" customFormat="1" ht="21" customHeight="1" x14ac:dyDescent="0.5">
      <c r="A50" s="28"/>
      <c r="B50" s="29"/>
      <c r="C50" s="30"/>
      <c r="D50" s="29"/>
      <c r="E50" s="29"/>
      <c r="F50" s="29"/>
      <c r="G50" s="30"/>
      <c r="H50" s="30"/>
      <c r="I50" s="31"/>
    </row>
    <row r="51" spans="1:9" s="32" customFormat="1" ht="21" customHeight="1" x14ac:dyDescent="0.5">
      <c r="A51" s="28"/>
      <c r="B51" s="29"/>
      <c r="C51" s="30"/>
      <c r="D51" s="29"/>
      <c r="E51" s="29"/>
      <c r="F51" s="29"/>
      <c r="G51" s="30"/>
      <c r="H51" s="30"/>
      <c r="I51" s="31"/>
    </row>
    <row r="52" spans="1:9" s="32" customFormat="1" ht="21" customHeight="1" x14ac:dyDescent="0.5">
      <c r="A52" s="28"/>
      <c r="B52" s="29"/>
      <c r="C52" s="30"/>
      <c r="D52" s="29"/>
      <c r="E52" s="29"/>
      <c r="F52" s="29"/>
      <c r="G52" s="30"/>
      <c r="H52" s="30"/>
      <c r="I52" s="31"/>
    </row>
    <row r="53" spans="1:9" s="32" customFormat="1" ht="21" customHeight="1" x14ac:dyDescent="0.5">
      <c r="A53" s="28"/>
      <c r="B53" s="29"/>
      <c r="C53" s="30"/>
      <c r="D53" s="29"/>
      <c r="E53" s="29"/>
      <c r="F53" s="29"/>
      <c r="G53" s="30"/>
      <c r="H53" s="30"/>
      <c r="I53" s="31"/>
    </row>
    <row r="54" spans="1:9" s="32" customFormat="1" ht="21" customHeight="1" x14ac:dyDescent="0.5">
      <c r="A54" s="28"/>
      <c r="B54" s="29"/>
      <c r="C54" s="30"/>
      <c r="D54" s="29"/>
      <c r="E54" s="29"/>
      <c r="F54" s="29"/>
      <c r="G54" s="30"/>
      <c r="H54" s="30"/>
      <c r="I54" s="31"/>
    </row>
    <row r="55" spans="1:9" s="32" customFormat="1" ht="21" customHeight="1" x14ac:dyDescent="0.5">
      <c r="A55" s="28"/>
      <c r="B55" s="29"/>
      <c r="C55" s="30"/>
      <c r="D55" s="29"/>
      <c r="E55" s="29"/>
      <c r="F55" s="29"/>
      <c r="G55" s="30"/>
      <c r="H55" s="30"/>
      <c r="I55" s="31"/>
    </row>
    <row r="56" spans="1:9" s="32" customFormat="1" ht="21" customHeight="1" x14ac:dyDescent="0.5">
      <c r="A56" s="28"/>
      <c r="B56" s="29"/>
      <c r="C56" s="29"/>
      <c r="D56" s="29"/>
      <c r="E56" s="29"/>
      <c r="F56" s="29"/>
      <c r="G56" s="30"/>
      <c r="H56" s="30"/>
      <c r="I56" s="31"/>
    </row>
    <row r="57" spans="1:9" s="32" customFormat="1" ht="21" customHeight="1" x14ac:dyDescent="0.5">
      <c r="A57" s="28"/>
      <c r="B57" s="29"/>
      <c r="C57" s="29"/>
      <c r="D57" s="29"/>
      <c r="E57" s="29"/>
      <c r="F57" s="29"/>
      <c r="G57" s="30"/>
      <c r="H57" s="30"/>
      <c r="I57" s="31"/>
    </row>
    <row r="58" spans="1:9" s="32" customFormat="1" ht="21" customHeight="1" x14ac:dyDescent="0.5">
      <c r="A58" s="28"/>
      <c r="B58" s="29"/>
      <c r="C58" s="29"/>
      <c r="D58" s="29"/>
      <c r="E58" s="29"/>
      <c r="F58" s="29"/>
      <c r="G58" s="30"/>
      <c r="H58" s="30"/>
      <c r="I58" s="31"/>
    </row>
    <row r="59" spans="1:9" s="32" customFormat="1" ht="21" customHeight="1" x14ac:dyDescent="0.5">
      <c r="A59" s="28"/>
      <c r="B59" s="29"/>
      <c r="C59" s="29"/>
      <c r="D59" s="29"/>
      <c r="E59" s="29"/>
      <c r="F59" s="29"/>
      <c r="G59" s="30"/>
      <c r="H59" s="30"/>
      <c r="I59" s="31"/>
    </row>
    <row r="60" spans="1:9" s="32" customFormat="1" ht="21" customHeight="1" x14ac:dyDescent="0.5">
      <c r="A60" s="28"/>
      <c r="B60" s="29"/>
      <c r="C60" s="29"/>
      <c r="D60" s="29"/>
      <c r="E60" s="29"/>
      <c r="F60" s="29"/>
      <c r="G60" s="30"/>
      <c r="H60" s="30"/>
      <c r="I60" s="31"/>
    </row>
    <row r="61" spans="1:9" s="32" customFormat="1" ht="21" customHeight="1" x14ac:dyDescent="0.5">
      <c r="A61" s="28"/>
      <c r="B61" s="29"/>
      <c r="C61" s="29"/>
      <c r="D61" s="29"/>
      <c r="E61" s="29"/>
      <c r="F61" s="29"/>
      <c r="G61" s="30"/>
      <c r="H61" s="30"/>
      <c r="I61" s="31"/>
    </row>
    <row r="62" spans="1:9" s="32" customFormat="1" ht="21" customHeight="1" x14ac:dyDescent="0.5">
      <c r="A62" s="28"/>
      <c r="B62" s="29"/>
      <c r="C62" s="29"/>
      <c r="D62" s="29"/>
      <c r="E62" s="29"/>
      <c r="F62" s="29"/>
      <c r="G62" s="30"/>
      <c r="H62" s="30"/>
      <c r="I62" s="31"/>
    </row>
    <row r="63" spans="1:9" s="32" customFormat="1" ht="21" customHeight="1" x14ac:dyDescent="0.5">
      <c r="A63" s="28"/>
      <c r="B63" s="29"/>
      <c r="C63" s="29"/>
      <c r="D63" s="29"/>
      <c r="E63" s="29"/>
      <c r="F63" s="29"/>
      <c r="G63" s="30"/>
      <c r="H63" s="30"/>
      <c r="I63" s="31"/>
    </row>
    <row r="64" spans="1:9" s="32" customFormat="1" ht="21" customHeight="1" x14ac:dyDescent="0.5">
      <c r="A64" s="28"/>
      <c r="B64" s="29"/>
      <c r="C64" s="29"/>
      <c r="D64" s="29"/>
      <c r="E64" s="29"/>
      <c r="F64" s="29"/>
      <c r="G64" s="30"/>
      <c r="H64" s="30"/>
      <c r="I64" s="31"/>
    </row>
    <row r="65" spans="1:18" s="32" customFormat="1" ht="21" customHeight="1" x14ac:dyDescent="0.5">
      <c r="A65" s="28"/>
      <c r="B65" s="29"/>
      <c r="C65" s="29"/>
      <c r="D65" s="29"/>
      <c r="E65" s="29"/>
      <c r="F65" s="29"/>
      <c r="G65" s="30"/>
      <c r="H65" s="30"/>
      <c r="I65" s="31"/>
    </row>
    <row r="66" spans="1:18" s="32" customFormat="1" ht="21" customHeight="1" x14ac:dyDescent="0.5">
      <c r="A66" s="28"/>
      <c r="B66" s="29"/>
      <c r="C66" s="29"/>
      <c r="D66" s="29"/>
      <c r="E66" s="29"/>
      <c r="F66" s="29"/>
      <c r="G66" s="30"/>
      <c r="H66" s="30"/>
      <c r="I66" s="31"/>
    </row>
    <row r="67" spans="1:18" s="32" customFormat="1" ht="21" customHeight="1" x14ac:dyDescent="0.5">
      <c r="A67" s="28"/>
      <c r="B67" s="29"/>
      <c r="C67" s="29"/>
      <c r="D67" s="29"/>
      <c r="E67" s="29"/>
      <c r="F67" s="29"/>
      <c r="G67" s="30"/>
      <c r="H67" s="30"/>
      <c r="I67" s="31"/>
    </row>
    <row r="68" spans="1:18" s="32" customFormat="1" ht="21" customHeight="1" x14ac:dyDescent="0.5">
      <c r="A68" s="28"/>
      <c r="B68" s="29"/>
      <c r="C68" s="29"/>
      <c r="D68" s="29"/>
      <c r="E68" s="29"/>
      <c r="F68" s="29"/>
      <c r="G68" s="30"/>
      <c r="H68" s="30"/>
      <c r="I68" s="31"/>
    </row>
    <row r="69" spans="1:18" s="32" customFormat="1" ht="21" customHeight="1" x14ac:dyDescent="0.5">
      <c r="A69" s="38"/>
      <c r="B69" s="39"/>
      <c r="C69" s="39"/>
      <c r="D69" s="39"/>
      <c r="E69" s="39"/>
      <c r="F69" s="39"/>
      <c r="G69" s="40"/>
      <c r="H69" s="40"/>
      <c r="I69" s="45"/>
    </row>
    <row r="70" spans="1:18" s="32" customFormat="1" ht="21" customHeight="1" x14ac:dyDescent="0.5">
      <c r="A70" s="93"/>
      <c r="B70" s="33"/>
      <c r="C70" s="33"/>
      <c r="D70" s="33"/>
      <c r="E70" s="33"/>
      <c r="F70" s="33"/>
      <c r="G70" s="34"/>
      <c r="H70" s="34"/>
      <c r="I70" s="94"/>
    </row>
    <row r="71" spans="1:18" s="32" customFormat="1" ht="21" customHeight="1" x14ac:dyDescent="0.5">
      <c r="A71" s="93"/>
      <c r="B71" s="33"/>
      <c r="C71" s="33"/>
      <c r="D71" s="33"/>
      <c r="E71" s="33"/>
      <c r="F71" s="33"/>
      <c r="G71" s="34"/>
      <c r="H71" s="34"/>
      <c r="I71" s="94"/>
    </row>
    <row r="72" spans="1:18" s="32" customFormat="1" ht="21" customHeight="1" x14ac:dyDescent="0.5">
      <c r="A72" s="93"/>
      <c r="B72" s="33"/>
      <c r="C72" s="33"/>
      <c r="D72" s="33"/>
      <c r="E72" s="33"/>
      <c r="F72" s="33"/>
      <c r="G72" s="34"/>
      <c r="H72" s="34"/>
      <c r="I72" s="94"/>
    </row>
    <row r="73" spans="1:18" s="32" customFormat="1" ht="21" customHeight="1" x14ac:dyDescent="0.5">
      <c r="A73" s="93"/>
      <c r="B73" s="33"/>
      <c r="C73" s="33"/>
      <c r="D73" s="33"/>
      <c r="E73" s="33"/>
      <c r="F73" s="33"/>
      <c r="G73" s="34"/>
      <c r="H73" s="34"/>
      <c r="I73" s="94"/>
    </row>
    <row r="74" spans="1:18" s="32" customFormat="1" ht="21" customHeight="1" x14ac:dyDescent="0.5">
      <c r="A74" s="93"/>
      <c r="B74" s="33"/>
      <c r="C74" s="33"/>
      <c r="D74" s="33"/>
      <c r="E74" s="33"/>
      <c r="F74" s="33"/>
      <c r="G74" s="34"/>
      <c r="H74" s="34"/>
      <c r="I74" s="94"/>
      <c r="J74" s="36"/>
      <c r="K74" s="36"/>
      <c r="L74" s="36"/>
      <c r="M74" s="36"/>
      <c r="N74" s="36"/>
      <c r="O74" s="36"/>
      <c r="P74" s="36"/>
      <c r="Q74" s="36"/>
      <c r="R74" s="36"/>
    </row>
    <row r="75" spans="1:18" s="32" customFormat="1" ht="21" customHeight="1" x14ac:dyDescent="0.5">
      <c r="A75" s="93"/>
      <c r="B75" s="33"/>
      <c r="C75" s="33"/>
      <c r="D75" s="33"/>
      <c r="E75" s="33"/>
      <c r="F75" s="33"/>
      <c r="G75" s="34"/>
      <c r="H75" s="34"/>
      <c r="I75" s="94"/>
      <c r="J75" s="36"/>
      <c r="K75" s="36"/>
      <c r="L75" s="36"/>
      <c r="M75" s="36"/>
      <c r="N75" s="36"/>
      <c r="O75" s="36"/>
      <c r="P75" s="36"/>
      <c r="Q75" s="36"/>
      <c r="R75" s="36"/>
    </row>
    <row r="76" spans="1:18" s="32" customFormat="1" ht="21" customHeight="1" x14ac:dyDescent="0.5">
      <c r="A76" s="93"/>
      <c r="B76" s="33"/>
      <c r="C76" s="33"/>
      <c r="D76" s="33"/>
      <c r="E76" s="33"/>
      <c r="F76" s="33"/>
      <c r="G76" s="34"/>
      <c r="H76" s="34"/>
      <c r="I76" s="94"/>
      <c r="J76"/>
      <c r="K76"/>
      <c r="L76"/>
      <c r="M76"/>
      <c r="N76"/>
      <c r="O76"/>
      <c r="P76"/>
      <c r="Q76"/>
      <c r="R76"/>
    </row>
    <row r="77" spans="1:18" s="32" customFormat="1" ht="21" customHeight="1" x14ac:dyDescent="0.5">
      <c r="A77" s="93"/>
      <c r="B77" s="33"/>
      <c r="C77" s="33"/>
      <c r="D77" s="33"/>
      <c r="E77" s="33"/>
      <c r="F77" s="33"/>
      <c r="G77" s="34"/>
      <c r="H77" s="34"/>
      <c r="I77" s="94"/>
      <c r="J77"/>
      <c r="K77"/>
      <c r="L77"/>
      <c r="M77"/>
      <c r="N77"/>
      <c r="O77"/>
      <c r="P77"/>
      <c r="Q77"/>
      <c r="R77"/>
    </row>
    <row r="78" spans="1:18" s="32" customFormat="1" ht="21" customHeight="1" x14ac:dyDescent="0.5">
      <c r="A78" s="93"/>
      <c r="B78" s="33"/>
      <c r="C78" s="33"/>
      <c r="D78" s="33"/>
      <c r="E78" s="33"/>
      <c r="F78" s="33"/>
      <c r="G78" s="34"/>
      <c r="H78" s="34"/>
      <c r="I78" s="94"/>
      <c r="J78"/>
      <c r="K78"/>
      <c r="L78"/>
      <c r="M78"/>
      <c r="N78"/>
      <c r="O78"/>
      <c r="P78"/>
      <c r="Q78"/>
      <c r="R78"/>
    </row>
    <row r="79" spans="1:18" s="32" customFormat="1" ht="21" customHeight="1" x14ac:dyDescent="0.5">
      <c r="A79" s="93"/>
      <c r="B79" s="33"/>
      <c r="C79" s="33"/>
      <c r="D79" s="33"/>
      <c r="E79" s="33"/>
      <c r="F79" s="33"/>
      <c r="G79" s="34"/>
      <c r="H79" s="34"/>
      <c r="I79" s="94"/>
      <c r="J79"/>
      <c r="K79"/>
      <c r="L79"/>
      <c r="M79"/>
      <c r="N79"/>
      <c r="O79"/>
      <c r="P79"/>
      <c r="Q79"/>
      <c r="R79"/>
    </row>
    <row r="80" spans="1:18" s="32" customFormat="1" ht="21" customHeight="1" x14ac:dyDescent="0.5">
      <c r="A80" s="93"/>
      <c r="B80" s="33"/>
      <c r="C80" s="33"/>
      <c r="D80" s="33"/>
      <c r="E80" s="33"/>
      <c r="F80" s="33"/>
      <c r="G80" s="34"/>
      <c r="H80" s="34"/>
      <c r="I80" s="261"/>
      <c r="J80"/>
      <c r="K80"/>
      <c r="L80"/>
      <c r="M80"/>
      <c r="N80"/>
      <c r="O80"/>
      <c r="P80"/>
      <c r="Q80"/>
      <c r="R80"/>
    </row>
    <row r="81" spans="1:18" s="32" customFormat="1" ht="21" customHeight="1" x14ac:dyDescent="0.5">
      <c r="A81" s="93"/>
      <c r="B81" s="33"/>
      <c r="C81" s="33"/>
      <c r="D81" s="33"/>
      <c r="E81" s="33"/>
      <c r="F81" s="33"/>
      <c r="G81" s="34"/>
      <c r="H81" s="34"/>
      <c r="I81" s="104"/>
      <c r="J81"/>
      <c r="K81"/>
      <c r="L81"/>
      <c r="M81"/>
      <c r="N81"/>
      <c r="O81"/>
      <c r="P81"/>
      <c r="Q81"/>
      <c r="R81"/>
    </row>
    <row r="82" spans="1:18" s="32" customFormat="1" ht="21" customHeight="1" x14ac:dyDescent="0.5">
      <c r="A82" s="93"/>
      <c r="B82" s="33"/>
      <c r="C82" s="33"/>
      <c r="D82" s="33"/>
      <c r="E82" s="33"/>
      <c r="F82" s="33"/>
      <c r="G82" s="34"/>
      <c r="H82" s="34"/>
      <c r="I82" s="104"/>
      <c r="J82"/>
      <c r="K82"/>
      <c r="L82"/>
      <c r="M82"/>
      <c r="N82"/>
      <c r="O82"/>
      <c r="P82"/>
      <c r="Q82"/>
      <c r="R82"/>
    </row>
    <row r="83" spans="1:18" s="32" customFormat="1" ht="21" customHeight="1" x14ac:dyDescent="0.5">
      <c r="A83" s="93"/>
      <c r="B83" s="33"/>
      <c r="C83" s="33"/>
      <c r="D83" s="33"/>
      <c r="E83" s="33"/>
      <c r="F83" s="33"/>
      <c r="G83" s="34"/>
      <c r="H83" s="34"/>
      <c r="I83" s="104"/>
      <c r="J83"/>
      <c r="K83"/>
      <c r="L83"/>
      <c r="M83"/>
      <c r="N83"/>
      <c r="O83"/>
      <c r="P83"/>
      <c r="Q83"/>
      <c r="R83"/>
    </row>
    <row r="84" spans="1:18" s="37" customFormat="1" ht="21" customHeight="1" x14ac:dyDescent="0.5">
      <c r="A84" s="93"/>
      <c r="B84" s="33"/>
      <c r="C84" s="33"/>
      <c r="D84" s="33"/>
      <c r="E84" s="33"/>
      <c r="F84" s="33"/>
      <c r="G84" s="34"/>
      <c r="H84" s="34"/>
      <c r="I84" s="104"/>
      <c r="J84"/>
      <c r="K84"/>
      <c r="L84"/>
      <c r="M84"/>
      <c r="N84"/>
      <c r="O84"/>
      <c r="P84"/>
      <c r="Q84"/>
      <c r="R84"/>
    </row>
    <row r="85" spans="1:18" s="32" customFormat="1" ht="21" customHeight="1" x14ac:dyDescent="0.5">
      <c r="A85" s="93"/>
      <c r="B85" s="33"/>
      <c r="C85" s="33"/>
      <c r="D85" s="33"/>
      <c r="E85" s="33"/>
      <c r="F85" s="33"/>
      <c r="G85" s="34"/>
      <c r="H85" s="34"/>
      <c r="I85" s="104"/>
      <c r="J85"/>
      <c r="K85"/>
      <c r="L85"/>
      <c r="M85"/>
      <c r="N85"/>
      <c r="O85"/>
      <c r="P85"/>
      <c r="Q85"/>
      <c r="R85"/>
    </row>
    <row r="86" spans="1:18" ht="21.75" x14ac:dyDescent="0.5">
      <c r="C86" s="119"/>
      <c r="D86" s="119"/>
      <c r="E86" s="119"/>
      <c r="F86" s="119"/>
      <c r="G86" s="95"/>
      <c r="H86" s="95"/>
      <c r="J86"/>
      <c r="K86"/>
      <c r="L86"/>
      <c r="M86"/>
      <c r="N86"/>
      <c r="O86"/>
      <c r="P86"/>
      <c r="Q86"/>
      <c r="R86"/>
    </row>
    <row r="87" spans="1:18" ht="21.75" x14ac:dyDescent="0.5">
      <c r="C87" s="119"/>
      <c r="D87" s="119"/>
      <c r="E87" s="119"/>
      <c r="F87" s="119"/>
      <c r="G87" s="95"/>
      <c r="H87" s="95"/>
      <c r="J87"/>
      <c r="K87"/>
      <c r="L87"/>
      <c r="M87"/>
      <c r="N87"/>
      <c r="O87"/>
      <c r="P87"/>
      <c r="Q87"/>
      <c r="R87"/>
    </row>
    <row r="88" spans="1:18" ht="21.75" x14ac:dyDescent="0.5">
      <c r="C88" s="119"/>
      <c r="D88" s="119"/>
      <c r="E88" s="119"/>
      <c r="F88" s="119"/>
      <c r="G88" s="95"/>
      <c r="H88" s="95"/>
      <c r="J88"/>
      <c r="K88"/>
      <c r="L88"/>
      <c r="M88"/>
      <c r="N88"/>
      <c r="O88"/>
      <c r="P88"/>
      <c r="Q88"/>
      <c r="R88"/>
    </row>
    <row r="89" spans="1:18" ht="21.75" x14ac:dyDescent="0.5">
      <c r="C89" s="119"/>
      <c r="D89" s="119"/>
      <c r="E89" s="119"/>
      <c r="F89" s="119"/>
      <c r="G89" s="95"/>
      <c r="H89" s="95"/>
      <c r="J89"/>
      <c r="K89"/>
      <c r="L89"/>
      <c r="M89"/>
      <c r="N89"/>
      <c r="O89"/>
      <c r="P89"/>
      <c r="Q89"/>
      <c r="R89"/>
    </row>
    <row r="90" spans="1:18" ht="21.75" x14ac:dyDescent="0.5">
      <c r="C90" s="119"/>
      <c r="D90" s="119"/>
      <c r="E90" s="119"/>
      <c r="F90" s="119"/>
      <c r="G90" s="95"/>
      <c r="H90" s="95"/>
      <c r="J90"/>
      <c r="K90"/>
      <c r="L90"/>
      <c r="M90"/>
      <c r="N90"/>
      <c r="O90"/>
      <c r="P90"/>
      <c r="Q90"/>
      <c r="R90"/>
    </row>
    <row r="91" spans="1:18" ht="21.75" x14ac:dyDescent="0.5">
      <c r="C91" s="119"/>
      <c r="D91" s="119"/>
      <c r="E91" s="119"/>
      <c r="F91" s="119"/>
      <c r="G91" s="95"/>
      <c r="H91" s="95"/>
      <c r="J91"/>
      <c r="K91"/>
      <c r="L91"/>
      <c r="M91"/>
      <c r="N91"/>
      <c r="O91"/>
      <c r="P91"/>
      <c r="Q91"/>
      <c r="R91"/>
    </row>
    <row r="92" spans="1:18" ht="21.75" x14ac:dyDescent="0.5">
      <c r="C92" s="119"/>
      <c r="D92" s="119"/>
      <c r="E92" s="119"/>
      <c r="F92" s="119"/>
      <c r="G92" s="95"/>
      <c r="H92" s="95"/>
      <c r="J92"/>
      <c r="K92"/>
      <c r="L92"/>
      <c r="M92"/>
      <c r="N92"/>
      <c r="O92"/>
      <c r="P92"/>
      <c r="Q92"/>
      <c r="R92"/>
    </row>
    <row r="93" spans="1:18" ht="21.75" x14ac:dyDescent="0.5">
      <c r="C93" s="119"/>
      <c r="D93" s="119"/>
      <c r="E93" s="119"/>
      <c r="F93" s="119"/>
      <c r="G93" s="95"/>
      <c r="H93" s="95"/>
      <c r="J93"/>
      <c r="K93"/>
      <c r="L93"/>
      <c r="M93"/>
      <c r="N93"/>
      <c r="O93"/>
      <c r="P93"/>
      <c r="Q93"/>
      <c r="R93"/>
    </row>
    <row r="94" spans="1:18" ht="21.75" x14ac:dyDescent="0.5">
      <c r="C94" s="119"/>
      <c r="D94" s="119"/>
      <c r="E94" s="119"/>
      <c r="F94" s="119"/>
      <c r="G94" s="95"/>
      <c r="H94" s="95"/>
      <c r="J94"/>
      <c r="K94"/>
      <c r="L94"/>
      <c r="M94"/>
      <c r="N94"/>
      <c r="O94"/>
      <c r="P94"/>
      <c r="Q94"/>
      <c r="R94"/>
    </row>
    <row r="95" spans="1:18" ht="21.75" x14ac:dyDescent="0.5">
      <c r="C95" s="119"/>
      <c r="D95" s="119"/>
      <c r="E95" s="119"/>
      <c r="F95" s="119"/>
      <c r="G95" s="95"/>
      <c r="H95" s="95"/>
      <c r="J95"/>
      <c r="K95"/>
      <c r="L95"/>
      <c r="M95"/>
      <c r="N95"/>
      <c r="O95"/>
      <c r="P95"/>
      <c r="Q95"/>
      <c r="R95"/>
    </row>
    <row r="96" spans="1:18" ht="21.75" x14ac:dyDescent="0.5">
      <c r="C96" s="119"/>
      <c r="D96" s="119"/>
      <c r="E96" s="119"/>
      <c r="F96" s="119"/>
      <c r="G96" s="95"/>
      <c r="H96" s="95"/>
      <c r="J96"/>
      <c r="K96"/>
      <c r="L96"/>
      <c r="M96"/>
      <c r="N96"/>
      <c r="O96"/>
      <c r="P96"/>
      <c r="Q96"/>
      <c r="R96"/>
    </row>
    <row r="97" spans="3:18" ht="21.75" x14ac:dyDescent="0.5">
      <c r="C97" s="119"/>
      <c r="D97" s="119"/>
      <c r="E97" s="119"/>
      <c r="F97" s="119"/>
      <c r="J97"/>
      <c r="K97"/>
      <c r="L97"/>
      <c r="M97"/>
      <c r="N97"/>
      <c r="O97"/>
      <c r="P97"/>
      <c r="Q97"/>
      <c r="R97"/>
    </row>
    <row r="98" spans="3:18" ht="21.75" x14ac:dyDescent="0.5">
      <c r="C98" s="119"/>
      <c r="D98" s="119"/>
      <c r="E98" s="119"/>
      <c r="F98" s="119"/>
      <c r="J98"/>
      <c r="K98"/>
      <c r="L98"/>
      <c r="M98"/>
      <c r="N98"/>
      <c r="O98"/>
      <c r="P98"/>
      <c r="Q98"/>
      <c r="R98"/>
    </row>
    <row r="99" spans="3:18" ht="21.75" x14ac:dyDescent="0.5">
      <c r="C99" s="119"/>
      <c r="D99" s="119"/>
      <c r="E99" s="119"/>
      <c r="F99" s="119"/>
      <c r="J99"/>
      <c r="K99"/>
      <c r="L99"/>
      <c r="M99"/>
      <c r="N99"/>
      <c r="O99"/>
      <c r="P99"/>
      <c r="Q99"/>
      <c r="R99"/>
    </row>
    <row r="100" spans="3:18" ht="21.75" x14ac:dyDescent="0.5">
      <c r="C100" s="119"/>
      <c r="D100" s="119"/>
      <c r="E100" s="119"/>
      <c r="F100" s="119"/>
      <c r="J100"/>
      <c r="K100"/>
      <c r="L100"/>
      <c r="M100"/>
      <c r="N100"/>
      <c r="O100"/>
      <c r="P100"/>
      <c r="Q100"/>
      <c r="R100"/>
    </row>
    <row r="101" spans="3:18" ht="21.75" x14ac:dyDescent="0.5">
      <c r="C101" s="119"/>
      <c r="D101" s="119"/>
      <c r="E101" s="119"/>
      <c r="F101" s="119"/>
      <c r="J101"/>
      <c r="K101"/>
      <c r="L101"/>
      <c r="M101"/>
      <c r="N101"/>
      <c r="O101"/>
      <c r="P101"/>
      <c r="Q101"/>
      <c r="R101"/>
    </row>
    <row r="102" spans="3:18" ht="21.75" x14ac:dyDescent="0.5">
      <c r="C102" s="119"/>
      <c r="D102" s="119"/>
      <c r="E102" s="119"/>
      <c r="F102" s="119"/>
      <c r="J102"/>
      <c r="K102"/>
      <c r="L102"/>
      <c r="M102"/>
      <c r="N102"/>
      <c r="O102"/>
      <c r="P102"/>
      <c r="Q102"/>
      <c r="R102"/>
    </row>
    <row r="103" spans="3:18" ht="21.75" x14ac:dyDescent="0.5">
      <c r="C103" s="119"/>
      <c r="D103" s="119"/>
      <c r="E103" s="119"/>
      <c r="F103" s="119"/>
      <c r="J103"/>
      <c r="K103"/>
      <c r="L103"/>
      <c r="M103"/>
      <c r="N103"/>
      <c r="O103"/>
      <c r="P103"/>
      <c r="Q103"/>
      <c r="R103"/>
    </row>
    <row r="104" spans="3:18" ht="21.75" x14ac:dyDescent="0.5">
      <c r="C104" s="119"/>
      <c r="D104" s="119"/>
      <c r="E104" s="119"/>
      <c r="F104" s="119"/>
      <c r="J104"/>
      <c r="K104"/>
      <c r="L104"/>
      <c r="M104"/>
      <c r="N104"/>
      <c r="O104"/>
      <c r="P104"/>
      <c r="Q104"/>
      <c r="R104"/>
    </row>
    <row r="105" spans="3:18" ht="21.75" x14ac:dyDescent="0.5">
      <c r="J105"/>
      <c r="K105"/>
      <c r="L105"/>
      <c r="M105"/>
      <c r="N105"/>
      <c r="O105"/>
      <c r="P105"/>
      <c r="Q105"/>
      <c r="R105"/>
    </row>
    <row r="106" spans="3:18" ht="21.75" x14ac:dyDescent="0.5">
      <c r="J106"/>
      <c r="K106"/>
      <c r="L106"/>
      <c r="M106"/>
      <c r="N106"/>
      <c r="O106"/>
      <c r="P106"/>
      <c r="Q106"/>
      <c r="R106"/>
    </row>
    <row r="107" spans="3:18" ht="21.75" x14ac:dyDescent="0.5">
      <c r="J107"/>
      <c r="K107"/>
      <c r="L107"/>
      <c r="M107"/>
      <c r="N107"/>
      <c r="O107"/>
      <c r="P107"/>
      <c r="Q107"/>
      <c r="R107"/>
    </row>
    <row r="108" spans="3:18" ht="21.75" x14ac:dyDescent="0.5">
      <c r="J108"/>
      <c r="K108"/>
      <c r="L108"/>
      <c r="M108"/>
      <c r="N108"/>
      <c r="O108"/>
      <c r="P108"/>
      <c r="Q108"/>
      <c r="R108"/>
    </row>
    <row r="109" spans="3:18" ht="21.75" x14ac:dyDescent="0.5">
      <c r="J109"/>
      <c r="K109"/>
      <c r="L109"/>
      <c r="M109"/>
      <c r="N109"/>
      <c r="O109"/>
      <c r="P109"/>
      <c r="Q109"/>
      <c r="R109"/>
    </row>
    <row r="110" spans="3:18" ht="21.75" x14ac:dyDescent="0.5">
      <c r="J110"/>
      <c r="K110"/>
      <c r="L110"/>
      <c r="M110"/>
      <c r="N110"/>
      <c r="O110"/>
      <c r="P110"/>
      <c r="Q110"/>
      <c r="R110"/>
    </row>
    <row r="111" spans="3:18" ht="21.75" x14ac:dyDescent="0.5">
      <c r="J111"/>
      <c r="K111"/>
      <c r="L111"/>
      <c r="M111"/>
      <c r="N111"/>
      <c r="O111"/>
      <c r="P111"/>
      <c r="Q111"/>
      <c r="R111"/>
    </row>
    <row r="112" spans="3:18" ht="21.75" x14ac:dyDescent="0.5">
      <c r="J112"/>
      <c r="K112"/>
      <c r="L112"/>
      <c r="M112"/>
      <c r="N112"/>
      <c r="O112"/>
      <c r="P112"/>
      <c r="Q112"/>
      <c r="R112"/>
    </row>
    <row r="113" spans="10:18" ht="21.75" x14ac:dyDescent="0.5">
      <c r="J113"/>
      <c r="K113"/>
      <c r="L113"/>
      <c r="M113"/>
      <c r="N113"/>
      <c r="O113"/>
      <c r="P113"/>
      <c r="Q113"/>
      <c r="R113"/>
    </row>
    <row r="114" spans="10:18" ht="21.75" x14ac:dyDescent="0.5">
      <c r="J114"/>
      <c r="K114"/>
      <c r="L114"/>
      <c r="M114"/>
      <c r="N114"/>
      <c r="O114"/>
      <c r="P114"/>
      <c r="Q114"/>
      <c r="R114"/>
    </row>
    <row r="115" spans="10:18" ht="21.75" x14ac:dyDescent="0.5">
      <c r="J115"/>
      <c r="K115"/>
      <c r="L115"/>
      <c r="M115"/>
      <c r="N115"/>
      <c r="O115"/>
      <c r="P115"/>
      <c r="Q115"/>
      <c r="R115"/>
    </row>
    <row r="116" spans="10:18" ht="21.75" x14ac:dyDescent="0.5">
      <c r="J116"/>
      <c r="K116"/>
      <c r="L116"/>
      <c r="M116"/>
      <c r="N116"/>
      <c r="O116"/>
      <c r="P116"/>
      <c r="Q116"/>
      <c r="R116"/>
    </row>
    <row r="117" spans="10:18" ht="21.75" x14ac:dyDescent="0.5">
      <c r="J117"/>
      <c r="K117"/>
      <c r="L117"/>
      <c r="M117"/>
      <c r="N117"/>
      <c r="O117"/>
      <c r="P117"/>
      <c r="Q117"/>
      <c r="R117"/>
    </row>
    <row r="118" spans="10:18" ht="21.75" x14ac:dyDescent="0.5">
      <c r="J118"/>
      <c r="K118"/>
      <c r="L118"/>
      <c r="M118"/>
      <c r="N118"/>
      <c r="O118"/>
      <c r="P118"/>
      <c r="Q118"/>
      <c r="R118"/>
    </row>
    <row r="119" spans="10:18" ht="21.75" x14ac:dyDescent="0.5">
      <c r="J119"/>
      <c r="K119"/>
      <c r="L119"/>
      <c r="M119"/>
      <c r="N119"/>
      <c r="O119"/>
      <c r="P119"/>
      <c r="Q119"/>
      <c r="R119"/>
    </row>
    <row r="120" spans="10:18" ht="21.75" x14ac:dyDescent="0.5">
      <c r="J120"/>
      <c r="K120"/>
      <c r="L120"/>
      <c r="M120"/>
      <c r="N120"/>
      <c r="O120"/>
      <c r="P120"/>
      <c r="Q120"/>
      <c r="R120"/>
    </row>
    <row r="121" spans="10:18" ht="21.75" x14ac:dyDescent="0.5">
      <c r="J121"/>
      <c r="K121"/>
      <c r="L121"/>
      <c r="M121"/>
      <c r="N121"/>
      <c r="O121"/>
      <c r="P121"/>
      <c r="Q121"/>
      <c r="R121"/>
    </row>
    <row r="122" spans="10:18" ht="21.75" x14ac:dyDescent="0.5">
      <c r="J122"/>
      <c r="K122"/>
      <c r="L122"/>
      <c r="M122"/>
      <c r="N122"/>
      <c r="O122"/>
      <c r="P122"/>
      <c r="Q122"/>
      <c r="R122"/>
    </row>
    <row r="123" spans="10:18" ht="21.75" x14ac:dyDescent="0.5">
      <c r="J123"/>
      <c r="K123"/>
      <c r="L123"/>
      <c r="M123"/>
      <c r="N123"/>
      <c r="O123"/>
      <c r="P123"/>
      <c r="Q123"/>
      <c r="R123"/>
    </row>
    <row r="124" spans="10:18" ht="21.75" x14ac:dyDescent="0.5">
      <c r="J124"/>
      <c r="K124"/>
      <c r="L124"/>
      <c r="M124"/>
      <c r="N124"/>
      <c r="O124"/>
      <c r="P124"/>
      <c r="Q124"/>
      <c r="R124"/>
    </row>
    <row r="125" spans="10:18" ht="21.75" x14ac:dyDescent="0.5">
      <c r="J125"/>
      <c r="K125"/>
      <c r="L125"/>
      <c r="M125"/>
      <c r="N125"/>
      <c r="O125"/>
      <c r="P125"/>
      <c r="Q125"/>
      <c r="R125"/>
    </row>
    <row r="126" spans="10:18" ht="21.75" x14ac:dyDescent="0.5">
      <c r="J126"/>
      <c r="K126"/>
      <c r="L126"/>
      <c r="M126"/>
      <c r="N126"/>
      <c r="O126"/>
      <c r="P126"/>
      <c r="Q126"/>
      <c r="R126"/>
    </row>
    <row r="127" spans="10:18" ht="21.75" x14ac:dyDescent="0.5">
      <c r="J127"/>
      <c r="K127"/>
      <c r="L127"/>
      <c r="M127"/>
      <c r="N127"/>
      <c r="O127"/>
      <c r="P127"/>
      <c r="Q127"/>
      <c r="R127"/>
    </row>
    <row r="128" spans="10:18" ht="21.75" x14ac:dyDescent="0.5">
      <c r="J128"/>
      <c r="K128"/>
      <c r="L128"/>
      <c r="M128"/>
      <c r="N128"/>
      <c r="O128"/>
      <c r="P128"/>
      <c r="Q128"/>
      <c r="R128"/>
    </row>
    <row r="129" spans="10:18" ht="21.75" x14ac:dyDescent="0.5">
      <c r="J129"/>
      <c r="K129"/>
      <c r="L129"/>
      <c r="M129"/>
      <c r="N129"/>
      <c r="O129"/>
      <c r="P129"/>
      <c r="Q129"/>
      <c r="R129"/>
    </row>
    <row r="130" spans="10:18" ht="21.75" x14ac:dyDescent="0.5">
      <c r="J130"/>
      <c r="K130"/>
      <c r="L130"/>
      <c r="M130"/>
      <c r="N130"/>
      <c r="O130"/>
      <c r="P130"/>
      <c r="Q130"/>
      <c r="R130"/>
    </row>
    <row r="131" spans="10:18" ht="21.75" x14ac:dyDescent="0.5">
      <c r="J131"/>
      <c r="K131"/>
      <c r="L131"/>
      <c r="M131"/>
      <c r="N131"/>
      <c r="O131"/>
      <c r="P131"/>
      <c r="Q131"/>
      <c r="R131"/>
    </row>
    <row r="132" spans="10:18" ht="21.75" x14ac:dyDescent="0.5">
      <c r="J132"/>
      <c r="K132"/>
      <c r="L132"/>
      <c r="M132"/>
      <c r="N132"/>
      <c r="O132"/>
      <c r="P132"/>
      <c r="Q132"/>
      <c r="R132"/>
    </row>
    <row r="133" spans="10:18" ht="21.75" x14ac:dyDescent="0.5">
      <c r="J133"/>
      <c r="K133"/>
      <c r="L133"/>
      <c r="M133"/>
      <c r="N133"/>
      <c r="O133"/>
      <c r="P133"/>
      <c r="Q133"/>
      <c r="R133"/>
    </row>
    <row r="134" spans="10:18" ht="21.75" x14ac:dyDescent="0.5">
      <c r="J134"/>
      <c r="K134"/>
      <c r="L134"/>
      <c r="M134"/>
      <c r="N134"/>
      <c r="O134"/>
      <c r="P134"/>
      <c r="Q134"/>
      <c r="R134"/>
    </row>
    <row r="135" spans="10:18" ht="21.75" x14ac:dyDescent="0.5">
      <c r="J135"/>
      <c r="K135"/>
      <c r="L135"/>
      <c r="M135"/>
      <c r="N135"/>
      <c r="O135"/>
      <c r="P135"/>
      <c r="Q135"/>
      <c r="R135"/>
    </row>
    <row r="136" spans="10:18" ht="21.75" x14ac:dyDescent="0.5">
      <c r="J136"/>
      <c r="K136"/>
      <c r="L136"/>
      <c r="M136"/>
      <c r="N136"/>
      <c r="O136"/>
      <c r="P136"/>
      <c r="Q136"/>
      <c r="R136"/>
    </row>
    <row r="137" spans="10:18" ht="21.75" x14ac:dyDescent="0.5">
      <c r="J137"/>
      <c r="K137"/>
      <c r="L137"/>
      <c r="M137"/>
      <c r="N137"/>
      <c r="O137"/>
      <c r="P137"/>
      <c r="Q137"/>
      <c r="R137"/>
    </row>
    <row r="138" spans="10:18" ht="21.75" x14ac:dyDescent="0.5">
      <c r="J138"/>
      <c r="K138"/>
      <c r="L138"/>
      <c r="M138"/>
      <c r="N138"/>
      <c r="O138"/>
      <c r="P138"/>
      <c r="Q138"/>
      <c r="R138"/>
    </row>
    <row r="139" spans="10:18" ht="21.75" x14ac:dyDescent="0.5">
      <c r="J139"/>
      <c r="K139"/>
      <c r="L139"/>
      <c r="M139"/>
      <c r="N139"/>
      <c r="O139"/>
      <c r="P139"/>
      <c r="Q139"/>
      <c r="R139"/>
    </row>
    <row r="140" spans="10:18" ht="21.75" x14ac:dyDescent="0.5">
      <c r="J140"/>
      <c r="K140"/>
      <c r="L140"/>
      <c r="M140"/>
      <c r="N140"/>
      <c r="O140"/>
      <c r="P140"/>
      <c r="Q140"/>
      <c r="R140"/>
    </row>
    <row r="141" spans="10:18" ht="21.75" x14ac:dyDescent="0.5">
      <c r="J141"/>
      <c r="K141"/>
      <c r="L141"/>
      <c r="M141"/>
      <c r="N141"/>
      <c r="O141"/>
      <c r="P141"/>
      <c r="Q141"/>
      <c r="R141"/>
    </row>
    <row r="142" spans="10:18" ht="21.75" x14ac:dyDescent="0.5">
      <c r="J142"/>
      <c r="K142"/>
      <c r="L142"/>
      <c r="M142"/>
      <c r="N142"/>
      <c r="O142"/>
      <c r="P142"/>
      <c r="Q142"/>
      <c r="R142"/>
    </row>
    <row r="143" spans="10:18" ht="21.75" x14ac:dyDescent="0.5">
      <c r="J143"/>
      <c r="K143"/>
      <c r="L143"/>
      <c r="M143"/>
      <c r="N143"/>
      <c r="O143"/>
      <c r="P143"/>
      <c r="Q143"/>
      <c r="R143"/>
    </row>
    <row r="144" spans="10:18" x14ac:dyDescent="0.45">
      <c r="J144" s="36"/>
      <c r="K144" s="36"/>
      <c r="L144" s="36"/>
      <c r="M144" s="36"/>
      <c r="N144" s="36"/>
      <c r="O144" s="36"/>
      <c r="P144" s="36"/>
      <c r="Q144" s="36"/>
      <c r="R144" s="36"/>
    </row>
    <row r="145" spans="10:18" x14ac:dyDescent="0.45">
      <c r="J145" s="36"/>
      <c r="K145" s="36"/>
      <c r="L145" s="36"/>
      <c r="M145" s="36"/>
      <c r="N145" s="36"/>
      <c r="O145" s="36"/>
      <c r="P145" s="36"/>
      <c r="Q145" s="36"/>
      <c r="R145" s="36"/>
    </row>
    <row r="146" spans="10:18" x14ac:dyDescent="0.45">
      <c r="J146" s="36"/>
      <c r="K146" s="36"/>
      <c r="L146" s="36"/>
      <c r="M146" s="36"/>
      <c r="N146" s="36"/>
      <c r="O146" s="36"/>
      <c r="P146" s="36"/>
      <c r="Q146" s="36"/>
      <c r="R146" s="36"/>
    </row>
    <row r="147" spans="10:18" x14ac:dyDescent="0.45">
      <c r="J147" s="36"/>
      <c r="K147" s="36"/>
      <c r="L147" s="36"/>
      <c r="M147" s="36"/>
      <c r="N147" s="36"/>
      <c r="O147" s="36"/>
      <c r="P147" s="36"/>
      <c r="Q147" s="36"/>
      <c r="R147" s="36"/>
    </row>
    <row r="148" spans="10:18" x14ac:dyDescent="0.45">
      <c r="J148" s="36"/>
      <c r="K148" s="36"/>
      <c r="L148" s="36"/>
      <c r="M148" s="36"/>
      <c r="N148" s="36"/>
      <c r="O148" s="36"/>
      <c r="P148" s="36"/>
      <c r="Q148" s="36"/>
      <c r="R148" s="36"/>
    </row>
    <row r="149" spans="10:18" x14ac:dyDescent="0.45">
      <c r="J149" s="36"/>
      <c r="K149" s="36"/>
      <c r="L149" s="36"/>
      <c r="M149" s="36"/>
      <c r="N149" s="36"/>
      <c r="O149" s="36"/>
      <c r="P149" s="36"/>
      <c r="Q149" s="36"/>
      <c r="R149" s="36"/>
    </row>
    <row r="150" spans="10:18" x14ac:dyDescent="0.45">
      <c r="J150" s="36"/>
      <c r="K150" s="36"/>
      <c r="L150" s="36"/>
      <c r="M150" s="36"/>
      <c r="N150" s="36"/>
      <c r="O150" s="36"/>
      <c r="P150" s="36"/>
      <c r="Q150" s="36"/>
      <c r="R150" s="36"/>
    </row>
    <row r="151" spans="10:18" x14ac:dyDescent="0.45">
      <c r="J151" s="36"/>
      <c r="K151" s="36"/>
      <c r="L151" s="36"/>
      <c r="M151" s="36"/>
      <c r="N151" s="36"/>
      <c r="O151" s="36"/>
      <c r="P151" s="36"/>
      <c r="Q151" s="36"/>
      <c r="R151" s="36"/>
    </row>
    <row r="152" spans="10:18" x14ac:dyDescent="0.45">
      <c r="J152" s="36"/>
      <c r="K152" s="36"/>
      <c r="L152" s="36"/>
      <c r="M152" s="36"/>
      <c r="N152" s="36"/>
      <c r="O152" s="36"/>
      <c r="P152" s="36"/>
      <c r="Q152" s="36"/>
      <c r="R152" s="36"/>
    </row>
    <row r="153" spans="10:18" x14ac:dyDescent="0.45">
      <c r="J153" s="36"/>
      <c r="K153" s="36"/>
      <c r="L153" s="36"/>
      <c r="M153" s="36"/>
      <c r="N153" s="36"/>
      <c r="O153" s="36"/>
      <c r="P153" s="36"/>
      <c r="Q153" s="36"/>
      <c r="R153" s="36"/>
    </row>
    <row r="154" spans="10:18" x14ac:dyDescent="0.45">
      <c r="J154" s="36"/>
      <c r="K154" s="36"/>
      <c r="L154" s="36"/>
      <c r="M154" s="36"/>
      <c r="N154" s="36"/>
      <c r="O154" s="36"/>
      <c r="P154" s="36"/>
      <c r="Q154" s="36"/>
      <c r="R154" s="36"/>
    </row>
    <row r="155" spans="10:18" x14ac:dyDescent="0.45">
      <c r="J155" s="36"/>
      <c r="K155" s="36"/>
      <c r="L155" s="36"/>
      <c r="M155" s="36"/>
      <c r="N155" s="36"/>
      <c r="O155" s="36"/>
      <c r="P155" s="36"/>
      <c r="Q155" s="36"/>
      <c r="R155" s="36"/>
    </row>
    <row r="156" spans="10:18" x14ac:dyDescent="0.45">
      <c r="J156" s="36"/>
      <c r="K156" s="36"/>
      <c r="L156" s="36"/>
      <c r="M156" s="36"/>
      <c r="N156" s="36"/>
      <c r="O156" s="36"/>
      <c r="P156" s="36"/>
      <c r="Q156" s="36"/>
      <c r="R156" s="36"/>
    </row>
  </sheetData>
  <mergeCells count="3">
    <mergeCell ref="A4:I4"/>
    <mergeCell ref="A9:A10"/>
    <mergeCell ref="I9:I10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550"/>
  <sheetViews>
    <sheetView workbookViewId="0">
      <selection sqref="A1:IV65536"/>
    </sheetView>
  </sheetViews>
  <sheetFormatPr defaultRowHeight="21" x14ac:dyDescent="0.45"/>
  <cols>
    <col min="1" max="1" width="7.7109375" style="11" customWidth="1"/>
    <col min="2" max="2" width="8.7109375" style="119" customWidth="1"/>
    <col min="3" max="3" width="8.7109375" style="11" customWidth="1"/>
    <col min="4" max="4" width="10.28515625" style="11" customWidth="1"/>
    <col min="5" max="5" width="8.85546875" style="11" customWidth="1"/>
    <col min="6" max="6" width="9.42578125" style="11" customWidth="1"/>
    <col min="7" max="7" width="10.7109375" style="11" customWidth="1"/>
    <col min="8" max="8" width="10" style="11" customWidth="1"/>
    <col min="9" max="9" width="24.85546875" style="11" customWidth="1"/>
    <col min="10" max="10" width="9.140625" style="15"/>
    <col min="11" max="11" width="10.7109375" style="15" customWidth="1"/>
    <col min="12" max="12" width="10.140625" style="15" customWidth="1"/>
    <col min="13" max="13" width="9.140625" style="15"/>
    <col min="14" max="14" width="10.140625" style="15" customWidth="1"/>
    <col min="15" max="15" width="9.7109375" style="15" customWidth="1"/>
    <col min="16" max="18" width="9.140625" style="15"/>
    <col min="19" max="16384" width="9.140625" style="11"/>
  </cols>
  <sheetData>
    <row r="1" spans="1:39" s="2" customFormat="1" ht="21" customHeight="1" x14ac:dyDescent="0.55000000000000004">
      <c r="A1" s="121" t="s">
        <v>0</v>
      </c>
      <c r="B1" s="25"/>
      <c r="C1" s="3"/>
      <c r="D1" s="105"/>
      <c r="E1" s="6"/>
      <c r="F1" s="6"/>
      <c r="G1" s="6"/>
      <c r="I1" s="8" t="s">
        <v>1</v>
      </c>
      <c r="J1" s="7"/>
      <c r="K1" s="7"/>
      <c r="L1" s="7"/>
      <c r="M1" s="7"/>
      <c r="N1" s="7"/>
      <c r="O1" s="7"/>
      <c r="P1" s="7"/>
      <c r="Q1" s="7"/>
      <c r="R1" s="7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</row>
    <row r="2" spans="1:39" s="2" customFormat="1" ht="21" customHeight="1" x14ac:dyDescent="0.45">
      <c r="A2" s="121" t="s">
        <v>2</v>
      </c>
      <c r="B2" s="25"/>
      <c r="C2" s="5"/>
      <c r="D2" s="105"/>
      <c r="E2" s="6"/>
      <c r="F2" s="6"/>
      <c r="G2" s="6"/>
      <c r="J2" s="7"/>
      <c r="K2" s="7"/>
      <c r="L2" s="7"/>
      <c r="M2" s="7"/>
      <c r="N2" s="7"/>
      <c r="O2" s="7"/>
      <c r="P2" s="7"/>
      <c r="Q2" s="7"/>
      <c r="R2" s="7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</row>
    <row r="3" spans="1:39" s="106" customFormat="1" ht="15" customHeight="1" x14ac:dyDescent="0.55000000000000004">
      <c r="A3" s="123"/>
      <c r="B3" s="262"/>
      <c r="C3" s="107"/>
      <c r="D3" s="124"/>
      <c r="E3" s="109"/>
      <c r="F3" s="109"/>
      <c r="G3" s="109"/>
      <c r="J3" s="15"/>
      <c r="K3" s="15"/>
      <c r="L3" s="15"/>
      <c r="M3" s="15"/>
      <c r="N3" s="15"/>
      <c r="O3" s="15"/>
      <c r="P3" s="15"/>
      <c r="Q3" s="15"/>
      <c r="R3" s="15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26"/>
      <c r="AF3" s="126"/>
      <c r="AG3" s="126"/>
      <c r="AH3" s="126"/>
      <c r="AI3" s="126"/>
      <c r="AJ3" s="126"/>
      <c r="AK3" s="126"/>
      <c r="AL3" s="126"/>
      <c r="AM3" s="126"/>
    </row>
    <row r="4" spans="1:39" s="18" customFormat="1" ht="26.25" customHeight="1" x14ac:dyDescent="0.5">
      <c r="A4" s="317" t="s">
        <v>3</v>
      </c>
      <c r="B4" s="317"/>
      <c r="C4" s="317"/>
      <c r="D4" s="317"/>
      <c r="E4" s="317"/>
      <c r="F4" s="317"/>
      <c r="G4" s="317"/>
      <c r="H4" s="317"/>
      <c r="I4" s="317"/>
      <c r="J4" s="22"/>
      <c r="K4" s="22"/>
      <c r="L4" s="22"/>
      <c r="M4" s="22"/>
      <c r="N4" s="22"/>
      <c r="O4" s="22"/>
      <c r="P4" s="22"/>
      <c r="Q4" s="22"/>
      <c r="R4" s="22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</row>
    <row r="5" spans="1:39" s="18" customFormat="1" ht="5.0999999999999996" customHeight="1" x14ac:dyDescent="0.45">
      <c r="A5" s="127"/>
      <c r="B5" s="230"/>
      <c r="C5" s="19"/>
      <c r="D5" s="128"/>
      <c r="E5" s="21"/>
      <c r="F5" s="21"/>
      <c r="G5" s="21"/>
      <c r="J5" s="15"/>
      <c r="K5" s="15"/>
      <c r="L5" s="15"/>
      <c r="M5" s="15"/>
      <c r="N5" s="15"/>
      <c r="O5" s="15"/>
      <c r="P5" s="15"/>
      <c r="Q5" s="15"/>
      <c r="R5" s="15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</row>
    <row r="6" spans="1:39" s="56" customFormat="1" ht="23.1" customHeight="1" x14ac:dyDescent="0.45">
      <c r="A6" s="130" t="s">
        <v>608</v>
      </c>
      <c r="B6" s="111"/>
      <c r="C6" s="59"/>
      <c r="D6" s="58" t="s">
        <v>609</v>
      </c>
      <c r="E6" s="58"/>
      <c r="G6" s="58" t="s">
        <v>610</v>
      </c>
      <c r="I6" s="131"/>
      <c r="J6" s="7"/>
      <c r="K6" s="7"/>
      <c r="L6" s="7"/>
      <c r="M6" s="7"/>
      <c r="N6" s="7"/>
      <c r="O6" s="7"/>
      <c r="P6" s="7"/>
      <c r="Q6" s="7"/>
      <c r="R6" s="7"/>
    </row>
    <row r="7" spans="1:39" s="56" customFormat="1" ht="23.1" customHeight="1" x14ac:dyDescent="0.45">
      <c r="A7" s="130" t="s">
        <v>611</v>
      </c>
      <c r="B7" s="111"/>
      <c r="C7" s="59" t="s">
        <v>612</v>
      </c>
      <c r="D7" s="58" t="s">
        <v>613</v>
      </c>
      <c r="E7" s="58"/>
      <c r="G7" s="58" t="s">
        <v>54</v>
      </c>
      <c r="J7" s="7"/>
      <c r="K7" s="7"/>
      <c r="L7" s="7"/>
      <c r="M7" s="7"/>
      <c r="N7" s="7"/>
      <c r="O7" s="7"/>
      <c r="P7" s="7"/>
      <c r="Q7" s="7"/>
      <c r="R7" s="7"/>
    </row>
    <row r="8" spans="1:39" s="56" customFormat="1" ht="23.1" customHeight="1" x14ac:dyDescent="0.45">
      <c r="A8" s="130" t="s">
        <v>10</v>
      </c>
      <c r="B8" s="111"/>
      <c r="C8" s="283">
        <v>396.82900000000001</v>
      </c>
      <c r="D8" s="58" t="s">
        <v>20</v>
      </c>
      <c r="E8" s="59"/>
      <c r="F8" s="77"/>
      <c r="G8" s="89" t="s">
        <v>75</v>
      </c>
      <c r="H8" s="61"/>
      <c r="J8" s="7"/>
      <c r="K8" s="7"/>
      <c r="L8" s="7"/>
      <c r="M8" s="7"/>
      <c r="N8" s="7"/>
      <c r="O8" s="7"/>
      <c r="P8" s="7"/>
      <c r="Q8" s="7"/>
      <c r="R8" s="7"/>
    </row>
    <row r="9" spans="1:39" s="7" customFormat="1" ht="23.1" customHeight="1" x14ac:dyDescent="0.45">
      <c r="A9" s="322" t="s">
        <v>12</v>
      </c>
      <c r="B9" s="195" t="s">
        <v>13</v>
      </c>
      <c r="C9" s="195" t="s">
        <v>13</v>
      </c>
      <c r="D9" s="195" t="s">
        <v>14</v>
      </c>
      <c r="E9" s="195" t="s">
        <v>15</v>
      </c>
      <c r="F9" s="195" t="s">
        <v>16</v>
      </c>
      <c r="G9" s="196" t="s">
        <v>17</v>
      </c>
      <c r="H9" s="196" t="s">
        <v>18</v>
      </c>
      <c r="I9" s="322" t="s">
        <v>19</v>
      </c>
      <c r="X9" s="2" t="s">
        <v>33</v>
      </c>
      <c r="Y9" s="25">
        <f>+B22</f>
        <v>1.4</v>
      </c>
      <c r="Z9" s="25">
        <f>+F22</f>
        <v>6.05</v>
      </c>
      <c r="AA9" s="26">
        <f>+G22</f>
        <v>0.42809917355371901</v>
      </c>
    </row>
    <row r="10" spans="1:39" s="7" customFormat="1" ht="23.1" customHeight="1" x14ac:dyDescent="0.45">
      <c r="A10" s="324"/>
      <c r="B10" s="205" t="s">
        <v>20</v>
      </c>
      <c r="C10" s="199" t="s">
        <v>11</v>
      </c>
      <c r="D10" s="199" t="s">
        <v>21</v>
      </c>
      <c r="E10" s="199" t="s">
        <v>22</v>
      </c>
      <c r="F10" s="199" t="s">
        <v>23</v>
      </c>
      <c r="G10" s="198" t="s">
        <v>24</v>
      </c>
      <c r="H10" s="198" t="s">
        <v>25</v>
      </c>
      <c r="I10" s="324"/>
      <c r="X10" s="2" t="s">
        <v>33</v>
      </c>
      <c r="Y10" s="25" t="e">
        <f>+#REF!</f>
        <v>#REF!</v>
      </c>
      <c r="Z10" s="25" t="e">
        <f>+#REF!</f>
        <v>#REF!</v>
      </c>
      <c r="AA10" s="26" t="e">
        <f>+#REF!</f>
        <v>#REF!</v>
      </c>
    </row>
    <row r="11" spans="1:39" s="32" customFormat="1" ht="21" customHeight="1" x14ac:dyDescent="0.45">
      <c r="A11" s="213">
        <v>39540</v>
      </c>
      <c r="B11" s="284">
        <v>1.39</v>
      </c>
      <c r="C11" s="29">
        <f>+$C$8+B11</f>
        <v>398.21899999999999</v>
      </c>
      <c r="D11" s="285" t="s">
        <v>313</v>
      </c>
      <c r="E11" s="285">
        <v>16.8</v>
      </c>
      <c r="F11" s="285">
        <v>4.58</v>
      </c>
      <c r="G11" s="30">
        <f>+H11/F11</f>
        <v>0.51157205240174675</v>
      </c>
      <c r="H11" s="30">
        <v>2.343</v>
      </c>
      <c r="I11" s="153" t="s">
        <v>614</v>
      </c>
    </row>
    <row r="12" spans="1:39" s="32" customFormat="1" ht="21" customHeight="1" x14ac:dyDescent="0.45">
      <c r="A12" s="213">
        <v>39541</v>
      </c>
      <c r="B12" s="29">
        <v>1.37</v>
      </c>
      <c r="C12" s="29">
        <f>+$C$8+B12</f>
        <v>398.19900000000001</v>
      </c>
      <c r="D12" s="29" t="s">
        <v>615</v>
      </c>
      <c r="E12" s="285">
        <v>16.8</v>
      </c>
      <c r="F12" s="29">
        <v>4.58</v>
      </c>
      <c r="G12" s="30">
        <f>+H12/F12</f>
        <v>0.46004366812227077</v>
      </c>
      <c r="H12" s="30">
        <v>2.1070000000000002</v>
      </c>
      <c r="I12" s="153" t="s">
        <v>616</v>
      </c>
    </row>
    <row r="13" spans="1:39" s="32" customFormat="1" ht="21" customHeight="1" x14ac:dyDescent="0.45">
      <c r="A13" s="213">
        <v>39542</v>
      </c>
      <c r="B13" s="29">
        <v>1.35</v>
      </c>
      <c r="C13" s="29">
        <f t="shared" ref="C13:C76" si="0">+$C$8+B13</f>
        <v>398.17900000000003</v>
      </c>
      <c r="D13" s="29" t="s">
        <v>617</v>
      </c>
      <c r="E13" s="285">
        <v>16.7</v>
      </c>
      <c r="F13" s="29">
        <v>4.2</v>
      </c>
      <c r="G13" s="30">
        <f t="shared" ref="G13:G72" si="1">+H13/F13</f>
        <v>0.45071428571428568</v>
      </c>
      <c r="H13" s="30">
        <v>1.893</v>
      </c>
      <c r="I13" s="153"/>
    </row>
    <row r="14" spans="1:39" s="32" customFormat="1" ht="21" customHeight="1" x14ac:dyDescent="0.45">
      <c r="A14" s="213">
        <v>39547</v>
      </c>
      <c r="B14" s="29">
        <v>1.34</v>
      </c>
      <c r="C14" s="29">
        <f t="shared" si="0"/>
        <v>398.16899999999998</v>
      </c>
      <c r="D14" s="29" t="s">
        <v>617</v>
      </c>
      <c r="E14" s="285">
        <v>16.7</v>
      </c>
      <c r="F14" s="29">
        <v>4.28</v>
      </c>
      <c r="G14" s="30">
        <f t="shared" si="1"/>
        <v>0.4422897196261682</v>
      </c>
      <c r="H14" s="30">
        <v>1.893</v>
      </c>
      <c r="I14" s="153"/>
    </row>
    <row r="15" spans="1:39" s="32" customFormat="1" ht="21" customHeight="1" x14ac:dyDescent="0.45">
      <c r="A15" s="213">
        <v>39549</v>
      </c>
      <c r="B15" s="29">
        <v>1.36</v>
      </c>
      <c r="C15" s="29">
        <f t="shared" si="0"/>
        <v>398.18900000000002</v>
      </c>
      <c r="D15" s="29" t="s">
        <v>618</v>
      </c>
      <c r="E15" s="285">
        <v>16.7</v>
      </c>
      <c r="F15" s="29">
        <v>4.3499999999999996</v>
      </c>
      <c r="G15" s="30">
        <f t="shared" si="1"/>
        <v>0.4728735632183908</v>
      </c>
      <c r="H15" s="30">
        <v>2.0569999999999999</v>
      </c>
      <c r="I15" s="153"/>
    </row>
    <row r="16" spans="1:39" s="32" customFormat="1" ht="21" customHeight="1" x14ac:dyDescent="0.45">
      <c r="A16" s="213">
        <v>39556</v>
      </c>
      <c r="B16" s="29">
        <v>1.29</v>
      </c>
      <c r="C16" s="29">
        <f t="shared" si="0"/>
        <v>398.11900000000003</v>
      </c>
      <c r="D16" s="29" t="s">
        <v>619</v>
      </c>
      <c r="E16" s="285">
        <v>16.5</v>
      </c>
      <c r="F16" s="29">
        <v>3.03</v>
      </c>
      <c r="G16" s="30">
        <f t="shared" si="1"/>
        <v>0.40363036303630367</v>
      </c>
      <c r="H16" s="30">
        <v>1.2230000000000001</v>
      </c>
      <c r="I16" s="153"/>
    </row>
    <row r="17" spans="1:9" s="32" customFormat="1" ht="21" customHeight="1" x14ac:dyDescent="0.45">
      <c r="A17" s="213">
        <v>39557</v>
      </c>
      <c r="B17" s="29">
        <v>1.3</v>
      </c>
      <c r="C17" s="29">
        <f t="shared" si="0"/>
        <v>398.12900000000002</v>
      </c>
      <c r="D17" s="29" t="s">
        <v>481</v>
      </c>
      <c r="E17" s="29">
        <v>16.5</v>
      </c>
      <c r="F17" s="29">
        <v>2.96</v>
      </c>
      <c r="G17" s="30">
        <f t="shared" si="1"/>
        <v>0.4111486486486487</v>
      </c>
      <c r="H17" s="30">
        <v>1.2170000000000001</v>
      </c>
      <c r="I17" s="153"/>
    </row>
    <row r="18" spans="1:9" s="32" customFormat="1" ht="21" customHeight="1" x14ac:dyDescent="0.45">
      <c r="A18" s="213">
        <v>39563</v>
      </c>
      <c r="B18" s="29">
        <v>1.41</v>
      </c>
      <c r="C18" s="29">
        <f t="shared" si="0"/>
        <v>398.23900000000003</v>
      </c>
      <c r="D18" s="29" t="s">
        <v>620</v>
      </c>
      <c r="E18" s="29">
        <v>17</v>
      </c>
      <c r="F18" s="29">
        <v>5.14</v>
      </c>
      <c r="G18" s="30">
        <f t="shared" si="1"/>
        <v>0.52354085603112843</v>
      </c>
      <c r="H18" s="30">
        <v>2.6909999999999998</v>
      </c>
      <c r="I18" s="153"/>
    </row>
    <row r="19" spans="1:9" s="32" customFormat="1" ht="21" customHeight="1" x14ac:dyDescent="0.45">
      <c r="A19" s="213">
        <v>39566</v>
      </c>
      <c r="B19" s="29">
        <v>1.32</v>
      </c>
      <c r="C19" s="29">
        <f t="shared" si="0"/>
        <v>398.149</v>
      </c>
      <c r="D19" s="29" t="s">
        <v>619</v>
      </c>
      <c r="E19" s="29">
        <v>16.7</v>
      </c>
      <c r="F19" s="29">
        <v>3.7</v>
      </c>
      <c r="G19" s="30">
        <f t="shared" si="1"/>
        <v>0.38945945945945948</v>
      </c>
      <c r="H19" s="30">
        <v>1.4410000000000001</v>
      </c>
      <c r="I19" s="31"/>
    </row>
    <row r="20" spans="1:9" s="32" customFormat="1" ht="21" customHeight="1" x14ac:dyDescent="0.45">
      <c r="A20" s="213">
        <v>39567</v>
      </c>
      <c r="B20" s="29">
        <v>1.53</v>
      </c>
      <c r="C20" s="29">
        <f t="shared" si="0"/>
        <v>398.35899999999998</v>
      </c>
      <c r="D20" s="29" t="s">
        <v>621</v>
      </c>
      <c r="E20" s="29">
        <v>22.35</v>
      </c>
      <c r="F20" s="29">
        <v>8.24</v>
      </c>
      <c r="G20" s="30">
        <f t="shared" si="1"/>
        <v>0.68033980582524267</v>
      </c>
      <c r="H20" s="30">
        <v>5.6059999999999999</v>
      </c>
      <c r="I20" s="31"/>
    </row>
    <row r="21" spans="1:9" s="32" customFormat="1" ht="21" customHeight="1" x14ac:dyDescent="0.45">
      <c r="A21" s="213">
        <v>39568</v>
      </c>
      <c r="B21" s="29">
        <v>1.51</v>
      </c>
      <c r="C21" s="29">
        <f t="shared" si="0"/>
        <v>398.339</v>
      </c>
      <c r="D21" s="29" t="s">
        <v>270</v>
      </c>
      <c r="E21" s="29">
        <v>19.399999999999999</v>
      </c>
      <c r="F21" s="29">
        <v>8.85</v>
      </c>
      <c r="G21" s="30">
        <f t="shared" si="1"/>
        <v>0.57118644067796609</v>
      </c>
      <c r="H21" s="30">
        <v>5.0549999999999997</v>
      </c>
      <c r="I21" s="153"/>
    </row>
    <row r="22" spans="1:9" s="32" customFormat="1" ht="21" customHeight="1" x14ac:dyDescent="0.35">
      <c r="A22" s="286">
        <v>39570</v>
      </c>
      <c r="B22" s="29">
        <v>1.4</v>
      </c>
      <c r="C22" s="29">
        <f t="shared" si="0"/>
        <v>398.22899999999998</v>
      </c>
      <c r="D22" s="29" t="s">
        <v>580</v>
      </c>
      <c r="E22" s="29">
        <v>16.899999999999999</v>
      </c>
      <c r="F22" s="29">
        <v>6.05</v>
      </c>
      <c r="G22" s="30">
        <f t="shared" si="1"/>
        <v>0.42809917355371901</v>
      </c>
      <c r="H22" s="30">
        <v>2.59</v>
      </c>
      <c r="I22" s="271" t="s">
        <v>622</v>
      </c>
    </row>
    <row r="23" spans="1:9" s="32" customFormat="1" ht="21" customHeight="1" x14ac:dyDescent="0.5">
      <c r="A23" s="286">
        <v>39574</v>
      </c>
      <c r="B23" s="29">
        <v>1.6</v>
      </c>
      <c r="C23" s="29">
        <f t="shared" si="0"/>
        <v>398.42900000000003</v>
      </c>
      <c r="D23" s="29" t="s">
        <v>623</v>
      </c>
      <c r="E23" s="29">
        <v>23.9</v>
      </c>
      <c r="F23" s="29">
        <v>11.72</v>
      </c>
      <c r="G23" s="30">
        <f t="shared" si="1"/>
        <v>0.63651877133105794</v>
      </c>
      <c r="H23" s="30">
        <v>7.46</v>
      </c>
      <c r="I23" s="158" t="s">
        <v>624</v>
      </c>
    </row>
    <row r="24" spans="1:9" s="32" customFormat="1" ht="21" customHeight="1" x14ac:dyDescent="0.5">
      <c r="A24" s="286">
        <v>39575</v>
      </c>
      <c r="B24" s="29">
        <v>1.45</v>
      </c>
      <c r="C24" s="29">
        <f t="shared" si="0"/>
        <v>398.279</v>
      </c>
      <c r="D24" s="29" t="s">
        <v>458</v>
      </c>
      <c r="E24" s="29">
        <v>19.2</v>
      </c>
      <c r="F24" s="29">
        <v>8.69</v>
      </c>
      <c r="G24" s="30">
        <f t="shared" si="1"/>
        <v>0.49010356731875726</v>
      </c>
      <c r="H24" s="30">
        <v>4.2590000000000003</v>
      </c>
      <c r="I24" s="31" t="s">
        <v>625</v>
      </c>
    </row>
    <row r="25" spans="1:9" s="32" customFormat="1" ht="21" customHeight="1" x14ac:dyDescent="0.5">
      <c r="A25" s="286">
        <v>39583</v>
      </c>
      <c r="B25" s="29">
        <v>1.7</v>
      </c>
      <c r="C25" s="29">
        <f t="shared" si="0"/>
        <v>398.529</v>
      </c>
      <c r="D25" s="29" t="s">
        <v>268</v>
      </c>
      <c r="E25" s="29">
        <v>29.8</v>
      </c>
      <c r="F25" s="29">
        <v>15.96</v>
      </c>
      <c r="G25" s="30">
        <f t="shared" si="1"/>
        <v>0.84505012531328316</v>
      </c>
      <c r="H25" s="30">
        <v>13.487</v>
      </c>
      <c r="I25" s="31"/>
    </row>
    <row r="26" spans="1:9" s="32" customFormat="1" ht="21" customHeight="1" x14ac:dyDescent="0.5">
      <c r="A26" s="286">
        <v>39584</v>
      </c>
      <c r="B26" s="29">
        <v>2.21</v>
      </c>
      <c r="C26" s="29">
        <f t="shared" si="0"/>
        <v>399.03899999999999</v>
      </c>
      <c r="D26" s="29" t="s">
        <v>626</v>
      </c>
      <c r="E26" s="29">
        <v>32.799999999999997</v>
      </c>
      <c r="F26" s="29">
        <v>32.94</v>
      </c>
      <c r="G26" s="30">
        <f t="shared" si="1"/>
        <v>1.2991196114146935</v>
      </c>
      <c r="H26" s="30">
        <v>42.792999999999999</v>
      </c>
      <c r="I26" s="31"/>
    </row>
    <row r="27" spans="1:9" s="32" customFormat="1" ht="21" customHeight="1" x14ac:dyDescent="0.5">
      <c r="A27" s="286">
        <v>39585</v>
      </c>
      <c r="B27" s="29">
        <v>1.65</v>
      </c>
      <c r="C27" s="29">
        <f t="shared" si="0"/>
        <v>398.47899999999998</v>
      </c>
      <c r="D27" s="29" t="s">
        <v>627</v>
      </c>
      <c r="E27" s="29">
        <v>29.6</v>
      </c>
      <c r="F27" s="29">
        <v>16.579999999999998</v>
      </c>
      <c r="G27" s="30">
        <f t="shared" si="1"/>
        <v>0.83860072376357064</v>
      </c>
      <c r="H27" s="30">
        <v>13.904</v>
      </c>
      <c r="I27" s="31"/>
    </row>
    <row r="28" spans="1:9" s="32" customFormat="1" ht="21" customHeight="1" x14ac:dyDescent="0.5">
      <c r="A28" s="286">
        <v>39586</v>
      </c>
      <c r="B28" s="29">
        <v>1.58</v>
      </c>
      <c r="C28" s="29">
        <f t="shared" si="0"/>
        <v>398.40899999999999</v>
      </c>
      <c r="D28" s="29" t="s">
        <v>628</v>
      </c>
      <c r="E28" s="29">
        <v>29.5</v>
      </c>
      <c r="F28" s="29">
        <v>15</v>
      </c>
      <c r="G28" s="30">
        <f t="shared" si="1"/>
        <v>0.63700000000000001</v>
      </c>
      <c r="H28" s="30">
        <v>9.5549999999999997</v>
      </c>
      <c r="I28" s="31"/>
    </row>
    <row r="29" spans="1:9" s="32" customFormat="1" ht="21" customHeight="1" x14ac:dyDescent="0.5">
      <c r="A29" s="286">
        <v>39595</v>
      </c>
      <c r="B29" s="29">
        <v>1.57</v>
      </c>
      <c r="C29" s="29">
        <f t="shared" si="0"/>
        <v>398.399</v>
      </c>
      <c r="D29" s="29" t="s">
        <v>629</v>
      </c>
      <c r="E29" s="29">
        <v>26.2</v>
      </c>
      <c r="F29" s="29">
        <v>11.74</v>
      </c>
      <c r="G29" s="30">
        <f t="shared" si="1"/>
        <v>0.74497444633730836</v>
      </c>
      <c r="H29" s="30">
        <v>8.7460000000000004</v>
      </c>
      <c r="I29" s="31"/>
    </row>
    <row r="30" spans="1:9" s="32" customFormat="1" ht="21" customHeight="1" x14ac:dyDescent="0.5">
      <c r="A30" s="286">
        <v>39596</v>
      </c>
      <c r="B30" s="29">
        <v>1.49</v>
      </c>
      <c r="C30" s="29">
        <f t="shared" si="0"/>
        <v>398.31900000000002</v>
      </c>
      <c r="D30" s="29" t="s">
        <v>630</v>
      </c>
      <c r="E30" s="29">
        <v>21.05</v>
      </c>
      <c r="F30" s="29">
        <v>10.79</v>
      </c>
      <c r="G30" s="30">
        <f t="shared" si="1"/>
        <v>0.52465245597775723</v>
      </c>
      <c r="H30" s="30">
        <v>5.6609999999999996</v>
      </c>
      <c r="I30" s="31"/>
    </row>
    <row r="31" spans="1:9" s="32" customFormat="1" ht="21" customHeight="1" x14ac:dyDescent="0.5">
      <c r="A31" s="286">
        <v>39597</v>
      </c>
      <c r="B31" s="29">
        <v>1.47</v>
      </c>
      <c r="C31" s="29">
        <f t="shared" si="0"/>
        <v>398.29900000000004</v>
      </c>
      <c r="D31" s="29" t="s">
        <v>631</v>
      </c>
      <c r="E31" s="29">
        <v>17</v>
      </c>
      <c r="F31" s="29">
        <v>10.18</v>
      </c>
      <c r="G31" s="30">
        <f t="shared" si="1"/>
        <v>0.47799607072691552</v>
      </c>
      <c r="H31" s="30">
        <v>4.8659999999999997</v>
      </c>
      <c r="I31" s="31"/>
    </row>
    <row r="32" spans="1:9" s="32" customFormat="1" ht="21" customHeight="1" x14ac:dyDescent="0.5">
      <c r="A32" s="286">
        <v>39598</v>
      </c>
      <c r="B32" s="29">
        <v>1.44</v>
      </c>
      <c r="C32" s="29">
        <f t="shared" si="0"/>
        <v>398.26900000000001</v>
      </c>
      <c r="D32" s="29" t="s">
        <v>632</v>
      </c>
      <c r="E32" s="29">
        <v>17</v>
      </c>
      <c r="F32" s="29">
        <v>9.2200000000000006</v>
      </c>
      <c r="G32" s="30">
        <f t="shared" si="1"/>
        <v>0.44999999999999996</v>
      </c>
      <c r="H32" s="30">
        <v>4.149</v>
      </c>
      <c r="I32" s="31"/>
    </row>
    <row r="33" spans="1:18" s="32" customFormat="1" ht="21" customHeight="1" x14ac:dyDescent="0.4">
      <c r="A33" s="286">
        <v>39599</v>
      </c>
      <c r="B33" s="29">
        <v>1.43</v>
      </c>
      <c r="C33" s="29">
        <f t="shared" si="0"/>
        <v>398.25900000000001</v>
      </c>
      <c r="D33" s="29" t="s">
        <v>633</v>
      </c>
      <c r="E33" s="29">
        <v>17</v>
      </c>
      <c r="F33" s="29">
        <v>9.1999999999999993</v>
      </c>
      <c r="G33" s="30">
        <f t="shared" si="1"/>
        <v>0.44717391304347825</v>
      </c>
      <c r="H33" s="30">
        <v>4.1139999999999999</v>
      </c>
      <c r="I33" s="153"/>
    </row>
    <row r="34" spans="1:18" s="32" customFormat="1" ht="21" customHeight="1" x14ac:dyDescent="0.5">
      <c r="A34" s="286">
        <v>39600</v>
      </c>
      <c r="B34" s="29">
        <v>1.41</v>
      </c>
      <c r="C34" s="29">
        <f t="shared" si="0"/>
        <v>398.23900000000003</v>
      </c>
      <c r="D34" s="29" t="s">
        <v>634</v>
      </c>
      <c r="E34" s="29">
        <v>17</v>
      </c>
      <c r="F34" s="29">
        <v>9.0299999999999994</v>
      </c>
      <c r="G34" s="30">
        <f t="shared" si="1"/>
        <v>0.39479512735326688</v>
      </c>
      <c r="H34" s="30">
        <v>3.5649999999999999</v>
      </c>
      <c r="I34" s="31" t="s">
        <v>635</v>
      </c>
    </row>
    <row r="35" spans="1:18" s="32" customFormat="1" ht="21" customHeight="1" x14ac:dyDescent="0.5">
      <c r="A35" s="286">
        <v>39601</v>
      </c>
      <c r="B35" s="29">
        <v>1.43</v>
      </c>
      <c r="C35" s="29">
        <f t="shared" si="0"/>
        <v>398.25900000000001</v>
      </c>
      <c r="D35" s="29" t="s">
        <v>636</v>
      </c>
      <c r="E35" s="29">
        <v>17</v>
      </c>
      <c r="F35" s="29">
        <v>9.17</v>
      </c>
      <c r="G35" s="30">
        <f t="shared" si="1"/>
        <v>0.4487459105779717</v>
      </c>
      <c r="H35" s="30">
        <v>4.1150000000000002</v>
      </c>
      <c r="I35" s="31" t="s">
        <v>637</v>
      </c>
    </row>
    <row r="36" spans="1:18" s="32" customFormat="1" ht="21" customHeight="1" x14ac:dyDescent="0.5">
      <c r="A36" s="286">
        <v>39605</v>
      </c>
      <c r="B36" s="29">
        <v>1.48</v>
      </c>
      <c r="C36" s="29">
        <f t="shared" si="0"/>
        <v>398.30900000000003</v>
      </c>
      <c r="D36" s="29" t="s">
        <v>638</v>
      </c>
      <c r="E36" s="29">
        <v>21.2</v>
      </c>
      <c r="F36" s="29">
        <v>10.32</v>
      </c>
      <c r="G36" s="30">
        <f t="shared" si="1"/>
        <v>0.52238372093023255</v>
      </c>
      <c r="H36" s="30">
        <v>5.391</v>
      </c>
      <c r="I36" s="31"/>
    </row>
    <row r="37" spans="1:18" s="32" customFormat="1" ht="21" customHeight="1" x14ac:dyDescent="0.5">
      <c r="A37" s="286">
        <v>39606</v>
      </c>
      <c r="B37" s="29">
        <v>1.47</v>
      </c>
      <c r="C37" s="29">
        <f t="shared" si="0"/>
        <v>398.29900000000004</v>
      </c>
      <c r="D37" s="29" t="s">
        <v>639</v>
      </c>
      <c r="E37" s="29">
        <v>21.2</v>
      </c>
      <c r="F37" s="29">
        <v>10.15</v>
      </c>
      <c r="G37" s="30">
        <f t="shared" si="1"/>
        <v>0.49172413793103442</v>
      </c>
      <c r="H37" s="30">
        <v>4.9909999999999997</v>
      </c>
      <c r="I37" s="31"/>
    </row>
    <row r="38" spans="1:18" s="32" customFormat="1" ht="21" customHeight="1" x14ac:dyDescent="0.5">
      <c r="A38" s="286">
        <v>39615</v>
      </c>
      <c r="B38" s="29">
        <v>1.47</v>
      </c>
      <c r="C38" s="29">
        <f t="shared" si="0"/>
        <v>398.29900000000004</v>
      </c>
      <c r="D38" s="29" t="s">
        <v>640</v>
      </c>
      <c r="E38" s="29">
        <v>21.3</v>
      </c>
      <c r="F38" s="29">
        <v>9.59</v>
      </c>
      <c r="G38" s="30">
        <f t="shared" si="1"/>
        <v>0.54004171011470281</v>
      </c>
      <c r="H38" s="30">
        <v>5.1790000000000003</v>
      </c>
      <c r="I38" s="31"/>
    </row>
    <row r="39" spans="1:18" s="32" customFormat="1" ht="21" customHeight="1" x14ac:dyDescent="0.5">
      <c r="A39" s="287">
        <v>39616</v>
      </c>
      <c r="B39" s="39">
        <v>1.49</v>
      </c>
      <c r="C39" s="39">
        <f t="shared" si="0"/>
        <v>398.31900000000002</v>
      </c>
      <c r="D39" s="39" t="s">
        <v>641</v>
      </c>
      <c r="E39" s="39">
        <v>21.5</v>
      </c>
      <c r="F39" s="39">
        <v>10.08</v>
      </c>
      <c r="G39" s="40">
        <f t="shared" si="1"/>
        <v>0.55952380952380953</v>
      </c>
      <c r="H39" s="40">
        <v>5.64</v>
      </c>
      <c r="I39" s="45"/>
      <c r="Q39" s="32" t="s">
        <v>26</v>
      </c>
    </row>
    <row r="40" spans="1:18" s="32" customFormat="1" ht="21" customHeight="1" x14ac:dyDescent="0.5">
      <c r="A40" s="288">
        <v>39617</v>
      </c>
      <c r="B40" s="78">
        <v>1.47</v>
      </c>
      <c r="C40" s="78">
        <f t="shared" si="0"/>
        <v>398.29900000000004</v>
      </c>
      <c r="D40" s="78" t="s">
        <v>642</v>
      </c>
      <c r="E40" s="78">
        <v>21.3</v>
      </c>
      <c r="F40" s="78">
        <v>9.2899999999999991</v>
      </c>
      <c r="G40" s="136">
        <f t="shared" si="1"/>
        <v>0.55758880516684606</v>
      </c>
      <c r="H40" s="136">
        <v>5.18</v>
      </c>
      <c r="I40" s="152"/>
    </row>
    <row r="41" spans="1:18" s="32" customFormat="1" ht="21" customHeight="1" x14ac:dyDescent="0.5">
      <c r="A41" s="286">
        <v>39618</v>
      </c>
      <c r="B41" s="29">
        <v>1.41</v>
      </c>
      <c r="C41" s="29">
        <f t="shared" si="0"/>
        <v>398.23900000000003</v>
      </c>
      <c r="D41" s="29" t="s">
        <v>643</v>
      </c>
      <c r="E41" s="29">
        <v>17.399999999999999</v>
      </c>
      <c r="F41" s="29">
        <v>7.8</v>
      </c>
      <c r="G41" s="30">
        <f t="shared" si="1"/>
        <v>0.52705128205128204</v>
      </c>
      <c r="H41" s="30">
        <v>4.1109999999999998</v>
      </c>
      <c r="I41" s="31"/>
    </row>
    <row r="42" spans="1:18" s="37" customFormat="1" ht="21" customHeight="1" x14ac:dyDescent="0.5">
      <c r="A42" s="286">
        <v>39625</v>
      </c>
      <c r="B42" s="29">
        <v>1.35</v>
      </c>
      <c r="C42" s="29">
        <f t="shared" si="0"/>
        <v>398.17900000000003</v>
      </c>
      <c r="D42" s="29" t="s">
        <v>633</v>
      </c>
      <c r="E42" s="29">
        <v>17.100000000000001</v>
      </c>
      <c r="F42" s="29">
        <v>7.12</v>
      </c>
      <c r="G42" s="30">
        <f t="shared" si="1"/>
        <v>0.42584269662921348</v>
      </c>
      <c r="H42" s="30">
        <v>3.032</v>
      </c>
      <c r="I42" s="31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2" customFormat="1" ht="21" customHeight="1" x14ac:dyDescent="0.5">
      <c r="A43" s="286">
        <v>39626</v>
      </c>
      <c r="B43" s="29">
        <v>1.34</v>
      </c>
      <c r="C43" s="29">
        <f t="shared" si="0"/>
        <v>398.16899999999998</v>
      </c>
      <c r="D43" s="29" t="s">
        <v>644</v>
      </c>
      <c r="E43" s="29">
        <v>17.100000000000001</v>
      </c>
      <c r="F43" s="29">
        <v>7.01</v>
      </c>
      <c r="G43" s="30">
        <f t="shared" si="1"/>
        <v>0.42382310984308136</v>
      </c>
      <c r="H43" s="30">
        <v>2.9710000000000001</v>
      </c>
      <c r="I43" s="31"/>
    </row>
    <row r="44" spans="1:18" x14ac:dyDescent="0.45">
      <c r="A44" s="286">
        <v>39627</v>
      </c>
      <c r="B44" s="29">
        <v>1.33</v>
      </c>
      <c r="C44" s="29">
        <f t="shared" si="0"/>
        <v>398.15899999999999</v>
      </c>
      <c r="D44" s="29" t="s">
        <v>645</v>
      </c>
      <c r="E44" s="29">
        <v>17.05</v>
      </c>
      <c r="F44" s="29">
        <v>6.77</v>
      </c>
      <c r="G44" s="30">
        <f t="shared" si="1"/>
        <v>0.41861152141802072</v>
      </c>
      <c r="H44" s="30">
        <v>2.8340000000000001</v>
      </c>
      <c r="I44" s="31"/>
      <c r="J44" s="32"/>
      <c r="K44" s="32"/>
      <c r="L44" s="32"/>
      <c r="M44" s="32"/>
      <c r="N44" s="32"/>
      <c r="O44" s="32"/>
      <c r="P44" s="32"/>
      <c r="Q44" s="32"/>
      <c r="R44" s="32"/>
    </row>
    <row r="45" spans="1:18" x14ac:dyDescent="0.45">
      <c r="A45" s="286">
        <v>39629</v>
      </c>
      <c r="B45" s="29">
        <v>1.34</v>
      </c>
      <c r="C45" s="29">
        <f t="shared" si="0"/>
        <v>398.16899999999998</v>
      </c>
      <c r="D45" s="29" t="s">
        <v>636</v>
      </c>
      <c r="E45" s="29">
        <v>17.100000000000001</v>
      </c>
      <c r="F45" s="29">
        <v>6.62</v>
      </c>
      <c r="G45" s="30">
        <f t="shared" si="1"/>
        <v>0.44984894259818731</v>
      </c>
      <c r="H45" s="30">
        <v>2.9780000000000002</v>
      </c>
      <c r="I45" s="31"/>
      <c r="J45" s="32"/>
      <c r="K45" s="32"/>
      <c r="L45" s="32"/>
      <c r="M45" s="32"/>
      <c r="N45" s="32"/>
      <c r="O45" s="32"/>
      <c r="P45" s="32"/>
      <c r="Q45" s="32"/>
      <c r="R45" s="32"/>
    </row>
    <row r="46" spans="1:18" x14ac:dyDescent="0.45">
      <c r="A46" s="286">
        <v>39630</v>
      </c>
      <c r="B46" s="29">
        <v>1.38</v>
      </c>
      <c r="C46" s="29">
        <f t="shared" si="0"/>
        <v>398.209</v>
      </c>
      <c r="D46" s="79" t="s">
        <v>646</v>
      </c>
      <c r="E46" s="29">
        <v>17.3</v>
      </c>
      <c r="F46" s="29">
        <v>7.48</v>
      </c>
      <c r="G46" s="30">
        <f t="shared" si="1"/>
        <v>0.49024064171122989</v>
      </c>
      <c r="H46" s="30">
        <v>3.6669999999999998</v>
      </c>
      <c r="I46" s="31" t="s">
        <v>647</v>
      </c>
      <c r="J46" s="32"/>
      <c r="K46" s="32"/>
      <c r="L46" s="32"/>
      <c r="M46" s="32"/>
      <c r="N46" s="32"/>
      <c r="O46" s="32"/>
      <c r="P46" s="32"/>
      <c r="Q46" s="32"/>
      <c r="R46" s="32"/>
    </row>
    <row r="47" spans="1:18" x14ac:dyDescent="0.45">
      <c r="A47" s="286">
        <v>39631</v>
      </c>
      <c r="B47" s="29">
        <v>1.42</v>
      </c>
      <c r="C47" s="29">
        <f t="shared" si="0"/>
        <v>398.24900000000002</v>
      </c>
      <c r="D47" s="29" t="s">
        <v>645</v>
      </c>
      <c r="E47" s="29">
        <v>17.399999999999999</v>
      </c>
      <c r="F47" s="29">
        <v>7.99</v>
      </c>
      <c r="G47" s="30">
        <f t="shared" si="1"/>
        <v>0.52127659574468088</v>
      </c>
      <c r="H47" s="30">
        <v>4.165</v>
      </c>
      <c r="I47" s="31"/>
      <c r="J47" s="32"/>
      <c r="K47" s="32"/>
      <c r="L47" s="32"/>
      <c r="M47" s="32"/>
      <c r="N47" s="32"/>
      <c r="O47" s="32"/>
      <c r="P47" s="32"/>
      <c r="Q47" s="32"/>
      <c r="R47" s="32"/>
    </row>
    <row r="48" spans="1:18" x14ac:dyDescent="0.45">
      <c r="A48" s="286">
        <v>39637</v>
      </c>
      <c r="B48" s="29">
        <v>1.37</v>
      </c>
      <c r="C48" s="29">
        <f t="shared" si="0"/>
        <v>398.19900000000001</v>
      </c>
      <c r="D48" s="29" t="s">
        <v>648</v>
      </c>
      <c r="E48" s="29">
        <v>17.3</v>
      </c>
      <c r="F48" s="29">
        <v>6.75</v>
      </c>
      <c r="G48" s="30">
        <f t="shared" si="1"/>
        <v>0.51437037037037037</v>
      </c>
      <c r="H48" s="30">
        <v>3.472</v>
      </c>
      <c r="I48" s="31"/>
      <c r="J48" s="32"/>
      <c r="K48" s="32"/>
      <c r="L48" s="32"/>
      <c r="M48" s="32"/>
      <c r="N48" s="32"/>
      <c r="O48" s="32"/>
      <c r="P48" s="32"/>
      <c r="Q48" s="32"/>
      <c r="R48" s="32"/>
    </row>
    <row r="49" spans="1:18" x14ac:dyDescent="0.45">
      <c r="A49" s="286">
        <v>39638</v>
      </c>
      <c r="B49" s="29">
        <v>1.35</v>
      </c>
      <c r="C49" s="29">
        <f t="shared" si="0"/>
        <v>398.17900000000003</v>
      </c>
      <c r="D49" s="29" t="s">
        <v>649</v>
      </c>
      <c r="E49" s="29">
        <v>17.2</v>
      </c>
      <c r="F49" s="29">
        <v>6.7</v>
      </c>
      <c r="G49" s="30">
        <f t="shared" si="1"/>
        <v>0.45686567164179104</v>
      </c>
      <c r="H49" s="30">
        <v>3.0609999999999999</v>
      </c>
      <c r="I49" s="31"/>
      <c r="J49" s="32"/>
      <c r="K49" s="32"/>
      <c r="L49" s="32"/>
      <c r="M49" s="32"/>
      <c r="N49" s="32"/>
      <c r="O49" s="32"/>
      <c r="P49" s="32"/>
      <c r="Q49" s="32"/>
      <c r="R49" s="32"/>
    </row>
    <row r="50" spans="1:18" x14ac:dyDescent="0.45">
      <c r="A50" s="286">
        <v>39639</v>
      </c>
      <c r="B50" s="29">
        <v>1.34</v>
      </c>
      <c r="C50" s="29">
        <f t="shared" si="0"/>
        <v>398.16899999999998</v>
      </c>
      <c r="D50" s="29" t="s">
        <v>644</v>
      </c>
      <c r="E50" s="29">
        <v>17.2</v>
      </c>
      <c r="F50" s="29">
        <v>6.64</v>
      </c>
      <c r="G50" s="30">
        <f t="shared" si="1"/>
        <v>0.42620481927710846</v>
      </c>
      <c r="H50" s="30">
        <v>2.83</v>
      </c>
      <c r="I50" s="31"/>
      <c r="J50" s="32"/>
      <c r="K50" s="32"/>
      <c r="L50" s="32"/>
      <c r="M50" s="32"/>
      <c r="N50" s="32"/>
      <c r="O50" s="32"/>
      <c r="P50" s="32"/>
      <c r="Q50" s="32"/>
      <c r="R50" s="32"/>
    </row>
    <row r="51" spans="1:18" x14ac:dyDescent="0.45">
      <c r="A51" s="286">
        <v>39641</v>
      </c>
      <c r="B51" s="29">
        <v>1.34</v>
      </c>
      <c r="C51" s="29">
        <f t="shared" si="0"/>
        <v>398.16899999999998</v>
      </c>
      <c r="D51" s="29" t="s">
        <v>650</v>
      </c>
      <c r="E51" s="29">
        <v>17.100000000000001</v>
      </c>
      <c r="F51" s="29">
        <v>6.28</v>
      </c>
      <c r="G51" s="30">
        <f t="shared" si="1"/>
        <v>0.46210191082802549</v>
      </c>
      <c r="H51" s="30">
        <v>2.9020000000000001</v>
      </c>
      <c r="I51" s="31"/>
      <c r="J51" s="32"/>
      <c r="K51" s="32"/>
      <c r="L51" s="32"/>
      <c r="M51" s="32"/>
      <c r="N51" s="32"/>
      <c r="O51" s="32"/>
      <c r="P51" s="32"/>
      <c r="Q51" s="32"/>
      <c r="R51" s="32"/>
    </row>
    <row r="52" spans="1:18" x14ac:dyDescent="0.45">
      <c r="A52" s="286">
        <v>39642</v>
      </c>
      <c r="B52" s="29">
        <v>1.33</v>
      </c>
      <c r="C52" s="29">
        <f t="shared" si="0"/>
        <v>398.15899999999999</v>
      </c>
      <c r="D52" s="29" t="s">
        <v>649</v>
      </c>
      <c r="E52" s="29">
        <v>17.05</v>
      </c>
      <c r="F52" s="29">
        <v>6.04</v>
      </c>
      <c r="G52" s="30">
        <f t="shared" si="1"/>
        <v>0.46026490066225162</v>
      </c>
      <c r="H52" s="30">
        <v>2.78</v>
      </c>
      <c r="I52" s="31"/>
      <c r="J52" s="32"/>
      <c r="K52" s="32"/>
      <c r="L52" s="32"/>
      <c r="M52" s="32"/>
      <c r="N52" s="32"/>
      <c r="O52" s="32"/>
      <c r="P52" s="32"/>
      <c r="Q52" s="32"/>
      <c r="R52" s="32"/>
    </row>
    <row r="53" spans="1:18" x14ac:dyDescent="0.45">
      <c r="A53" s="286">
        <v>39643</v>
      </c>
      <c r="B53" s="29">
        <v>1.34</v>
      </c>
      <c r="C53" s="29">
        <f t="shared" si="0"/>
        <v>398.16899999999998</v>
      </c>
      <c r="D53" s="29" t="s">
        <v>648</v>
      </c>
      <c r="E53" s="29">
        <v>17.100000000000001</v>
      </c>
      <c r="F53" s="29">
        <v>6.34</v>
      </c>
      <c r="G53" s="30">
        <f t="shared" si="1"/>
        <v>0.47097791798107258</v>
      </c>
      <c r="H53" s="30">
        <v>2.9860000000000002</v>
      </c>
      <c r="I53" s="31"/>
      <c r="J53" s="32"/>
      <c r="K53" s="32"/>
      <c r="L53" s="32"/>
      <c r="M53" s="32"/>
      <c r="N53" s="32"/>
      <c r="O53" s="32"/>
      <c r="P53" s="32"/>
      <c r="Q53" s="32"/>
      <c r="R53" s="32"/>
    </row>
    <row r="54" spans="1:18" x14ac:dyDescent="0.45">
      <c r="A54" s="286">
        <v>39644</v>
      </c>
      <c r="B54" s="29">
        <v>1.33</v>
      </c>
      <c r="C54" s="29">
        <f t="shared" si="0"/>
        <v>398.15899999999999</v>
      </c>
      <c r="D54" s="29" t="s">
        <v>617</v>
      </c>
      <c r="E54" s="29">
        <v>17.05</v>
      </c>
      <c r="F54" s="29">
        <v>5.87</v>
      </c>
      <c r="G54" s="30">
        <f t="shared" si="1"/>
        <v>0.4614991482112436</v>
      </c>
      <c r="H54" s="30">
        <v>2.7090000000000001</v>
      </c>
      <c r="I54" s="31"/>
      <c r="J54" s="32"/>
      <c r="K54" s="32"/>
      <c r="L54" s="32"/>
      <c r="M54" s="32"/>
      <c r="N54" s="32"/>
      <c r="O54" s="32"/>
      <c r="P54" s="32"/>
      <c r="Q54" s="32"/>
      <c r="R54" s="32"/>
    </row>
    <row r="55" spans="1:18" x14ac:dyDescent="0.45">
      <c r="A55" s="286">
        <v>39650</v>
      </c>
      <c r="B55" s="29">
        <v>1.35</v>
      </c>
      <c r="C55" s="80">
        <f t="shared" si="0"/>
        <v>398.17900000000003</v>
      </c>
      <c r="D55" s="29" t="s">
        <v>651</v>
      </c>
      <c r="E55" s="29">
        <v>17.05</v>
      </c>
      <c r="F55" s="29">
        <v>6.22</v>
      </c>
      <c r="G55" s="30">
        <f t="shared" si="1"/>
        <v>0.47668810289389069</v>
      </c>
      <c r="H55" s="30">
        <v>2.9649999999999999</v>
      </c>
      <c r="I55" s="31"/>
      <c r="J55" s="32"/>
      <c r="K55" s="32"/>
      <c r="L55" s="32"/>
      <c r="M55" s="32"/>
      <c r="N55" s="32"/>
      <c r="O55" s="32"/>
      <c r="P55" s="32"/>
      <c r="Q55" s="32"/>
      <c r="R55" s="32"/>
    </row>
    <row r="56" spans="1:18" x14ac:dyDescent="0.45">
      <c r="A56" s="286">
        <v>39651</v>
      </c>
      <c r="B56" s="29">
        <v>1.35</v>
      </c>
      <c r="C56" s="29">
        <f t="shared" si="0"/>
        <v>398.17900000000003</v>
      </c>
      <c r="D56" s="29" t="s">
        <v>617</v>
      </c>
      <c r="E56" s="29">
        <v>17.100000000000001</v>
      </c>
      <c r="F56" s="29">
        <v>6.21</v>
      </c>
      <c r="G56" s="30">
        <v>0.48399999999999999</v>
      </c>
      <c r="H56" s="30">
        <v>3.0089999999999999</v>
      </c>
      <c r="I56" s="31"/>
      <c r="J56" s="32"/>
      <c r="K56" s="32"/>
      <c r="L56" s="32"/>
      <c r="M56" s="32"/>
      <c r="N56" s="32"/>
      <c r="O56" s="32"/>
      <c r="P56" s="32"/>
      <c r="Q56" s="32"/>
      <c r="R56" s="32"/>
    </row>
    <row r="57" spans="1:18" x14ac:dyDescent="0.45">
      <c r="A57" s="286">
        <v>39655</v>
      </c>
      <c r="B57" s="29">
        <v>1.49</v>
      </c>
      <c r="C57" s="29">
        <f t="shared" si="0"/>
        <v>398.31900000000002</v>
      </c>
      <c r="D57" s="29" t="s">
        <v>652</v>
      </c>
      <c r="E57" s="29">
        <v>21.3</v>
      </c>
      <c r="F57" s="29">
        <v>9.66</v>
      </c>
      <c r="G57" s="30">
        <f t="shared" si="1"/>
        <v>0.65041407867494827</v>
      </c>
      <c r="H57" s="30">
        <v>6.2830000000000004</v>
      </c>
      <c r="I57" s="31"/>
      <c r="J57" s="32"/>
      <c r="K57" s="32"/>
      <c r="L57" s="32"/>
      <c r="M57" s="32"/>
      <c r="N57" s="32"/>
      <c r="O57" s="32"/>
      <c r="P57" s="32"/>
      <c r="Q57" s="32"/>
      <c r="R57" s="32"/>
    </row>
    <row r="58" spans="1:18" x14ac:dyDescent="0.45">
      <c r="A58" s="286">
        <v>39657</v>
      </c>
      <c r="B58" s="29">
        <v>1.47</v>
      </c>
      <c r="C58" s="29">
        <f t="shared" si="0"/>
        <v>398.29900000000004</v>
      </c>
      <c r="D58" s="29" t="s">
        <v>653</v>
      </c>
      <c r="E58" s="29">
        <v>21.05</v>
      </c>
      <c r="F58" s="29">
        <v>9.1999999999999993</v>
      </c>
      <c r="G58" s="30">
        <f t="shared" si="1"/>
        <v>0.62597826086956532</v>
      </c>
      <c r="H58" s="30">
        <v>5.7590000000000003</v>
      </c>
      <c r="I58" s="31"/>
      <c r="J58" s="32"/>
      <c r="K58" s="32"/>
      <c r="L58" s="32"/>
      <c r="M58" s="32"/>
      <c r="N58" s="32"/>
      <c r="O58" s="32"/>
      <c r="P58" s="32"/>
      <c r="Q58" s="32"/>
      <c r="R58" s="32"/>
    </row>
    <row r="59" spans="1:18" x14ac:dyDescent="0.45">
      <c r="A59" s="286">
        <v>39658</v>
      </c>
      <c r="B59" s="29">
        <v>1.41</v>
      </c>
      <c r="C59" s="29">
        <f t="shared" si="0"/>
        <v>398.23900000000003</v>
      </c>
      <c r="D59" s="29" t="s">
        <v>654</v>
      </c>
      <c r="E59" s="29">
        <v>17.399999999999999</v>
      </c>
      <c r="F59" s="29">
        <v>8.06</v>
      </c>
      <c r="G59" s="30">
        <f t="shared" si="1"/>
        <v>0.52878411910669965</v>
      </c>
      <c r="H59" s="30">
        <v>4.2619999999999996</v>
      </c>
      <c r="I59" s="31"/>
      <c r="J59" s="32"/>
      <c r="K59" s="32"/>
      <c r="L59" s="32"/>
      <c r="M59" s="32"/>
      <c r="N59" s="32"/>
      <c r="O59" s="32"/>
      <c r="P59" s="32"/>
      <c r="Q59" s="32"/>
      <c r="R59" s="32"/>
    </row>
    <row r="60" spans="1:18" x14ac:dyDescent="0.45">
      <c r="A60" s="286">
        <v>39659</v>
      </c>
      <c r="B60" s="29">
        <v>1.39</v>
      </c>
      <c r="C60" s="29">
        <f t="shared" si="0"/>
        <v>398.21899999999999</v>
      </c>
      <c r="D60" s="29" t="s">
        <v>655</v>
      </c>
      <c r="E60" s="29">
        <v>17.3</v>
      </c>
      <c r="F60" s="29">
        <v>7.15</v>
      </c>
      <c r="G60" s="30">
        <f t="shared" si="1"/>
        <v>0.53790209790209786</v>
      </c>
      <c r="H60" s="30">
        <v>3.8460000000000001</v>
      </c>
      <c r="I60" s="31"/>
      <c r="J60" s="32"/>
      <c r="K60" s="32"/>
      <c r="L60" s="32"/>
      <c r="M60" s="32"/>
      <c r="N60" s="32"/>
      <c r="O60" s="32"/>
      <c r="P60" s="32"/>
      <c r="Q60" s="32"/>
      <c r="R60" s="32"/>
    </row>
    <row r="61" spans="1:18" x14ac:dyDescent="0.45">
      <c r="A61" s="286">
        <v>39664</v>
      </c>
      <c r="B61" s="29">
        <v>1.44</v>
      </c>
      <c r="C61" s="29">
        <f t="shared" si="0"/>
        <v>398.26900000000001</v>
      </c>
      <c r="D61" s="29" t="s">
        <v>633</v>
      </c>
      <c r="E61" s="29">
        <v>17.5</v>
      </c>
      <c r="F61" s="29">
        <v>8.3699999999999992</v>
      </c>
      <c r="G61" s="30">
        <f t="shared" si="1"/>
        <v>0.60561529271206693</v>
      </c>
      <c r="H61" s="30">
        <v>5.069</v>
      </c>
      <c r="I61" s="31" t="s">
        <v>656</v>
      </c>
      <c r="J61" s="32"/>
      <c r="K61" s="32"/>
      <c r="L61" s="32"/>
      <c r="M61" s="32"/>
      <c r="N61" s="32"/>
      <c r="O61" s="32"/>
      <c r="P61" s="32"/>
      <c r="Q61" s="32"/>
      <c r="R61" s="32"/>
    </row>
    <row r="62" spans="1:18" x14ac:dyDescent="0.45">
      <c r="A62" s="286">
        <v>39665</v>
      </c>
      <c r="B62" s="29">
        <v>1.4</v>
      </c>
      <c r="C62" s="29">
        <f t="shared" si="0"/>
        <v>398.22899999999998</v>
      </c>
      <c r="D62" s="29" t="s">
        <v>654</v>
      </c>
      <c r="E62" s="29">
        <v>17.399999999999999</v>
      </c>
      <c r="F62" s="29">
        <v>7.68</v>
      </c>
      <c r="G62" s="30">
        <f t="shared" si="1"/>
        <v>0.51289062500000004</v>
      </c>
      <c r="H62" s="30">
        <v>3.9390000000000001</v>
      </c>
      <c r="I62" s="31" t="s">
        <v>657</v>
      </c>
      <c r="J62" s="32"/>
      <c r="K62" s="32"/>
      <c r="L62" s="32"/>
      <c r="M62" s="32"/>
      <c r="N62" s="32"/>
      <c r="O62" s="32"/>
      <c r="P62" s="32"/>
      <c r="Q62" s="32"/>
      <c r="R62" s="32"/>
    </row>
    <row r="63" spans="1:18" x14ac:dyDescent="0.45">
      <c r="A63" s="286">
        <v>39666</v>
      </c>
      <c r="B63" s="29">
        <v>1.38</v>
      </c>
      <c r="C63" s="29">
        <f t="shared" si="0"/>
        <v>398.209</v>
      </c>
      <c r="D63" s="29" t="s">
        <v>649</v>
      </c>
      <c r="E63" s="29">
        <v>17.3</v>
      </c>
      <c r="F63" s="29">
        <v>7.5</v>
      </c>
      <c r="G63" s="30">
        <f t="shared" si="1"/>
        <v>0.50013333333333332</v>
      </c>
      <c r="H63" s="30">
        <v>3.7509999999999999</v>
      </c>
      <c r="I63" s="31"/>
      <c r="J63" s="32"/>
      <c r="K63" s="32"/>
      <c r="L63" s="32"/>
      <c r="M63" s="32"/>
      <c r="N63" s="32"/>
      <c r="O63" s="32"/>
      <c r="P63" s="32"/>
      <c r="Q63" s="32"/>
      <c r="R63" s="32"/>
    </row>
    <row r="64" spans="1:18" x14ac:dyDescent="0.45">
      <c r="A64" s="286">
        <v>39673</v>
      </c>
      <c r="B64" s="80">
        <v>1.9</v>
      </c>
      <c r="C64" s="79">
        <f t="shared" si="0"/>
        <v>398.72899999999998</v>
      </c>
      <c r="D64" s="79" t="s">
        <v>658</v>
      </c>
      <c r="E64" s="79">
        <v>30.9</v>
      </c>
      <c r="F64" s="79">
        <v>20.25</v>
      </c>
      <c r="G64" s="30">
        <f t="shared" si="1"/>
        <v>1.1347160493827162</v>
      </c>
      <c r="H64" s="79">
        <v>22.978000000000002</v>
      </c>
      <c r="I64" s="31"/>
      <c r="J64" s="32"/>
      <c r="K64" s="32"/>
      <c r="L64" s="32"/>
      <c r="M64" s="32"/>
      <c r="N64" s="32"/>
      <c r="O64" s="32"/>
      <c r="P64" s="32"/>
      <c r="Q64" s="32"/>
      <c r="R64" s="32"/>
    </row>
    <row r="65" spans="1:18" x14ac:dyDescent="0.45">
      <c r="A65" s="286">
        <v>39674</v>
      </c>
      <c r="B65" s="29">
        <v>1.55</v>
      </c>
      <c r="C65" s="29">
        <f t="shared" si="0"/>
        <v>398.37900000000002</v>
      </c>
      <c r="D65" s="29" t="s">
        <v>659</v>
      </c>
      <c r="E65" s="29">
        <v>21.6</v>
      </c>
      <c r="F65" s="29">
        <v>11.74</v>
      </c>
      <c r="G65" s="30">
        <f t="shared" si="1"/>
        <v>0.63918228279386702</v>
      </c>
      <c r="H65" s="30">
        <v>7.5039999999999996</v>
      </c>
      <c r="I65" s="31"/>
      <c r="J65" s="32"/>
      <c r="K65" s="32"/>
      <c r="L65" s="32"/>
      <c r="M65" s="32"/>
      <c r="N65" s="32"/>
      <c r="O65" s="32"/>
      <c r="P65" s="32"/>
      <c r="Q65" s="32"/>
      <c r="R65" s="32"/>
    </row>
    <row r="66" spans="1:18" x14ac:dyDescent="0.45">
      <c r="A66" s="286">
        <v>39676</v>
      </c>
      <c r="B66" s="29">
        <v>1.45</v>
      </c>
      <c r="C66" s="29">
        <f t="shared" si="0"/>
        <v>398.279</v>
      </c>
      <c r="D66" s="29" t="s">
        <v>409</v>
      </c>
      <c r="E66" s="29">
        <v>20.8</v>
      </c>
      <c r="F66" s="29">
        <v>8.6</v>
      </c>
      <c r="G66" s="30">
        <f t="shared" si="1"/>
        <v>0.53023255813953485</v>
      </c>
      <c r="H66" s="30">
        <v>4.5599999999999996</v>
      </c>
      <c r="I66" s="31"/>
      <c r="J66" s="32"/>
      <c r="K66" s="32"/>
      <c r="L66" s="32"/>
      <c r="M66" s="32"/>
      <c r="N66" s="32"/>
      <c r="O66" s="32"/>
      <c r="P66" s="32"/>
      <c r="Q66" s="32"/>
      <c r="R66" s="32"/>
    </row>
    <row r="67" spans="1:18" x14ac:dyDescent="0.45">
      <c r="A67" s="286">
        <v>39677</v>
      </c>
      <c r="B67" s="29">
        <v>1.43</v>
      </c>
      <c r="C67" s="29">
        <f t="shared" si="0"/>
        <v>398.25900000000001</v>
      </c>
      <c r="D67" s="29" t="s">
        <v>660</v>
      </c>
      <c r="E67" s="29">
        <v>20.7</v>
      </c>
      <c r="F67" s="29">
        <v>8.68</v>
      </c>
      <c r="G67" s="30">
        <f t="shared" si="1"/>
        <v>0.51947004608294933</v>
      </c>
      <c r="H67" s="30">
        <v>4.5090000000000003</v>
      </c>
      <c r="I67" s="31"/>
      <c r="J67" s="32"/>
      <c r="K67" s="32"/>
      <c r="L67" s="32"/>
      <c r="M67" s="32"/>
      <c r="N67" s="32"/>
      <c r="O67" s="32"/>
      <c r="P67" s="32"/>
      <c r="Q67" s="32"/>
      <c r="R67" s="32"/>
    </row>
    <row r="68" spans="1:18" x14ac:dyDescent="0.45">
      <c r="A68" s="287">
        <v>39678</v>
      </c>
      <c r="B68" s="39">
        <v>1.42</v>
      </c>
      <c r="C68" s="39">
        <f t="shared" si="0"/>
        <v>398.24900000000002</v>
      </c>
      <c r="D68" s="39" t="s">
        <v>661</v>
      </c>
      <c r="E68" s="39">
        <v>21.15</v>
      </c>
      <c r="F68" s="39">
        <v>9.84</v>
      </c>
      <c r="G68" s="40">
        <f t="shared" si="1"/>
        <v>0.58953252032520331</v>
      </c>
      <c r="H68" s="40">
        <v>5.8010000000000002</v>
      </c>
      <c r="I68" s="45"/>
      <c r="J68" s="32"/>
      <c r="K68" s="32"/>
      <c r="L68" s="32"/>
      <c r="M68" s="32"/>
      <c r="N68" s="32"/>
      <c r="O68" s="32"/>
      <c r="P68" s="32"/>
      <c r="Q68" s="32"/>
      <c r="R68" s="32"/>
    </row>
    <row r="69" spans="1:18" x14ac:dyDescent="0.45">
      <c r="A69" s="288">
        <v>39679</v>
      </c>
      <c r="B69" s="78">
        <v>1.53</v>
      </c>
      <c r="C69" s="78">
        <f t="shared" si="0"/>
        <v>398.35899999999998</v>
      </c>
      <c r="D69" s="78" t="s">
        <v>662</v>
      </c>
      <c r="E69" s="78">
        <v>21.45</v>
      </c>
      <c r="F69" s="78">
        <v>10.130000000000001</v>
      </c>
      <c r="G69" s="136">
        <f t="shared" si="1"/>
        <v>0.71332675222112529</v>
      </c>
      <c r="H69" s="136">
        <v>7.226</v>
      </c>
      <c r="I69" s="152"/>
      <c r="J69" s="32"/>
      <c r="K69" s="32"/>
      <c r="L69" s="32"/>
      <c r="M69" s="32"/>
      <c r="N69" s="32"/>
      <c r="O69" s="32"/>
      <c r="P69" s="32"/>
      <c r="Q69" s="32"/>
      <c r="R69" s="32"/>
    </row>
    <row r="70" spans="1:18" x14ac:dyDescent="0.45">
      <c r="A70" s="286">
        <v>39680</v>
      </c>
      <c r="B70" s="29">
        <v>1.5</v>
      </c>
      <c r="C70" s="29">
        <f t="shared" si="0"/>
        <v>398.32900000000001</v>
      </c>
      <c r="D70" s="29" t="s">
        <v>621</v>
      </c>
      <c r="E70" s="29">
        <v>21.3</v>
      </c>
      <c r="F70" s="29">
        <v>9.85</v>
      </c>
      <c r="G70" s="30">
        <f t="shared" si="1"/>
        <v>0.63979695431472083</v>
      </c>
      <c r="H70" s="30">
        <v>6.3019999999999996</v>
      </c>
      <c r="I70" s="31"/>
      <c r="J70" s="32"/>
      <c r="K70" s="32"/>
      <c r="L70" s="32"/>
      <c r="M70" s="32"/>
      <c r="N70" s="32"/>
      <c r="O70" s="32"/>
      <c r="P70" s="32"/>
      <c r="Q70" s="32"/>
      <c r="R70" s="32"/>
    </row>
    <row r="71" spans="1:18" x14ac:dyDescent="0.45">
      <c r="A71" s="286">
        <v>39685</v>
      </c>
      <c r="B71" s="29">
        <v>1.45</v>
      </c>
      <c r="C71" s="29">
        <f t="shared" si="0"/>
        <v>398.279</v>
      </c>
      <c r="D71" s="29" t="s">
        <v>641</v>
      </c>
      <c r="E71" s="29">
        <v>20.9</v>
      </c>
      <c r="F71" s="29">
        <v>8.91</v>
      </c>
      <c r="G71" s="30">
        <f t="shared" si="1"/>
        <v>0.54006734006734014</v>
      </c>
      <c r="H71" s="30">
        <v>4.8120000000000003</v>
      </c>
      <c r="I71" s="31"/>
      <c r="J71" s="32"/>
      <c r="K71" s="32"/>
      <c r="L71" s="32"/>
      <c r="M71" s="32"/>
      <c r="N71" s="32"/>
      <c r="O71" s="32"/>
      <c r="P71" s="32"/>
      <c r="Q71" s="32"/>
      <c r="R71" s="32"/>
    </row>
    <row r="72" spans="1:18" x14ac:dyDescent="0.45">
      <c r="A72" s="286">
        <v>39686</v>
      </c>
      <c r="B72" s="29">
        <v>1.43</v>
      </c>
      <c r="C72" s="29">
        <f t="shared" si="0"/>
        <v>398.25900000000001</v>
      </c>
      <c r="D72" s="29" t="s">
        <v>633</v>
      </c>
      <c r="E72" s="29">
        <v>20.7</v>
      </c>
      <c r="F72" s="29">
        <v>8.23</v>
      </c>
      <c r="G72" s="30">
        <f t="shared" si="1"/>
        <v>0.54532199270959902</v>
      </c>
      <c r="H72" s="30">
        <v>4.4880000000000004</v>
      </c>
      <c r="I72" s="31"/>
      <c r="J72" s="32"/>
      <c r="K72" s="32"/>
      <c r="L72" s="32"/>
      <c r="M72" s="32"/>
      <c r="N72" s="32"/>
      <c r="O72" s="32"/>
      <c r="P72" s="32"/>
      <c r="Q72" s="32"/>
      <c r="R72" s="32"/>
    </row>
    <row r="73" spans="1:18" x14ac:dyDescent="0.45">
      <c r="A73" s="286">
        <v>39687</v>
      </c>
      <c r="B73" s="29">
        <v>1.54</v>
      </c>
      <c r="C73" s="29">
        <f t="shared" si="0"/>
        <v>398.36900000000003</v>
      </c>
      <c r="D73" s="29" t="s">
        <v>638</v>
      </c>
      <c r="E73" s="29">
        <v>21.55</v>
      </c>
      <c r="F73" s="29">
        <v>10.97</v>
      </c>
      <c r="G73" s="30">
        <v>0.65200000000000002</v>
      </c>
      <c r="H73" s="30">
        <v>7.1589999999999998</v>
      </c>
      <c r="I73" s="31"/>
      <c r="J73" s="32"/>
      <c r="K73" s="32"/>
      <c r="L73" s="32"/>
      <c r="M73" s="32"/>
      <c r="N73" s="32"/>
      <c r="O73" s="32"/>
      <c r="P73" s="32"/>
      <c r="Q73" s="32"/>
      <c r="R73" s="32"/>
    </row>
    <row r="74" spans="1:18" x14ac:dyDescent="0.45">
      <c r="A74" s="286">
        <v>39690</v>
      </c>
      <c r="B74" s="29">
        <v>1.43</v>
      </c>
      <c r="C74" s="29">
        <f t="shared" si="0"/>
        <v>398.25900000000001</v>
      </c>
      <c r="D74" s="29" t="s">
        <v>663</v>
      </c>
      <c r="E74" s="29">
        <v>20.7</v>
      </c>
      <c r="F74" s="29">
        <v>8.36</v>
      </c>
      <c r="G74" s="30">
        <f t="shared" ref="G74:G82" si="2">+H74/F74</f>
        <v>0.58576555023923449</v>
      </c>
      <c r="H74" s="30">
        <v>4.8970000000000002</v>
      </c>
      <c r="I74" s="31"/>
      <c r="J74" s="36"/>
      <c r="K74" s="36"/>
      <c r="L74" s="36"/>
      <c r="M74" s="36"/>
      <c r="N74" s="36"/>
      <c r="O74" s="36"/>
      <c r="P74" s="36"/>
      <c r="Q74" s="36"/>
      <c r="R74" s="36"/>
    </row>
    <row r="75" spans="1:18" x14ac:dyDescent="0.45">
      <c r="A75" s="286">
        <v>39691</v>
      </c>
      <c r="B75" s="29">
        <v>1.44</v>
      </c>
      <c r="C75" s="29">
        <f t="shared" si="0"/>
        <v>398.26900000000001</v>
      </c>
      <c r="D75" s="29" t="s">
        <v>367</v>
      </c>
      <c r="E75" s="29">
        <v>20.75</v>
      </c>
      <c r="F75" s="29">
        <v>8.91</v>
      </c>
      <c r="G75" s="30">
        <f t="shared" si="2"/>
        <v>0.5611672278338945</v>
      </c>
      <c r="H75" s="30">
        <v>5</v>
      </c>
      <c r="I75" s="31"/>
      <c r="J75" s="36"/>
      <c r="K75" s="36"/>
      <c r="L75" s="36"/>
      <c r="M75" s="36"/>
      <c r="N75" s="36"/>
      <c r="O75" s="36"/>
      <c r="P75" s="36"/>
      <c r="Q75" s="36"/>
      <c r="R75" s="36"/>
    </row>
    <row r="76" spans="1:18" ht="21.75" x14ac:dyDescent="0.5">
      <c r="A76" s="286">
        <v>39692</v>
      </c>
      <c r="B76" s="29">
        <v>1.54</v>
      </c>
      <c r="C76" s="29">
        <f t="shared" si="0"/>
        <v>398.36900000000003</v>
      </c>
      <c r="D76" s="29" t="s">
        <v>662</v>
      </c>
      <c r="E76" s="29">
        <v>21.45</v>
      </c>
      <c r="F76" s="29">
        <v>11.19</v>
      </c>
      <c r="G76" s="30">
        <f t="shared" si="2"/>
        <v>0.64039320822162649</v>
      </c>
      <c r="H76" s="30">
        <v>7.1660000000000004</v>
      </c>
      <c r="I76" s="31" t="s">
        <v>664</v>
      </c>
      <c r="J76"/>
      <c r="K76"/>
      <c r="L76"/>
      <c r="M76"/>
      <c r="N76"/>
      <c r="O76"/>
      <c r="P76"/>
      <c r="Q76"/>
      <c r="R76"/>
    </row>
    <row r="77" spans="1:18" ht="21.75" x14ac:dyDescent="0.5">
      <c r="A77" s="286">
        <v>39693</v>
      </c>
      <c r="B77" s="29">
        <v>1.64</v>
      </c>
      <c r="C77" s="29">
        <f t="shared" ref="C77:C140" si="3">+$C$8+B77</f>
        <v>398.46899999999999</v>
      </c>
      <c r="D77" s="29" t="s">
        <v>665</v>
      </c>
      <c r="E77" s="29">
        <v>29.7</v>
      </c>
      <c r="F77" s="29">
        <v>15.68</v>
      </c>
      <c r="G77" s="30">
        <f t="shared" si="2"/>
        <v>0.88144132653061225</v>
      </c>
      <c r="H77" s="30">
        <v>13.821</v>
      </c>
      <c r="I77" s="31" t="s">
        <v>666</v>
      </c>
      <c r="J77"/>
      <c r="K77"/>
      <c r="L77"/>
      <c r="M77"/>
      <c r="N77"/>
      <c r="O77"/>
      <c r="P77"/>
      <c r="Q77"/>
      <c r="R77"/>
    </row>
    <row r="78" spans="1:18" ht="21.75" x14ac:dyDescent="0.5">
      <c r="A78" s="286">
        <v>39694</v>
      </c>
      <c r="B78" s="29">
        <v>1.66</v>
      </c>
      <c r="C78" s="29">
        <f t="shared" si="3"/>
        <v>398.48900000000003</v>
      </c>
      <c r="D78" s="29" t="s">
        <v>667</v>
      </c>
      <c r="E78" s="29">
        <v>29.7</v>
      </c>
      <c r="F78" s="29">
        <v>15.82</v>
      </c>
      <c r="G78" s="30">
        <f t="shared" si="2"/>
        <v>0.83280657395701652</v>
      </c>
      <c r="H78" s="30">
        <v>13.175000000000001</v>
      </c>
      <c r="I78" s="31" t="s">
        <v>625</v>
      </c>
      <c r="J78"/>
      <c r="K78"/>
      <c r="L78"/>
      <c r="M78"/>
      <c r="N78"/>
      <c r="O78"/>
      <c r="P78"/>
      <c r="Q78"/>
      <c r="R78"/>
    </row>
    <row r="79" spans="1:18" ht="21.75" x14ac:dyDescent="0.5">
      <c r="A79" s="286">
        <v>39702</v>
      </c>
      <c r="B79" s="29">
        <v>1.58</v>
      </c>
      <c r="C79" s="29">
        <f t="shared" si="3"/>
        <v>398.40899999999999</v>
      </c>
      <c r="D79" s="29" t="s">
        <v>668</v>
      </c>
      <c r="E79" s="29">
        <v>22.45</v>
      </c>
      <c r="F79" s="29">
        <v>14.06</v>
      </c>
      <c r="G79" s="30">
        <f t="shared" si="2"/>
        <v>0.75647226173541959</v>
      </c>
      <c r="H79" s="30">
        <v>10.635999999999999</v>
      </c>
      <c r="I79" s="31" t="s">
        <v>669</v>
      </c>
      <c r="J79"/>
      <c r="K79"/>
      <c r="L79"/>
      <c r="M79"/>
      <c r="N79"/>
      <c r="O79"/>
      <c r="P79"/>
      <c r="Q79"/>
      <c r="R79"/>
    </row>
    <row r="80" spans="1:18" ht="21.75" x14ac:dyDescent="0.5">
      <c r="A80" s="286">
        <v>39703</v>
      </c>
      <c r="B80" s="29">
        <v>2.29</v>
      </c>
      <c r="C80" s="29">
        <f t="shared" si="3"/>
        <v>399.11900000000003</v>
      </c>
      <c r="D80" s="29" t="s">
        <v>670</v>
      </c>
      <c r="E80" s="29">
        <v>32.799999999999997</v>
      </c>
      <c r="F80" s="29">
        <v>33.520000000000003</v>
      </c>
      <c r="G80" s="30">
        <f t="shared" si="2"/>
        <v>1.1599045346062051</v>
      </c>
      <c r="H80" s="30">
        <v>38.880000000000003</v>
      </c>
      <c r="I80" s="31"/>
      <c r="J80"/>
      <c r="K80"/>
      <c r="L80"/>
      <c r="M80"/>
      <c r="N80"/>
      <c r="O80"/>
      <c r="P80"/>
      <c r="Q80"/>
      <c r="R80"/>
    </row>
    <row r="81" spans="1:18" ht="21.75" x14ac:dyDescent="0.5">
      <c r="A81" s="286">
        <v>39703</v>
      </c>
      <c r="B81" s="29">
        <v>2.2200000000000002</v>
      </c>
      <c r="C81" s="29">
        <f t="shared" si="3"/>
        <v>399.04900000000004</v>
      </c>
      <c r="D81" s="29" t="s">
        <v>671</v>
      </c>
      <c r="E81" s="29">
        <v>32.6</v>
      </c>
      <c r="F81" s="29">
        <v>33.22</v>
      </c>
      <c r="G81" s="30">
        <f t="shared" si="2"/>
        <v>1.1222757375075256</v>
      </c>
      <c r="H81" s="30">
        <v>37.281999999999996</v>
      </c>
      <c r="I81" s="31"/>
      <c r="J81"/>
      <c r="K81"/>
      <c r="L81"/>
      <c r="M81"/>
      <c r="N81"/>
      <c r="O81"/>
      <c r="P81"/>
      <c r="Q81"/>
      <c r="R81"/>
    </row>
    <row r="82" spans="1:18" ht="21.75" x14ac:dyDescent="0.5">
      <c r="A82" s="286">
        <v>39705</v>
      </c>
      <c r="B82" s="29">
        <v>1.64</v>
      </c>
      <c r="C82" s="29">
        <f t="shared" si="3"/>
        <v>398.46899999999999</v>
      </c>
      <c r="D82" s="29" t="s">
        <v>649</v>
      </c>
      <c r="E82" s="29">
        <v>29.65</v>
      </c>
      <c r="F82" s="29">
        <v>16.62</v>
      </c>
      <c r="G82" s="30">
        <f t="shared" si="2"/>
        <v>0.84981949458483752</v>
      </c>
      <c r="H82" s="30">
        <v>14.124000000000001</v>
      </c>
      <c r="I82" s="31"/>
      <c r="J82"/>
      <c r="K82"/>
      <c r="L82"/>
      <c r="M82"/>
      <c r="N82"/>
      <c r="O82"/>
      <c r="P82"/>
      <c r="Q82"/>
      <c r="R82"/>
    </row>
    <row r="83" spans="1:18" ht="21.75" x14ac:dyDescent="0.5">
      <c r="A83" s="286">
        <v>39706</v>
      </c>
      <c r="B83" s="29">
        <v>1.7</v>
      </c>
      <c r="C83" s="29">
        <f t="shared" si="3"/>
        <v>398.529</v>
      </c>
      <c r="D83" s="29" t="s">
        <v>672</v>
      </c>
      <c r="E83" s="29">
        <v>30</v>
      </c>
      <c r="F83" s="29">
        <v>18.350000000000001</v>
      </c>
      <c r="G83" s="30">
        <v>0.91800000000000004</v>
      </c>
      <c r="H83" s="30">
        <v>16.856000000000002</v>
      </c>
      <c r="I83" s="31"/>
      <c r="J83"/>
      <c r="K83"/>
      <c r="L83"/>
      <c r="M83"/>
      <c r="N83"/>
      <c r="O83"/>
      <c r="P83"/>
      <c r="Q83"/>
      <c r="R83"/>
    </row>
    <row r="84" spans="1:18" ht="21.75" x14ac:dyDescent="0.5">
      <c r="A84" s="286">
        <v>39707</v>
      </c>
      <c r="B84" s="29">
        <v>1.56</v>
      </c>
      <c r="C84" s="29">
        <f t="shared" si="3"/>
        <v>398.38900000000001</v>
      </c>
      <c r="D84" s="29" t="s">
        <v>672</v>
      </c>
      <c r="E84" s="29">
        <v>21.7</v>
      </c>
      <c r="F84" s="29">
        <v>13.58</v>
      </c>
      <c r="G84" s="30">
        <f>+H84/F84</f>
        <v>0.70331369661266574</v>
      </c>
      <c r="H84" s="30">
        <v>9.5510000000000002</v>
      </c>
      <c r="I84" s="31"/>
      <c r="J84"/>
      <c r="K84"/>
      <c r="L84"/>
      <c r="M84"/>
      <c r="N84"/>
      <c r="O84"/>
      <c r="P84"/>
      <c r="Q84"/>
      <c r="R84"/>
    </row>
    <row r="85" spans="1:18" ht="21.75" x14ac:dyDescent="0.5">
      <c r="A85" s="286">
        <v>39708</v>
      </c>
      <c r="B85" s="29">
        <v>1.55</v>
      </c>
      <c r="C85" s="29">
        <f t="shared" si="3"/>
        <v>398.37900000000002</v>
      </c>
      <c r="D85" s="29" t="s">
        <v>673</v>
      </c>
      <c r="E85" s="29">
        <v>21.5</v>
      </c>
      <c r="F85" s="29">
        <v>12.46</v>
      </c>
      <c r="G85" s="30">
        <f t="shared" ref="G85:G94" si="4">+H85/F85</f>
        <v>0.69277688603531296</v>
      </c>
      <c r="H85" s="30">
        <v>8.6319999999999997</v>
      </c>
      <c r="I85" s="31"/>
      <c r="J85"/>
      <c r="K85"/>
      <c r="L85"/>
      <c r="M85"/>
      <c r="N85"/>
      <c r="O85"/>
      <c r="P85"/>
      <c r="Q85"/>
      <c r="R85"/>
    </row>
    <row r="86" spans="1:18" ht="21.75" x14ac:dyDescent="0.5">
      <c r="A86" s="286">
        <v>39710</v>
      </c>
      <c r="B86" s="29">
        <v>1.47</v>
      </c>
      <c r="C86" s="29">
        <f t="shared" si="3"/>
        <v>398.29900000000004</v>
      </c>
      <c r="D86" s="29" t="s">
        <v>674</v>
      </c>
      <c r="E86" s="29">
        <v>20.5</v>
      </c>
      <c r="F86" s="29">
        <v>10.6</v>
      </c>
      <c r="G86" s="30">
        <f t="shared" si="4"/>
        <v>0.63905660377358497</v>
      </c>
      <c r="H86" s="30">
        <v>6.774</v>
      </c>
      <c r="I86" s="31"/>
      <c r="J86"/>
      <c r="K86"/>
      <c r="L86"/>
      <c r="M86"/>
      <c r="N86"/>
      <c r="O86"/>
      <c r="P86"/>
      <c r="Q86"/>
      <c r="R86"/>
    </row>
    <row r="87" spans="1:18" ht="21.75" x14ac:dyDescent="0.5">
      <c r="A87" s="286">
        <v>39716</v>
      </c>
      <c r="B87" s="29">
        <v>1.45</v>
      </c>
      <c r="C87" s="29">
        <f t="shared" si="3"/>
        <v>398.279</v>
      </c>
      <c r="D87" s="29" t="s">
        <v>675</v>
      </c>
      <c r="E87" s="29">
        <v>20.5</v>
      </c>
      <c r="F87" s="29">
        <v>10.87</v>
      </c>
      <c r="G87" s="30">
        <f t="shared" si="4"/>
        <v>0.56366145354185837</v>
      </c>
      <c r="H87" s="30">
        <v>6.1269999999999998</v>
      </c>
      <c r="I87" s="31"/>
      <c r="J87"/>
      <c r="K87"/>
      <c r="L87"/>
      <c r="M87"/>
      <c r="N87"/>
      <c r="O87"/>
      <c r="P87"/>
      <c r="Q87"/>
      <c r="R87"/>
    </row>
    <row r="88" spans="1:18" ht="21.75" x14ac:dyDescent="0.5">
      <c r="A88" s="286">
        <v>39717</v>
      </c>
      <c r="B88" s="29">
        <v>1.45</v>
      </c>
      <c r="C88" s="29">
        <f t="shared" si="3"/>
        <v>398.279</v>
      </c>
      <c r="D88" s="29" t="s">
        <v>676</v>
      </c>
      <c r="E88" s="29">
        <v>20.5</v>
      </c>
      <c r="F88" s="29">
        <v>10.47</v>
      </c>
      <c r="G88" s="30">
        <f t="shared" si="4"/>
        <v>0.56208213944603624</v>
      </c>
      <c r="H88" s="30">
        <v>5.8849999999999998</v>
      </c>
      <c r="I88" s="31"/>
      <c r="J88"/>
      <c r="K88"/>
      <c r="L88"/>
      <c r="M88"/>
      <c r="N88"/>
      <c r="O88"/>
      <c r="P88"/>
      <c r="Q88"/>
      <c r="R88"/>
    </row>
    <row r="89" spans="1:18" ht="21.75" x14ac:dyDescent="0.5">
      <c r="A89" s="286">
        <v>39718</v>
      </c>
      <c r="B89" s="29">
        <v>1.43</v>
      </c>
      <c r="C89" s="29">
        <f t="shared" si="3"/>
        <v>398.25900000000001</v>
      </c>
      <c r="D89" s="29" t="s">
        <v>677</v>
      </c>
      <c r="E89" s="29">
        <v>20.2</v>
      </c>
      <c r="F89" s="29">
        <v>10.4</v>
      </c>
      <c r="G89" s="30">
        <f t="shared" si="4"/>
        <v>0.57634615384615384</v>
      </c>
      <c r="H89" s="30">
        <v>5.9939999999999998</v>
      </c>
      <c r="I89" s="31"/>
      <c r="J89"/>
      <c r="K89"/>
      <c r="L89"/>
      <c r="M89"/>
      <c r="N89"/>
      <c r="O89"/>
      <c r="P89"/>
      <c r="Q89"/>
      <c r="R89"/>
    </row>
    <row r="90" spans="1:18" ht="21.75" x14ac:dyDescent="0.5">
      <c r="A90" s="286">
        <v>39719</v>
      </c>
      <c r="B90" s="29">
        <v>1.43</v>
      </c>
      <c r="C90" s="29">
        <f t="shared" si="3"/>
        <v>398.25900000000001</v>
      </c>
      <c r="D90" s="29" t="s">
        <v>678</v>
      </c>
      <c r="E90" s="29">
        <v>20.2</v>
      </c>
      <c r="F90" s="29">
        <v>10.11</v>
      </c>
      <c r="G90" s="30">
        <f t="shared" si="4"/>
        <v>0.56439169139465883</v>
      </c>
      <c r="H90" s="30">
        <v>5.7060000000000004</v>
      </c>
      <c r="I90" s="31"/>
      <c r="J90"/>
      <c r="K90"/>
      <c r="L90"/>
      <c r="M90"/>
      <c r="N90"/>
      <c r="O90"/>
      <c r="P90"/>
      <c r="Q90"/>
      <c r="R90"/>
    </row>
    <row r="91" spans="1:18" ht="21.75" x14ac:dyDescent="0.5">
      <c r="A91" s="286">
        <v>39720</v>
      </c>
      <c r="B91" s="29">
        <v>1.44</v>
      </c>
      <c r="C91" s="29">
        <f t="shared" si="3"/>
        <v>398.26900000000001</v>
      </c>
      <c r="D91" s="29" t="s">
        <v>679</v>
      </c>
      <c r="E91" s="29">
        <v>20.3</v>
      </c>
      <c r="F91" s="29">
        <v>10.35</v>
      </c>
      <c r="G91" s="30">
        <f t="shared" si="4"/>
        <v>0.6002898550724638</v>
      </c>
      <c r="H91" s="30">
        <v>6.2130000000000001</v>
      </c>
      <c r="I91" s="31"/>
      <c r="J91"/>
      <c r="K91"/>
      <c r="L91"/>
      <c r="M91"/>
      <c r="N91"/>
      <c r="O91"/>
      <c r="P91"/>
      <c r="Q91"/>
      <c r="R91"/>
    </row>
    <row r="92" spans="1:18" ht="21.75" x14ac:dyDescent="0.5">
      <c r="A92" s="286">
        <v>39723</v>
      </c>
      <c r="B92" s="29">
        <v>1.64</v>
      </c>
      <c r="C92" s="29">
        <f t="shared" si="3"/>
        <v>398.46899999999999</v>
      </c>
      <c r="D92" s="29" t="s">
        <v>680</v>
      </c>
      <c r="E92" s="29">
        <v>29.65</v>
      </c>
      <c r="F92" s="29">
        <v>16.82</v>
      </c>
      <c r="G92" s="30">
        <f t="shared" si="4"/>
        <v>0.8907253269916765</v>
      </c>
      <c r="H92" s="30">
        <v>14.981999999999999</v>
      </c>
      <c r="I92" s="31" t="s">
        <v>681</v>
      </c>
      <c r="J92"/>
      <c r="K92"/>
      <c r="L92"/>
      <c r="M92"/>
      <c r="N92"/>
      <c r="O92"/>
      <c r="P92"/>
      <c r="Q92"/>
      <c r="R92"/>
    </row>
    <row r="93" spans="1:18" ht="21.75" x14ac:dyDescent="0.5">
      <c r="A93" s="286">
        <v>39724</v>
      </c>
      <c r="B93" s="29">
        <v>1.71</v>
      </c>
      <c r="C93" s="29">
        <f t="shared" si="3"/>
        <v>398.53899999999999</v>
      </c>
      <c r="D93" s="29" t="s">
        <v>629</v>
      </c>
      <c r="E93" s="29">
        <v>29.9</v>
      </c>
      <c r="F93" s="29">
        <v>19.53</v>
      </c>
      <c r="G93" s="30">
        <f t="shared" si="4"/>
        <v>0.8624167946748591</v>
      </c>
      <c r="H93" s="30">
        <v>16.843</v>
      </c>
      <c r="I93" s="31" t="s">
        <v>682</v>
      </c>
      <c r="J93"/>
      <c r="K93"/>
      <c r="L93"/>
      <c r="M93"/>
      <c r="N93"/>
      <c r="O93"/>
      <c r="P93"/>
      <c r="Q93"/>
      <c r="R93"/>
    </row>
    <row r="94" spans="1:18" ht="21.75" x14ac:dyDescent="0.5">
      <c r="A94" s="286">
        <v>39728</v>
      </c>
      <c r="B94" s="29">
        <v>1.6</v>
      </c>
      <c r="C94" s="29">
        <f t="shared" si="3"/>
        <v>398.42900000000003</v>
      </c>
      <c r="D94" s="29" t="s">
        <v>659</v>
      </c>
      <c r="E94" s="29">
        <v>29.65</v>
      </c>
      <c r="F94" s="29">
        <v>15.32</v>
      </c>
      <c r="G94" s="30">
        <f t="shared" si="4"/>
        <v>0.80855091383812017</v>
      </c>
      <c r="H94" s="30">
        <v>12.387</v>
      </c>
      <c r="I94" s="31" t="s">
        <v>625</v>
      </c>
      <c r="J94"/>
      <c r="K94"/>
      <c r="L94"/>
      <c r="M94"/>
      <c r="N94"/>
      <c r="O94"/>
      <c r="P94"/>
      <c r="Q94"/>
      <c r="R94"/>
    </row>
    <row r="95" spans="1:18" ht="21.75" x14ac:dyDescent="0.5">
      <c r="A95" s="286">
        <v>39729</v>
      </c>
      <c r="B95" s="29">
        <v>1.71</v>
      </c>
      <c r="C95" s="29">
        <f t="shared" si="3"/>
        <v>398.53899999999999</v>
      </c>
      <c r="D95" s="29" t="s">
        <v>630</v>
      </c>
      <c r="E95" s="29">
        <v>29.9</v>
      </c>
      <c r="F95" s="29">
        <v>18.399999999999999</v>
      </c>
      <c r="G95" s="30">
        <v>0.90200000000000002</v>
      </c>
      <c r="H95" s="30">
        <v>16.606999999999999</v>
      </c>
      <c r="I95" s="31" t="s">
        <v>683</v>
      </c>
      <c r="J95"/>
      <c r="K95"/>
      <c r="L95"/>
      <c r="M95"/>
      <c r="N95"/>
      <c r="O95"/>
      <c r="P95"/>
      <c r="Q95"/>
      <c r="R95"/>
    </row>
    <row r="96" spans="1:18" ht="21.75" x14ac:dyDescent="0.5">
      <c r="A96" s="286">
        <v>39730</v>
      </c>
      <c r="B96" s="29">
        <v>1.56</v>
      </c>
      <c r="C96" s="29">
        <f t="shared" si="3"/>
        <v>398.38900000000001</v>
      </c>
      <c r="D96" s="29" t="s">
        <v>642</v>
      </c>
      <c r="E96" s="29">
        <v>29.65</v>
      </c>
      <c r="F96" s="29">
        <v>14.9</v>
      </c>
      <c r="G96" s="30">
        <f t="shared" ref="G96:G105" si="5">+H96/F96</f>
        <v>0.62986577181208048</v>
      </c>
      <c r="H96" s="30">
        <v>9.3849999999999998</v>
      </c>
      <c r="I96" s="31"/>
      <c r="J96"/>
      <c r="K96"/>
      <c r="L96"/>
      <c r="M96"/>
      <c r="N96"/>
      <c r="O96"/>
      <c r="P96"/>
      <c r="Q96"/>
      <c r="R96"/>
    </row>
    <row r="97" spans="1:18" ht="21.75" x14ac:dyDescent="0.5">
      <c r="A97" s="287">
        <v>39735</v>
      </c>
      <c r="B97" s="39">
        <v>1.47</v>
      </c>
      <c r="C97" s="39">
        <f t="shared" si="3"/>
        <v>398.29900000000004</v>
      </c>
      <c r="D97" s="39" t="s">
        <v>639</v>
      </c>
      <c r="E97" s="39">
        <v>20.95</v>
      </c>
      <c r="F97" s="39">
        <v>10.84</v>
      </c>
      <c r="G97" s="40">
        <f t="shared" si="5"/>
        <v>0.59594095940959413</v>
      </c>
      <c r="H97" s="40">
        <v>6.46</v>
      </c>
      <c r="I97" s="45"/>
      <c r="J97"/>
      <c r="K97"/>
      <c r="L97"/>
      <c r="M97"/>
      <c r="N97"/>
      <c r="O97"/>
      <c r="P97"/>
      <c r="Q97"/>
      <c r="R97"/>
    </row>
    <row r="98" spans="1:18" ht="21.75" x14ac:dyDescent="0.5">
      <c r="A98" s="288">
        <v>39736</v>
      </c>
      <c r="B98" s="78">
        <v>1.45</v>
      </c>
      <c r="C98" s="78">
        <f t="shared" si="3"/>
        <v>398.279</v>
      </c>
      <c r="D98" s="78" t="s">
        <v>640</v>
      </c>
      <c r="E98" s="78">
        <v>20.55</v>
      </c>
      <c r="F98" s="78">
        <v>10.68</v>
      </c>
      <c r="G98" s="136">
        <f t="shared" si="5"/>
        <v>0.55936329588014988</v>
      </c>
      <c r="H98" s="136">
        <v>5.9740000000000002</v>
      </c>
      <c r="I98" s="152"/>
      <c r="J98"/>
      <c r="K98"/>
      <c r="L98"/>
      <c r="M98"/>
      <c r="N98"/>
      <c r="O98"/>
      <c r="P98"/>
      <c r="Q98"/>
      <c r="R98"/>
    </row>
    <row r="99" spans="1:18" ht="21.75" x14ac:dyDescent="0.5">
      <c r="A99" s="286">
        <v>39737</v>
      </c>
      <c r="B99" s="29">
        <v>1.45</v>
      </c>
      <c r="C99" s="29">
        <f t="shared" si="3"/>
        <v>398.279</v>
      </c>
      <c r="D99" s="29" t="s">
        <v>639</v>
      </c>
      <c r="E99" s="29">
        <v>20.55</v>
      </c>
      <c r="F99" s="29">
        <v>10.58</v>
      </c>
      <c r="G99" s="30">
        <f t="shared" si="5"/>
        <v>0.55425330812854445</v>
      </c>
      <c r="H99" s="30">
        <v>5.8639999999999999</v>
      </c>
      <c r="I99" s="31"/>
      <c r="J99"/>
      <c r="K99"/>
      <c r="L99"/>
      <c r="M99"/>
      <c r="N99"/>
      <c r="O99"/>
      <c r="P99"/>
      <c r="Q99"/>
      <c r="R99"/>
    </row>
    <row r="100" spans="1:18" ht="21.75" x14ac:dyDescent="0.5">
      <c r="A100" s="286">
        <v>39738</v>
      </c>
      <c r="B100" s="29">
        <v>1.45</v>
      </c>
      <c r="C100" s="29">
        <f t="shared" si="3"/>
        <v>398.279</v>
      </c>
      <c r="D100" s="29" t="s">
        <v>684</v>
      </c>
      <c r="E100" s="29">
        <v>20.55</v>
      </c>
      <c r="F100" s="29">
        <v>10.41</v>
      </c>
      <c r="G100" s="30">
        <f t="shared" si="5"/>
        <v>0.56484149855907784</v>
      </c>
      <c r="H100" s="30">
        <v>5.88</v>
      </c>
      <c r="I100" s="31"/>
      <c r="J100"/>
      <c r="K100"/>
      <c r="L100"/>
      <c r="M100"/>
      <c r="N100"/>
      <c r="O100"/>
      <c r="P100"/>
      <c r="Q100"/>
      <c r="R100"/>
    </row>
    <row r="101" spans="1:18" ht="21.75" x14ac:dyDescent="0.5">
      <c r="A101" s="286">
        <v>39744</v>
      </c>
      <c r="B101" s="29">
        <v>2.14</v>
      </c>
      <c r="C101" s="29">
        <f t="shared" si="3"/>
        <v>398.96899999999999</v>
      </c>
      <c r="D101" s="29" t="s">
        <v>685</v>
      </c>
      <c r="E101" s="29">
        <v>32</v>
      </c>
      <c r="F101" s="29">
        <v>26.29</v>
      </c>
      <c r="G101" s="30">
        <f t="shared" si="5"/>
        <v>1.2766451122099658</v>
      </c>
      <c r="H101" s="30">
        <v>33.563000000000002</v>
      </c>
      <c r="I101" s="31"/>
      <c r="J101"/>
      <c r="K101"/>
      <c r="L101"/>
      <c r="M101"/>
      <c r="N101"/>
      <c r="O101"/>
      <c r="P101"/>
      <c r="Q101"/>
      <c r="R101"/>
    </row>
    <row r="102" spans="1:18" ht="21.75" x14ac:dyDescent="0.5">
      <c r="A102" s="286">
        <v>39744</v>
      </c>
      <c r="B102" s="29">
        <v>2.08</v>
      </c>
      <c r="C102" s="29">
        <f t="shared" si="3"/>
        <v>398.90899999999999</v>
      </c>
      <c r="D102" s="29" t="s">
        <v>330</v>
      </c>
      <c r="E102" s="29">
        <v>31.8</v>
      </c>
      <c r="F102" s="29">
        <v>24.7</v>
      </c>
      <c r="G102" s="30">
        <f t="shared" si="5"/>
        <v>1.3146153846153845</v>
      </c>
      <c r="H102" s="30">
        <v>32.470999999999997</v>
      </c>
      <c r="I102" s="31"/>
      <c r="J102"/>
      <c r="K102"/>
      <c r="L102"/>
      <c r="M102"/>
      <c r="N102"/>
      <c r="O102"/>
      <c r="P102"/>
      <c r="Q102"/>
      <c r="R102"/>
    </row>
    <row r="103" spans="1:18" ht="21.75" x14ac:dyDescent="0.5">
      <c r="A103" s="286">
        <v>39748</v>
      </c>
      <c r="B103" s="29">
        <v>2.2200000000000002</v>
      </c>
      <c r="C103" s="29">
        <f t="shared" si="3"/>
        <v>399.04900000000004</v>
      </c>
      <c r="D103" s="29" t="s">
        <v>490</v>
      </c>
      <c r="E103" s="29">
        <v>32.5</v>
      </c>
      <c r="F103" s="29">
        <v>31.64</v>
      </c>
      <c r="G103" s="30">
        <f t="shared" si="5"/>
        <v>1.3344816687737042</v>
      </c>
      <c r="H103" s="30">
        <v>42.222999999999999</v>
      </c>
      <c r="I103" s="31"/>
      <c r="J103"/>
      <c r="K103"/>
      <c r="L103"/>
      <c r="M103"/>
      <c r="N103"/>
      <c r="O103"/>
      <c r="P103"/>
      <c r="Q103"/>
      <c r="R103"/>
    </row>
    <row r="104" spans="1:18" ht="21.75" x14ac:dyDescent="0.5">
      <c r="A104" s="286">
        <v>39748</v>
      </c>
      <c r="B104" s="29">
        <v>2.4</v>
      </c>
      <c r="C104" s="29">
        <f t="shared" si="3"/>
        <v>399.22899999999998</v>
      </c>
      <c r="D104" s="29" t="s">
        <v>686</v>
      </c>
      <c r="E104" s="29">
        <v>33.200000000000003</v>
      </c>
      <c r="F104" s="29">
        <v>33.520000000000003</v>
      </c>
      <c r="G104" s="30">
        <f t="shared" si="5"/>
        <v>1.4071599045346062</v>
      </c>
      <c r="H104" s="30">
        <v>47.167999999999999</v>
      </c>
      <c r="I104" s="31"/>
      <c r="J104"/>
      <c r="K104"/>
      <c r="L104"/>
      <c r="M104"/>
      <c r="N104"/>
      <c r="O104"/>
      <c r="P104"/>
      <c r="Q104"/>
      <c r="R104"/>
    </row>
    <row r="105" spans="1:18" ht="21.75" x14ac:dyDescent="0.5">
      <c r="A105" s="286">
        <v>39749</v>
      </c>
      <c r="B105" s="80">
        <v>2.2999999999999998</v>
      </c>
      <c r="C105" s="29">
        <f t="shared" si="3"/>
        <v>399.12900000000002</v>
      </c>
      <c r="D105" s="29" t="s">
        <v>687</v>
      </c>
      <c r="E105" s="80">
        <v>32.799999999999997</v>
      </c>
      <c r="F105" s="80">
        <v>31.02</v>
      </c>
      <c r="G105" s="30">
        <f t="shared" si="5"/>
        <v>1.3368471953578338</v>
      </c>
      <c r="H105" s="220">
        <v>41.469000000000001</v>
      </c>
      <c r="I105" s="270"/>
      <c r="J105"/>
      <c r="K105"/>
      <c r="L105"/>
      <c r="M105"/>
      <c r="N105"/>
      <c r="O105"/>
      <c r="P105"/>
      <c r="Q105"/>
      <c r="R105"/>
    </row>
    <row r="106" spans="1:18" ht="21.75" x14ac:dyDescent="0.5">
      <c r="A106" s="286">
        <v>39750</v>
      </c>
      <c r="B106" s="80">
        <v>1.84</v>
      </c>
      <c r="C106" s="29">
        <f t="shared" si="3"/>
        <v>398.66899999999998</v>
      </c>
      <c r="D106" s="29" t="s">
        <v>397</v>
      </c>
      <c r="E106" s="80">
        <v>30.2</v>
      </c>
      <c r="F106" s="80">
        <v>19.48</v>
      </c>
      <c r="G106" s="30">
        <v>1.0720000000000001</v>
      </c>
      <c r="H106" s="220">
        <v>20.893999999999998</v>
      </c>
      <c r="I106" s="270"/>
      <c r="J106"/>
      <c r="K106"/>
      <c r="L106"/>
      <c r="M106"/>
      <c r="N106"/>
      <c r="O106"/>
      <c r="P106"/>
      <c r="Q106"/>
      <c r="R106"/>
    </row>
    <row r="107" spans="1:18" ht="21.75" x14ac:dyDescent="0.5">
      <c r="A107" s="286">
        <v>39751</v>
      </c>
      <c r="B107" s="80">
        <v>1.7</v>
      </c>
      <c r="C107" s="29">
        <f t="shared" si="3"/>
        <v>398.529</v>
      </c>
      <c r="D107" s="29" t="s">
        <v>688</v>
      </c>
      <c r="E107" s="80">
        <v>29.7</v>
      </c>
      <c r="F107" s="80">
        <v>16.96</v>
      </c>
      <c r="G107" s="30">
        <f>+H107/F107</f>
        <v>0.90607311320754713</v>
      </c>
      <c r="H107" s="220">
        <v>15.367000000000001</v>
      </c>
      <c r="I107" s="270"/>
      <c r="J107"/>
      <c r="K107"/>
      <c r="L107"/>
      <c r="M107"/>
      <c r="N107"/>
      <c r="O107"/>
      <c r="P107"/>
      <c r="Q107"/>
      <c r="R107"/>
    </row>
    <row r="108" spans="1:18" ht="21.75" x14ac:dyDescent="0.5">
      <c r="A108" s="286">
        <v>39752</v>
      </c>
      <c r="B108" s="80">
        <v>1.65</v>
      </c>
      <c r="C108" s="29">
        <f t="shared" si="3"/>
        <v>398.47899999999998</v>
      </c>
      <c r="D108" s="29" t="s">
        <v>675</v>
      </c>
      <c r="E108" s="80">
        <v>29.55</v>
      </c>
      <c r="F108" s="80">
        <v>17.46</v>
      </c>
      <c r="G108" s="30">
        <f>+H108/F108</f>
        <v>0.83717067583046967</v>
      </c>
      <c r="H108" s="220">
        <v>14.617000000000001</v>
      </c>
      <c r="I108" s="270"/>
      <c r="J108"/>
      <c r="K108"/>
      <c r="L108"/>
      <c r="M108"/>
      <c r="N108"/>
      <c r="O108"/>
      <c r="P108"/>
      <c r="Q108"/>
      <c r="R108"/>
    </row>
    <row r="109" spans="1:18" ht="21.75" x14ac:dyDescent="0.5">
      <c r="A109" s="286" t="s">
        <v>689</v>
      </c>
      <c r="B109" s="80">
        <v>2.2400000000000002</v>
      </c>
      <c r="C109" s="29">
        <f t="shared" si="3"/>
        <v>399.06900000000002</v>
      </c>
      <c r="D109" s="29" t="s">
        <v>627</v>
      </c>
      <c r="E109" s="80">
        <v>32.799999999999997</v>
      </c>
      <c r="F109" s="80">
        <v>27.31</v>
      </c>
      <c r="G109" s="30">
        <f t="shared" ref="G109:G163" si="6">+H109/F109</f>
        <v>1.4607469791285244</v>
      </c>
      <c r="H109" s="220">
        <v>39.893000000000001</v>
      </c>
      <c r="I109" s="270"/>
      <c r="J109"/>
      <c r="K109"/>
      <c r="L109"/>
      <c r="M109"/>
      <c r="N109"/>
      <c r="O109"/>
      <c r="P109"/>
      <c r="Q109"/>
      <c r="R109"/>
    </row>
    <row r="110" spans="1:18" ht="21.75" x14ac:dyDescent="0.5">
      <c r="A110" s="286" t="s">
        <v>689</v>
      </c>
      <c r="B110" s="80">
        <v>2.2799999999999998</v>
      </c>
      <c r="C110" s="29">
        <f t="shared" si="3"/>
        <v>399.10899999999998</v>
      </c>
      <c r="D110" s="29" t="s">
        <v>690</v>
      </c>
      <c r="E110" s="80">
        <v>32.799999999999997</v>
      </c>
      <c r="F110" s="80">
        <v>28.84</v>
      </c>
      <c r="G110" s="30">
        <f t="shared" si="6"/>
        <v>1.4531900138696254</v>
      </c>
      <c r="H110" s="220">
        <v>41.91</v>
      </c>
      <c r="I110" s="153"/>
      <c r="J110"/>
      <c r="K110"/>
      <c r="L110"/>
      <c r="M110"/>
      <c r="N110"/>
      <c r="O110"/>
      <c r="P110"/>
      <c r="Q110"/>
      <c r="R110"/>
    </row>
    <row r="111" spans="1:18" ht="21.75" x14ac:dyDescent="0.5">
      <c r="A111" s="79" t="s">
        <v>691</v>
      </c>
      <c r="B111" s="80">
        <v>2.64</v>
      </c>
      <c r="C111" s="29">
        <f t="shared" si="3"/>
        <v>399.46899999999999</v>
      </c>
      <c r="D111" s="29" t="s">
        <v>692</v>
      </c>
      <c r="E111" s="80">
        <v>33.6</v>
      </c>
      <c r="F111" s="80">
        <v>39.729999999999997</v>
      </c>
      <c r="G111" s="30">
        <f t="shared" si="6"/>
        <v>1.5640825572615153</v>
      </c>
      <c r="H111" s="220">
        <v>62.140999999999998</v>
      </c>
      <c r="I111" s="153"/>
      <c r="J111"/>
      <c r="K111" s="289"/>
      <c r="L111"/>
      <c r="M111"/>
      <c r="N111"/>
      <c r="O111"/>
      <c r="P111"/>
      <c r="Q111"/>
      <c r="R111"/>
    </row>
    <row r="112" spans="1:18" ht="21.75" x14ac:dyDescent="0.5">
      <c r="A112" s="79" t="s">
        <v>691</v>
      </c>
      <c r="B112" s="80">
        <v>2.56</v>
      </c>
      <c r="C112" s="29">
        <f t="shared" si="3"/>
        <v>399.38900000000001</v>
      </c>
      <c r="D112" s="29" t="s">
        <v>693</v>
      </c>
      <c r="E112" s="80">
        <v>33.6</v>
      </c>
      <c r="F112" s="80">
        <v>35.96</v>
      </c>
      <c r="G112" s="30">
        <f t="shared" si="6"/>
        <v>1.5240266963292548</v>
      </c>
      <c r="H112" s="220">
        <v>54.804000000000002</v>
      </c>
      <c r="I112" s="270"/>
      <c r="J112"/>
      <c r="K112"/>
      <c r="L112"/>
      <c r="M112"/>
      <c r="N112"/>
      <c r="O112"/>
      <c r="P112"/>
      <c r="Q112"/>
      <c r="R112"/>
    </row>
    <row r="113" spans="1:18" ht="21.75" x14ac:dyDescent="0.5">
      <c r="A113" s="79" t="s">
        <v>691</v>
      </c>
      <c r="B113" s="80">
        <v>2.4300000000000002</v>
      </c>
      <c r="C113" s="29">
        <f t="shared" si="3"/>
        <v>399.25900000000001</v>
      </c>
      <c r="D113" s="29" t="s">
        <v>694</v>
      </c>
      <c r="E113" s="80">
        <v>33.200000000000003</v>
      </c>
      <c r="F113" s="80">
        <v>32.35</v>
      </c>
      <c r="G113" s="30">
        <f t="shared" si="6"/>
        <v>1.5210819165378671</v>
      </c>
      <c r="H113" s="220">
        <v>49.207000000000001</v>
      </c>
      <c r="I113" s="31"/>
      <c r="J113"/>
      <c r="K113"/>
      <c r="L113"/>
      <c r="M113"/>
      <c r="N113"/>
      <c r="O113"/>
      <c r="P113"/>
      <c r="Q113"/>
      <c r="R113"/>
    </row>
    <row r="114" spans="1:18" ht="21.75" x14ac:dyDescent="0.5">
      <c r="A114" s="79" t="s">
        <v>691</v>
      </c>
      <c r="B114" s="80">
        <v>2.4</v>
      </c>
      <c r="C114" s="29">
        <f t="shared" si="3"/>
        <v>399.22899999999998</v>
      </c>
      <c r="D114" s="29" t="s">
        <v>695</v>
      </c>
      <c r="E114" s="80">
        <v>33.1</v>
      </c>
      <c r="F114" s="80">
        <v>29.8</v>
      </c>
      <c r="G114" s="30">
        <f t="shared" si="6"/>
        <v>1.5304362416107382</v>
      </c>
      <c r="H114" s="220">
        <v>45.606999999999999</v>
      </c>
      <c r="I114" s="31"/>
      <c r="J114"/>
      <c r="K114"/>
      <c r="L114"/>
      <c r="M114"/>
      <c r="N114"/>
      <c r="O114"/>
      <c r="P114"/>
      <c r="Q114"/>
      <c r="R114"/>
    </row>
    <row r="115" spans="1:18" ht="21.75" x14ac:dyDescent="0.5">
      <c r="A115" s="79" t="s">
        <v>691</v>
      </c>
      <c r="B115" s="80">
        <v>2.36</v>
      </c>
      <c r="C115" s="29">
        <f t="shared" si="3"/>
        <v>399.18900000000002</v>
      </c>
      <c r="D115" s="29" t="s">
        <v>696</v>
      </c>
      <c r="E115" s="29">
        <v>32.9</v>
      </c>
      <c r="F115" s="29">
        <v>29.42</v>
      </c>
      <c r="G115" s="30">
        <f t="shared" si="6"/>
        <v>1.4540788579197825</v>
      </c>
      <c r="H115" s="30">
        <v>42.779000000000003</v>
      </c>
      <c r="I115" s="31"/>
      <c r="J115"/>
      <c r="K115"/>
      <c r="L115"/>
      <c r="M115"/>
      <c r="N115"/>
      <c r="O115"/>
      <c r="P115"/>
      <c r="Q115"/>
      <c r="R115"/>
    </row>
    <row r="116" spans="1:18" ht="21.75" x14ac:dyDescent="0.5">
      <c r="A116" s="80" t="s">
        <v>697</v>
      </c>
      <c r="B116" s="29">
        <v>1.93</v>
      </c>
      <c r="C116" s="29">
        <f t="shared" si="3"/>
        <v>398.75900000000001</v>
      </c>
      <c r="D116" s="29" t="s">
        <v>698</v>
      </c>
      <c r="E116" s="29">
        <v>27.1</v>
      </c>
      <c r="F116" s="29">
        <v>20.5</v>
      </c>
      <c r="G116" s="30">
        <f t="shared" si="6"/>
        <v>1.1623414634146341</v>
      </c>
      <c r="H116" s="30">
        <v>23.827999999999999</v>
      </c>
      <c r="I116" s="31"/>
      <c r="J116"/>
      <c r="K116"/>
      <c r="L116"/>
      <c r="M116"/>
      <c r="N116"/>
      <c r="O116"/>
      <c r="P116"/>
      <c r="Q116"/>
      <c r="R116"/>
    </row>
    <row r="117" spans="1:18" ht="21.75" x14ac:dyDescent="0.5">
      <c r="A117" s="286">
        <v>39765</v>
      </c>
      <c r="B117" s="29">
        <v>1.7</v>
      </c>
      <c r="C117" s="29">
        <f t="shared" si="3"/>
        <v>398.529</v>
      </c>
      <c r="D117" s="29" t="s">
        <v>699</v>
      </c>
      <c r="E117" s="29">
        <v>22.3</v>
      </c>
      <c r="F117" s="29">
        <v>10.96</v>
      </c>
      <c r="G117" s="30">
        <f t="shared" si="6"/>
        <v>0.88950729927007299</v>
      </c>
      <c r="H117" s="30">
        <v>9.7490000000000006</v>
      </c>
      <c r="I117" s="31"/>
      <c r="J117"/>
      <c r="K117"/>
      <c r="L117"/>
      <c r="M117"/>
      <c r="N117"/>
      <c r="O117"/>
      <c r="P117"/>
      <c r="Q117"/>
      <c r="R117"/>
    </row>
    <row r="118" spans="1:18" ht="21" customHeight="1" x14ac:dyDescent="0.5">
      <c r="A118" s="28">
        <v>39766</v>
      </c>
      <c r="B118" s="80">
        <v>1.69</v>
      </c>
      <c r="C118" s="80">
        <f t="shared" si="3"/>
        <v>398.51900000000001</v>
      </c>
      <c r="D118" s="80" t="s">
        <v>700</v>
      </c>
      <c r="E118" s="80">
        <v>22.3</v>
      </c>
      <c r="F118" s="80">
        <v>10.44</v>
      </c>
      <c r="G118" s="30">
        <f t="shared" si="6"/>
        <v>0.8964559386973181</v>
      </c>
      <c r="H118" s="220">
        <v>9.359</v>
      </c>
      <c r="I118" s="153"/>
      <c r="J118"/>
      <c r="K118"/>
      <c r="L118"/>
      <c r="M118"/>
      <c r="N118"/>
      <c r="O118"/>
      <c r="P118"/>
      <c r="Q118"/>
      <c r="R118"/>
    </row>
    <row r="119" spans="1:18" ht="21" customHeight="1" x14ac:dyDescent="0.5">
      <c r="A119" s="28">
        <v>39768</v>
      </c>
      <c r="B119" s="80">
        <v>1.67</v>
      </c>
      <c r="C119" s="80">
        <f t="shared" si="3"/>
        <v>398.49900000000002</v>
      </c>
      <c r="D119" s="80" t="s">
        <v>701</v>
      </c>
      <c r="E119" s="80">
        <v>21.2</v>
      </c>
      <c r="F119" s="80">
        <v>9.99</v>
      </c>
      <c r="G119" s="30">
        <f t="shared" si="6"/>
        <v>0.83693693693693694</v>
      </c>
      <c r="H119" s="220">
        <v>8.3610000000000007</v>
      </c>
      <c r="I119" s="79"/>
      <c r="J119"/>
      <c r="K119"/>
      <c r="L119"/>
      <c r="M119"/>
      <c r="N119"/>
      <c r="O119"/>
      <c r="P119"/>
      <c r="Q119"/>
      <c r="R119"/>
    </row>
    <row r="120" spans="1:18" ht="21" customHeight="1" x14ac:dyDescent="0.5">
      <c r="A120" s="28">
        <v>39769</v>
      </c>
      <c r="B120" s="80">
        <v>1.66</v>
      </c>
      <c r="C120" s="80">
        <f t="shared" si="3"/>
        <v>398.48900000000003</v>
      </c>
      <c r="D120" s="80" t="s">
        <v>702</v>
      </c>
      <c r="E120" s="80">
        <v>21.2</v>
      </c>
      <c r="F120" s="80">
        <v>9.66</v>
      </c>
      <c r="G120" s="30">
        <f t="shared" si="6"/>
        <v>0.82184265010351965</v>
      </c>
      <c r="H120" s="220">
        <v>7.9390000000000001</v>
      </c>
      <c r="I120" s="153"/>
      <c r="J120"/>
      <c r="K120"/>
      <c r="L120"/>
      <c r="M120"/>
      <c r="N120"/>
      <c r="O120"/>
      <c r="P120"/>
      <c r="Q120"/>
      <c r="R120"/>
    </row>
    <row r="121" spans="1:18" ht="21" customHeight="1" x14ac:dyDescent="0.5">
      <c r="A121" s="28">
        <v>39778</v>
      </c>
      <c r="B121" s="80">
        <v>1.62</v>
      </c>
      <c r="C121" s="80">
        <f t="shared" si="3"/>
        <v>398.44900000000001</v>
      </c>
      <c r="D121" s="80" t="s">
        <v>703</v>
      </c>
      <c r="E121" s="80">
        <v>19.149999999999999</v>
      </c>
      <c r="F121" s="80">
        <v>9.24</v>
      </c>
      <c r="G121" s="30">
        <f t="shared" si="6"/>
        <v>0.78852813852813841</v>
      </c>
      <c r="H121" s="220">
        <v>7.2859999999999996</v>
      </c>
      <c r="I121" s="153"/>
      <c r="J121"/>
      <c r="K121"/>
      <c r="L121"/>
      <c r="M121"/>
      <c r="N121"/>
      <c r="O121"/>
      <c r="P121"/>
      <c r="Q121"/>
      <c r="R121"/>
    </row>
    <row r="122" spans="1:18" ht="21" customHeight="1" x14ac:dyDescent="0.5">
      <c r="A122" s="28">
        <v>39779</v>
      </c>
      <c r="B122" s="80">
        <v>1.61</v>
      </c>
      <c r="C122" s="80">
        <f t="shared" si="3"/>
        <v>398.43900000000002</v>
      </c>
      <c r="D122" s="80" t="s">
        <v>704</v>
      </c>
      <c r="E122" s="80">
        <v>19.05</v>
      </c>
      <c r="F122" s="80">
        <v>8.9600000000000009</v>
      </c>
      <c r="G122" s="30">
        <f t="shared" si="6"/>
        <v>0.76450892857142849</v>
      </c>
      <c r="H122" s="220">
        <v>6.85</v>
      </c>
      <c r="I122" s="153"/>
      <c r="J122"/>
      <c r="K122"/>
      <c r="L122"/>
      <c r="M122"/>
      <c r="N122"/>
      <c r="O122"/>
      <c r="P122"/>
      <c r="Q122"/>
      <c r="R122"/>
    </row>
    <row r="123" spans="1:18" ht="21" customHeight="1" x14ac:dyDescent="0.5">
      <c r="A123" s="28">
        <v>39780</v>
      </c>
      <c r="B123" s="80">
        <v>1.61</v>
      </c>
      <c r="C123" s="80">
        <f t="shared" si="3"/>
        <v>398.43900000000002</v>
      </c>
      <c r="D123" s="80" t="s">
        <v>705</v>
      </c>
      <c r="E123" s="80">
        <v>19.05</v>
      </c>
      <c r="F123" s="80">
        <v>8.58</v>
      </c>
      <c r="G123" s="30">
        <f t="shared" si="6"/>
        <v>0.7963869463869464</v>
      </c>
      <c r="H123" s="220">
        <v>6.8330000000000002</v>
      </c>
      <c r="I123" s="153"/>
      <c r="J123"/>
      <c r="K123"/>
      <c r="L123"/>
      <c r="M123"/>
      <c r="N123"/>
      <c r="O123"/>
      <c r="P123"/>
      <c r="Q123"/>
      <c r="R123"/>
    </row>
    <row r="124" spans="1:18" ht="21" customHeight="1" x14ac:dyDescent="0.5">
      <c r="A124" s="28">
        <v>40150</v>
      </c>
      <c r="B124" s="80">
        <v>1.6</v>
      </c>
      <c r="C124" s="80">
        <f t="shared" si="3"/>
        <v>398.42900000000003</v>
      </c>
      <c r="D124" s="80" t="s">
        <v>278</v>
      </c>
      <c r="E124" s="80">
        <v>18.899999999999999</v>
      </c>
      <c r="F124" s="80">
        <v>8.48</v>
      </c>
      <c r="G124" s="30">
        <f t="shared" si="6"/>
        <v>0.74245283018867925</v>
      </c>
      <c r="H124" s="220">
        <v>6.2960000000000003</v>
      </c>
      <c r="I124" s="270" t="s">
        <v>706</v>
      </c>
      <c r="J124"/>
      <c r="K124"/>
      <c r="L124"/>
      <c r="M124"/>
      <c r="N124"/>
      <c r="O124"/>
      <c r="P124"/>
      <c r="Q124"/>
      <c r="R124"/>
    </row>
    <row r="125" spans="1:18" ht="21" customHeight="1" x14ac:dyDescent="0.5">
      <c r="A125" s="28">
        <v>40151</v>
      </c>
      <c r="B125" s="80">
        <v>1.59</v>
      </c>
      <c r="C125" s="80">
        <f t="shared" si="3"/>
        <v>398.41899999999998</v>
      </c>
      <c r="D125" s="80" t="s">
        <v>707</v>
      </c>
      <c r="E125" s="80">
        <v>18.899999999999999</v>
      </c>
      <c r="F125" s="80">
        <v>8.4</v>
      </c>
      <c r="G125" s="30">
        <f t="shared" si="6"/>
        <v>0.7304761904761905</v>
      </c>
      <c r="H125" s="220">
        <v>6.1360000000000001</v>
      </c>
      <c r="I125" s="79"/>
      <c r="J125"/>
      <c r="K125"/>
      <c r="L125"/>
      <c r="M125"/>
      <c r="N125"/>
      <c r="O125"/>
      <c r="P125"/>
      <c r="Q125"/>
      <c r="R125"/>
    </row>
    <row r="126" spans="1:18" ht="21" customHeight="1" x14ac:dyDescent="0.5">
      <c r="A126" s="38">
        <v>40155</v>
      </c>
      <c r="B126" s="134">
        <v>1.58</v>
      </c>
      <c r="C126" s="134">
        <f t="shared" si="3"/>
        <v>398.40899999999999</v>
      </c>
      <c r="D126" s="134" t="s">
        <v>708</v>
      </c>
      <c r="E126" s="134">
        <v>18.7</v>
      </c>
      <c r="F126" s="134">
        <v>8.06</v>
      </c>
      <c r="G126" s="40">
        <f t="shared" si="6"/>
        <v>0.72047146401985107</v>
      </c>
      <c r="H126" s="267">
        <v>5.8070000000000004</v>
      </c>
      <c r="I126" s="272"/>
      <c r="J126"/>
      <c r="K126"/>
      <c r="L126"/>
      <c r="M126"/>
      <c r="N126"/>
      <c r="O126"/>
      <c r="P126"/>
      <c r="Q126"/>
      <c r="R126"/>
    </row>
    <row r="127" spans="1:18" ht="21" customHeight="1" x14ac:dyDescent="0.5">
      <c r="A127" s="81">
        <v>40156</v>
      </c>
      <c r="B127" s="216">
        <v>1.58</v>
      </c>
      <c r="C127" s="216">
        <f t="shared" si="3"/>
        <v>398.40899999999999</v>
      </c>
      <c r="D127" s="216" t="s">
        <v>707</v>
      </c>
      <c r="E127" s="216">
        <v>18.7</v>
      </c>
      <c r="F127" s="216">
        <v>8.02</v>
      </c>
      <c r="G127" s="136">
        <f t="shared" si="6"/>
        <v>0.71022443890274312</v>
      </c>
      <c r="H127" s="217">
        <v>5.6959999999999997</v>
      </c>
      <c r="I127" s="168"/>
      <c r="J127"/>
      <c r="K127"/>
      <c r="L127"/>
      <c r="M127"/>
      <c r="N127"/>
      <c r="O127"/>
      <c r="P127"/>
      <c r="Q127"/>
      <c r="R127"/>
    </row>
    <row r="128" spans="1:18" ht="21" customHeight="1" x14ac:dyDescent="0.5">
      <c r="A128" s="213">
        <v>40163</v>
      </c>
      <c r="B128" s="80">
        <v>1.55</v>
      </c>
      <c r="C128" s="80">
        <f t="shared" si="3"/>
        <v>398.37900000000002</v>
      </c>
      <c r="D128" s="29" t="s">
        <v>709</v>
      </c>
      <c r="E128" s="80">
        <v>13.8</v>
      </c>
      <c r="F128" s="80">
        <v>7.41</v>
      </c>
      <c r="G128" s="30">
        <f t="shared" si="6"/>
        <v>0.64412955465587041</v>
      </c>
      <c r="H128" s="79">
        <v>4.7729999999999997</v>
      </c>
      <c r="I128" s="153" t="s">
        <v>710</v>
      </c>
      <c r="J128"/>
      <c r="K128"/>
      <c r="L128"/>
      <c r="M128"/>
      <c r="N128"/>
      <c r="O128"/>
      <c r="P128"/>
      <c r="Q128"/>
      <c r="R128"/>
    </row>
    <row r="129" spans="1:18" ht="21" customHeight="1" x14ac:dyDescent="0.5">
      <c r="A129" s="213">
        <v>40164</v>
      </c>
      <c r="B129" s="80">
        <v>1.55</v>
      </c>
      <c r="C129" s="80">
        <f t="shared" si="3"/>
        <v>398.37900000000002</v>
      </c>
      <c r="D129" s="29" t="s">
        <v>711</v>
      </c>
      <c r="E129" s="80">
        <v>13.8</v>
      </c>
      <c r="F129" s="80">
        <v>7.97</v>
      </c>
      <c r="G129" s="30">
        <f t="shared" si="6"/>
        <v>0.61994981179422837</v>
      </c>
      <c r="H129" s="220">
        <v>4.9409999999999998</v>
      </c>
      <c r="I129" s="153"/>
      <c r="J129"/>
      <c r="K129"/>
      <c r="L129"/>
      <c r="M129"/>
      <c r="N129"/>
      <c r="O129"/>
      <c r="P129"/>
      <c r="Q129"/>
      <c r="R129"/>
    </row>
    <row r="130" spans="1:18" ht="21" customHeight="1" x14ac:dyDescent="0.5">
      <c r="A130" s="213">
        <v>40165</v>
      </c>
      <c r="B130" s="80">
        <v>1.54</v>
      </c>
      <c r="C130" s="80">
        <f t="shared" si="3"/>
        <v>398.36900000000003</v>
      </c>
      <c r="D130" s="29" t="s">
        <v>712</v>
      </c>
      <c r="E130" s="80">
        <v>13.8</v>
      </c>
      <c r="F130" s="80">
        <v>7.87</v>
      </c>
      <c r="G130" s="30">
        <f t="shared" si="6"/>
        <v>0.61105463786531133</v>
      </c>
      <c r="H130" s="220">
        <v>4.8090000000000002</v>
      </c>
      <c r="I130" s="153"/>
      <c r="J130"/>
      <c r="K130"/>
      <c r="L130"/>
      <c r="M130"/>
      <c r="N130"/>
      <c r="O130"/>
      <c r="P130"/>
      <c r="Q130"/>
      <c r="R130"/>
    </row>
    <row r="131" spans="1:18" ht="21" customHeight="1" x14ac:dyDescent="0.5">
      <c r="A131" s="213">
        <v>40174</v>
      </c>
      <c r="B131" s="80">
        <v>1.55</v>
      </c>
      <c r="C131" s="80">
        <f t="shared" si="3"/>
        <v>398.37900000000002</v>
      </c>
      <c r="D131" s="29" t="s">
        <v>713</v>
      </c>
      <c r="E131" s="80">
        <v>13.8</v>
      </c>
      <c r="F131" s="80">
        <v>8.17</v>
      </c>
      <c r="G131" s="30">
        <f t="shared" si="6"/>
        <v>0.6583843329253366</v>
      </c>
      <c r="H131" s="220">
        <v>5.3789999999999996</v>
      </c>
      <c r="I131" s="270"/>
      <c r="J131"/>
      <c r="K131"/>
      <c r="L131"/>
      <c r="M131"/>
      <c r="N131"/>
      <c r="O131"/>
      <c r="P131"/>
      <c r="Q131"/>
      <c r="R131"/>
    </row>
    <row r="132" spans="1:18" ht="21" customHeight="1" x14ac:dyDescent="0.5">
      <c r="A132" s="213">
        <v>40176</v>
      </c>
      <c r="B132" s="80">
        <v>1.53</v>
      </c>
      <c r="C132" s="80">
        <f t="shared" si="3"/>
        <v>398.35899999999998</v>
      </c>
      <c r="D132" s="79" t="s">
        <v>714</v>
      </c>
      <c r="E132" s="80">
        <v>13.75</v>
      </c>
      <c r="F132" s="80">
        <v>7.4</v>
      </c>
      <c r="G132" s="30">
        <f t="shared" si="6"/>
        <v>0.62270270270270267</v>
      </c>
      <c r="H132" s="220">
        <v>4.6079999999999997</v>
      </c>
      <c r="I132" s="270"/>
      <c r="J132"/>
      <c r="K132"/>
      <c r="L132"/>
      <c r="M132"/>
      <c r="N132"/>
      <c r="O132"/>
      <c r="P132"/>
      <c r="Q132"/>
      <c r="R132"/>
    </row>
    <row r="133" spans="1:18" ht="21" customHeight="1" x14ac:dyDescent="0.5">
      <c r="A133" s="213">
        <v>40177</v>
      </c>
      <c r="B133" s="80">
        <v>1.53</v>
      </c>
      <c r="C133" s="80">
        <f t="shared" si="3"/>
        <v>398.35899999999998</v>
      </c>
      <c r="D133" s="29" t="s">
        <v>499</v>
      </c>
      <c r="E133" s="80">
        <v>13.75</v>
      </c>
      <c r="F133" s="80">
        <v>7.38</v>
      </c>
      <c r="G133" s="30">
        <f t="shared" si="6"/>
        <v>0.62181571815718162</v>
      </c>
      <c r="H133" s="220">
        <v>4.5890000000000004</v>
      </c>
      <c r="I133" s="270"/>
      <c r="J133"/>
      <c r="K133"/>
      <c r="L133"/>
      <c r="M133"/>
      <c r="N133"/>
      <c r="O133"/>
      <c r="P133"/>
      <c r="Q133"/>
      <c r="R133"/>
    </row>
    <row r="134" spans="1:18" ht="21" customHeight="1" x14ac:dyDescent="0.5">
      <c r="A134" s="213">
        <v>39819</v>
      </c>
      <c r="B134" s="266">
        <v>1.5</v>
      </c>
      <c r="C134" s="80">
        <f t="shared" si="3"/>
        <v>398.32900000000001</v>
      </c>
      <c r="D134" s="29" t="s">
        <v>634</v>
      </c>
      <c r="E134" s="80">
        <v>13.5</v>
      </c>
      <c r="F134" s="266">
        <v>7.02</v>
      </c>
      <c r="G134" s="30">
        <f t="shared" si="6"/>
        <v>0.52849002849002846</v>
      </c>
      <c r="H134" s="220">
        <v>3.71</v>
      </c>
      <c r="I134" s="270" t="s">
        <v>715</v>
      </c>
      <c r="J134"/>
      <c r="K134"/>
      <c r="L134"/>
      <c r="M134"/>
      <c r="N134"/>
      <c r="O134"/>
      <c r="P134"/>
      <c r="Q134"/>
      <c r="R134"/>
    </row>
    <row r="135" spans="1:18" ht="21" customHeight="1" x14ac:dyDescent="0.5">
      <c r="A135" s="213">
        <v>39820</v>
      </c>
      <c r="B135" s="29">
        <v>1.5</v>
      </c>
      <c r="C135" s="80">
        <f t="shared" si="3"/>
        <v>398.32900000000001</v>
      </c>
      <c r="D135" s="80" t="s">
        <v>290</v>
      </c>
      <c r="E135" s="80">
        <v>13.5</v>
      </c>
      <c r="F135" s="266">
        <v>7.28</v>
      </c>
      <c r="G135" s="30">
        <f t="shared" si="6"/>
        <v>0.53118131868131868</v>
      </c>
      <c r="H135" s="220">
        <v>3.867</v>
      </c>
      <c r="I135" s="270"/>
      <c r="J135"/>
      <c r="K135"/>
      <c r="L135"/>
      <c r="M135"/>
      <c r="N135"/>
      <c r="O135"/>
      <c r="P135"/>
      <c r="Q135"/>
      <c r="R135"/>
    </row>
    <row r="136" spans="1:18" ht="21" customHeight="1" x14ac:dyDescent="0.5">
      <c r="A136" s="213">
        <v>39821</v>
      </c>
      <c r="B136" s="80">
        <v>1.5</v>
      </c>
      <c r="C136" s="80">
        <f t="shared" si="3"/>
        <v>398.32900000000001</v>
      </c>
      <c r="D136" s="29" t="s">
        <v>716</v>
      </c>
      <c r="E136" s="80">
        <v>13.5</v>
      </c>
      <c r="F136" s="80">
        <v>7.1</v>
      </c>
      <c r="G136" s="30">
        <f t="shared" si="6"/>
        <v>0.54436619718309864</v>
      </c>
      <c r="H136" s="220">
        <v>3.8650000000000002</v>
      </c>
      <c r="I136" s="270"/>
      <c r="J136"/>
      <c r="K136"/>
      <c r="L136"/>
      <c r="M136"/>
      <c r="N136"/>
      <c r="O136"/>
      <c r="P136"/>
      <c r="Q136"/>
      <c r="R136"/>
    </row>
    <row r="137" spans="1:18" ht="21" customHeight="1" x14ac:dyDescent="0.5">
      <c r="A137" s="213">
        <v>39827</v>
      </c>
      <c r="B137" s="80">
        <v>1.49</v>
      </c>
      <c r="C137" s="80">
        <f t="shared" si="3"/>
        <v>398.31900000000002</v>
      </c>
      <c r="D137" s="29" t="s">
        <v>499</v>
      </c>
      <c r="E137" s="80">
        <v>13.3</v>
      </c>
      <c r="F137" s="80">
        <v>6.68</v>
      </c>
      <c r="G137" s="30">
        <f t="shared" si="6"/>
        <v>0.55209580838323358</v>
      </c>
      <c r="H137" s="220">
        <v>3.6880000000000002</v>
      </c>
      <c r="I137" s="270"/>
      <c r="J137"/>
      <c r="K137"/>
      <c r="L137"/>
      <c r="M137"/>
      <c r="N137"/>
      <c r="O137"/>
      <c r="P137"/>
      <c r="Q137"/>
      <c r="R137"/>
    </row>
    <row r="138" spans="1:18" ht="21" customHeight="1" x14ac:dyDescent="0.5">
      <c r="A138" s="213">
        <v>39831</v>
      </c>
      <c r="B138" s="80">
        <v>1.45</v>
      </c>
      <c r="C138" s="80">
        <f t="shared" si="3"/>
        <v>398.279</v>
      </c>
      <c r="D138" s="29" t="s">
        <v>708</v>
      </c>
      <c r="E138" s="80">
        <v>13.3</v>
      </c>
      <c r="F138" s="80">
        <v>6.24</v>
      </c>
      <c r="G138" s="30">
        <f t="shared" si="6"/>
        <v>0.51185897435897432</v>
      </c>
      <c r="H138" s="220">
        <v>3.194</v>
      </c>
      <c r="I138" s="270"/>
      <c r="J138"/>
      <c r="K138"/>
      <c r="L138"/>
      <c r="M138"/>
      <c r="N138"/>
      <c r="O138"/>
      <c r="P138"/>
      <c r="Q138"/>
      <c r="R138"/>
    </row>
    <row r="139" spans="1:18" ht="21" customHeight="1" x14ac:dyDescent="0.5">
      <c r="A139" s="213">
        <v>39833</v>
      </c>
      <c r="B139" s="80">
        <v>1.47</v>
      </c>
      <c r="C139" s="80">
        <f t="shared" si="3"/>
        <v>398.29900000000004</v>
      </c>
      <c r="D139" s="29" t="s">
        <v>375</v>
      </c>
      <c r="E139" s="80">
        <v>13.2</v>
      </c>
      <c r="F139" s="80">
        <v>6.12</v>
      </c>
      <c r="G139" s="30">
        <f t="shared" si="6"/>
        <v>0.54607843137254908</v>
      </c>
      <c r="H139" s="220">
        <v>3.3420000000000001</v>
      </c>
      <c r="I139" s="153"/>
      <c r="J139"/>
      <c r="K139"/>
      <c r="L139"/>
      <c r="M139"/>
      <c r="N139"/>
      <c r="O139"/>
      <c r="P139"/>
      <c r="Q139"/>
      <c r="R139"/>
    </row>
    <row r="140" spans="1:18" ht="21" customHeight="1" x14ac:dyDescent="0.5">
      <c r="A140" s="213">
        <v>39834</v>
      </c>
      <c r="B140" s="80">
        <v>1.47</v>
      </c>
      <c r="C140" s="80">
        <f t="shared" si="3"/>
        <v>398.29900000000004</v>
      </c>
      <c r="D140" s="29" t="s">
        <v>717</v>
      </c>
      <c r="E140" s="80">
        <v>13.2</v>
      </c>
      <c r="F140" s="80">
        <v>5.97</v>
      </c>
      <c r="G140" s="30">
        <f t="shared" si="6"/>
        <v>0.54070351758793977</v>
      </c>
      <c r="H140" s="220">
        <v>3.2280000000000002</v>
      </c>
      <c r="I140" s="153"/>
      <c r="J140"/>
      <c r="K140"/>
      <c r="L140"/>
      <c r="M140"/>
      <c r="N140"/>
      <c r="O140"/>
      <c r="P140"/>
      <c r="Q140"/>
      <c r="R140"/>
    </row>
    <row r="141" spans="1:18" ht="21" customHeight="1" x14ac:dyDescent="0.5">
      <c r="A141" s="213">
        <v>39840</v>
      </c>
      <c r="B141" s="80">
        <v>1.45</v>
      </c>
      <c r="C141" s="80">
        <f t="shared" ref="C141:C163" si="7">+$C$8+B141</f>
        <v>398.279</v>
      </c>
      <c r="D141" s="29" t="s">
        <v>718</v>
      </c>
      <c r="E141" s="80">
        <v>13.1</v>
      </c>
      <c r="F141" s="80">
        <v>5.9</v>
      </c>
      <c r="G141" s="30">
        <f t="shared" si="6"/>
        <v>0.51338983050847453</v>
      </c>
      <c r="H141" s="220">
        <v>3.0289999999999999</v>
      </c>
      <c r="I141" s="270"/>
      <c r="J141"/>
      <c r="K141"/>
      <c r="L141"/>
      <c r="M141"/>
      <c r="N141"/>
      <c r="O141"/>
      <c r="P141"/>
      <c r="Q141"/>
      <c r="R141"/>
    </row>
    <row r="142" spans="1:18" ht="21" customHeight="1" x14ac:dyDescent="0.5">
      <c r="A142" s="213">
        <v>39841</v>
      </c>
      <c r="B142" s="80">
        <v>1.45</v>
      </c>
      <c r="C142" s="80">
        <f t="shared" si="7"/>
        <v>398.279</v>
      </c>
      <c r="D142" s="29" t="s">
        <v>711</v>
      </c>
      <c r="E142" s="80">
        <v>13.1</v>
      </c>
      <c r="F142" s="80">
        <v>5.88</v>
      </c>
      <c r="G142" s="30">
        <f t="shared" si="6"/>
        <v>0.51683673469387759</v>
      </c>
      <c r="H142" s="220">
        <v>3.0390000000000001</v>
      </c>
      <c r="I142" s="153"/>
      <c r="J142"/>
      <c r="K142"/>
      <c r="L142"/>
      <c r="M142"/>
      <c r="N142"/>
      <c r="O142"/>
      <c r="P142"/>
      <c r="Q142"/>
      <c r="R142"/>
    </row>
    <row r="143" spans="1:18" ht="21" customHeight="1" x14ac:dyDescent="0.5">
      <c r="A143" s="213">
        <v>39842</v>
      </c>
      <c r="B143" s="80">
        <v>1.45</v>
      </c>
      <c r="C143" s="80">
        <f t="shared" si="7"/>
        <v>398.279</v>
      </c>
      <c r="D143" s="29" t="s">
        <v>499</v>
      </c>
      <c r="E143" s="80">
        <v>13.2</v>
      </c>
      <c r="F143" s="80">
        <v>5.97</v>
      </c>
      <c r="G143" s="30">
        <f t="shared" si="6"/>
        <v>0.52981574539363485</v>
      </c>
      <c r="H143" s="220">
        <v>3.1629999999999998</v>
      </c>
      <c r="I143" s="153"/>
      <c r="J143"/>
      <c r="K143"/>
      <c r="L143"/>
      <c r="M143"/>
      <c r="N143"/>
      <c r="O143"/>
      <c r="P143"/>
      <c r="Q143"/>
      <c r="R143"/>
    </row>
    <row r="144" spans="1:18" ht="21" customHeight="1" x14ac:dyDescent="0.5">
      <c r="A144" s="213">
        <v>39850</v>
      </c>
      <c r="B144" s="80">
        <v>1.43</v>
      </c>
      <c r="C144" s="80">
        <f t="shared" si="7"/>
        <v>398.25900000000001</v>
      </c>
      <c r="D144" s="29" t="s">
        <v>708</v>
      </c>
      <c r="E144" s="80">
        <v>13</v>
      </c>
      <c r="F144" s="80">
        <v>5.04</v>
      </c>
      <c r="G144" s="30">
        <f t="shared" si="6"/>
        <v>0.58829365079365081</v>
      </c>
      <c r="H144" s="220">
        <v>2.9649999999999999</v>
      </c>
      <c r="I144" s="270" t="s">
        <v>715</v>
      </c>
      <c r="J144"/>
      <c r="K144"/>
      <c r="L144"/>
      <c r="M144"/>
      <c r="N144"/>
      <c r="O144"/>
      <c r="P144"/>
      <c r="Q144"/>
      <c r="R144"/>
    </row>
    <row r="145" spans="1:18" ht="21" customHeight="1" x14ac:dyDescent="0.5">
      <c r="A145" s="213">
        <v>39851</v>
      </c>
      <c r="B145" s="80">
        <v>1.43</v>
      </c>
      <c r="C145" s="80">
        <f t="shared" si="7"/>
        <v>398.25900000000001</v>
      </c>
      <c r="D145" s="29" t="s">
        <v>719</v>
      </c>
      <c r="E145" s="80">
        <v>13</v>
      </c>
      <c r="F145" s="80">
        <v>5.26</v>
      </c>
      <c r="G145" s="30">
        <f t="shared" si="6"/>
        <v>0.58250950570342208</v>
      </c>
      <c r="H145" s="220">
        <v>3.0640000000000001</v>
      </c>
      <c r="I145" s="153"/>
      <c r="J145"/>
      <c r="K145"/>
      <c r="L145"/>
      <c r="M145"/>
      <c r="N145"/>
      <c r="O145"/>
      <c r="P145"/>
      <c r="Q145"/>
      <c r="R145"/>
    </row>
    <row r="146" spans="1:18" ht="21" customHeight="1" x14ac:dyDescent="0.5">
      <c r="A146" s="213">
        <v>39854</v>
      </c>
      <c r="B146" s="80">
        <v>1.43</v>
      </c>
      <c r="C146" s="80">
        <f t="shared" si="7"/>
        <v>398.25900000000001</v>
      </c>
      <c r="D146" s="29" t="s">
        <v>643</v>
      </c>
      <c r="E146" s="80">
        <v>13</v>
      </c>
      <c r="F146" s="80">
        <v>5.1100000000000003</v>
      </c>
      <c r="G146" s="30">
        <f t="shared" si="6"/>
        <v>0.60782778864970644</v>
      </c>
      <c r="H146" s="220">
        <v>3.1059999999999999</v>
      </c>
      <c r="I146" s="153"/>
      <c r="J146"/>
      <c r="K146"/>
      <c r="L146"/>
      <c r="M146"/>
      <c r="N146"/>
      <c r="O146"/>
      <c r="P146"/>
      <c r="Q146"/>
      <c r="R146"/>
    </row>
    <row r="147" spans="1:18" ht="21" customHeight="1" x14ac:dyDescent="0.5">
      <c r="A147" s="213">
        <v>39860</v>
      </c>
      <c r="B147" s="80">
        <v>1.39</v>
      </c>
      <c r="C147" s="80">
        <f t="shared" si="7"/>
        <v>398.21899999999999</v>
      </c>
      <c r="D147" s="29" t="s">
        <v>644</v>
      </c>
      <c r="E147" s="80">
        <v>12.7</v>
      </c>
      <c r="F147" s="80">
        <v>5.4</v>
      </c>
      <c r="G147" s="30">
        <f t="shared" si="6"/>
        <v>0.44944444444444442</v>
      </c>
      <c r="H147" s="220">
        <v>2.427</v>
      </c>
      <c r="I147" s="270"/>
      <c r="J147"/>
      <c r="K147"/>
      <c r="L147"/>
      <c r="M147"/>
      <c r="N147"/>
      <c r="O147"/>
      <c r="P147"/>
      <c r="Q147"/>
      <c r="R147"/>
    </row>
    <row r="148" spans="1:18" ht="21" customHeight="1" x14ac:dyDescent="0.45">
      <c r="A148" s="213" t="s">
        <v>720</v>
      </c>
      <c r="B148" s="80">
        <v>1.39</v>
      </c>
      <c r="C148" s="80">
        <f t="shared" si="7"/>
        <v>398.21899999999999</v>
      </c>
      <c r="D148" s="80" t="s">
        <v>721</v>
      </c>
      <c r="E148" s="80">
        <v>12.7</v>
      </c>
      <c r="F148" s="80">
        <v>5.37</v>
      </c>
      <c r="G148" s="30">
        <f t="shared" si="6"/>
        <v>0.4588454376163873</v>
      </c>
      <c r="H148" s="220">
        <v>2.464</v>
      </c>
      <c r="I148" s="153"/>
      <c r="J148" s="36"/>
      <c r="K148" s="36"/>
      <c r="L148" s="36"/>
      <c r="M148" s="36"/>
      <c r="N148" s="36"/>
      <c r="O148" s="36"/>
      <c r="P148" s="36"/>
      <c r="Q148" s="36"/>
      <c r="R148" s="36"/>
    </row>
    <row r="149" spans="1:18" ht="21" customHeight="1" x14ac:dyDescent="0.45">
      <c r="A149" s="213">
        <v>39862</v>
      </c>
      <c r="B149" s="80">
        <v>1.39</v>
      </c>
      <c r="C149" s="80">
        <f t="shared" si="7"/>
        <v>398.21899999999999</v>
      </c>
      <c r="D149" s="80" t="s">
        <v>722</v>
      </c>
      <c r="E149" s="80">
        <v>12.7</v>
      </c>
      <c r="F149" s="80">
        <v>5.29</v>
      </c>
      <c r="G149" s="30">
        <f t="shared" si="6"/>
        <v>0.45274102079395084</v>
      </c>
      <c r="H149" s="220">
        <v>2.395</v>
      </c>
      <c r="I149" s="153"/>
      <c r="J149" s="36"/>
      <c r="K149" s="36"/>
      <c r="L149" s="36"/>
      <c r="M149" s="36"/>
      <c r="N149" s="36"/>
      <c r="O149" s="36"/>
      <c r="P149" s="36"/>
      <c r="Q149" s="36"/>
      <c r="R149" s="36"/>
    </row>
    <row r="150" spans="1:18" ht="21" customHeight="1" x14ac:dyDescent="0.45">
      <c r="A150" s="213">
        <v>39869</v>
      </c>
      <c r="B150" s="80">
        <v>1.37</v>
      </c>
      <c r="C150" s="80">
        <f t="shared" si="7"/>
        <v>398.19900000000001</v>
      </c>
      <c r="D150" s="80" t="s">
        <v>643</v>
      </c>
      <c r="E150" s="80">
        <v>12.6</v>
      </c>
      <c r="F150" s="80">
        <v>5.6</v>
      </c>
      <c r="G150" s="30">
        <f t="shared" si="6"/>
        <v>0.37910714285714292</v>
      </c>
      <c r="H150" s="220">
        <v>2.1230000000000002</v>
      </c>
      <c r="I150" s="153"/>
      <c r="J150" s="36"/>
      <c r="K150" s="36"/>
      <c r="L150" s="36"/>
      <c r="M150" s="36"/>
      <c r="N150" s="36"/>
      <c r="O150" s="36"/>
      <c r="P150" s="36"/>
      <c r="Q150" s="36"/>
      <c r="R150" s="36"/>
    </row>
    <row r="151" spans="1:18" ht="21" customHeight="1" x14ac:dyDescent="0.45">
      <c r="A151" s="213">
        <v>39870</v>
      </c>
      <c r="B151" s="80">
        <v>1.37</v>
      </c>
      <c r="C151" s="80">
        <f t="shared" si="7"/>
        <v>398.19900000000001</v>
      </c>
      <c r="D151" s="80" t="s">
        <v>634</v>
      </c>
      <c r="E151" s="80">
        <v>12.6</v>
      </c>
      <c r="F151" s="80">
        <v>5.68</v>
      </c>
      <c r="G151" s="30">
        <f t="shared" si="6"/>
        <v>0.38573943661971832</v>
      </c>
      <c r="H151" s="220">
        <v>2.1909999999999998</v>
      </c>
      <c r="I151" s="270"/>
      <c r="J151" s="36"/>
      <c r="K151" s="36"/>
      <c r="L151" s="36"/>
      <c r="M151" s="36"/>
      <c r="N151" s="36"/>
      <c r="O151" s="36"/>
      <c r="P151" s="36"/>
      <c r="Q151" s="36"/>
      <c r="R151" s="36"/>
    </row>
    <row r="152" spans="1:18" ht="21" customHeight="1" x14ac:dyDescent="0.45">
      <c r="A152" s="213">
        <v>39871</v>
      </c>
      <c r="B152" s="80">
        <v>1.37</v>
      </c>
      <c r="C152" s="80">
        <f t="shared" si="7"/>
        <v>398.19900000000001</v>
      </c>
      <c r="D152" s="80" t="s">
        <v>723</v>
      </c>
      <c r="E152" s="80">
        <v>12.6</v>
      </c>
      <c r="F152" s="80">
        <v>5.49</v>
      </c>
      <c r="G152" s="30">
        <f t="shared" si="6"/>
        <v>0.3557377049180328</v>
      </c>
      <c r="H152" s="220">
        <v>1.9530000000000001</v>
      </c>
      <c r="I152" s="270"/>
      <c r="J152" s="36"/>
      <c r="K152" s="36"/>
      <c r="L152" s="36"/>
      <c r="M152" s="36"/>
      <c r="N152" s="36"/>
      <c r="O152" s="36"/>
      <c r="P152" s="36"/>
      <c r="Q152" s="36"/>
      <c r="R152" s="36"/>
    </row>
    <row r="153" spans="1:18" ht="21" customHeight="1" x14ac:dyDescent="0.45">
      <c r="A153" s="213">
        <v>39876</v>
      </c>
      <c r="B153" s="80">
        <v>1.35</v>
      </c>
      <c r="C153" s="80">
        <f t="shared" si="7"/>
        <v>398.17900000000003</v>
      </c>
      <c r="D153" s="80" t="s">
        <v>724</v>
      </c>
      <c r="E153" s="80">
        <v>12.4</v>
      </c>
      <c r="F153" s="80">
        <v>5.23</v>
      </c>
      <c r="G153" s="30">
        <f t="shared" si="6"/>
        <v>0.32198852772466535</v>
      </c>
      <c r="H153" s="220">
        <v>1.6839999999999999</v>
      </c>
      <c r="I153" s="270" t="s">
        <v>725</v>
      </c>
      <c r="J153" s="36"/>
      <c r="K153" s="36"/>
      <c r="L153" s="36"/>
      <c r="M153" s="36"/>
      <c r="N153" s="36"/>
      <c r="O153" s="36"/>
      <c r="P153" s="36"/>
      <c r="Q153" s="36"/>
      <c r="R153" s="36"/>
    </row>
    <row r="154" spans="1:18" ht="21" customHeight="1" x14ac:dyDescent="0.45">
      <c r="A154" s="213">
        <v>39877</v>
      </c>
      <c r="B154" s="80">
        <v>1.35</v>
      </c>
      <c r="C154" s="80">
        <f t="shared" si="7"/>
        <v>398.17900000000003</v>
      </c>
      <c r="D154" s="80" t="s">
        <v>367</v>
      </c>
      <c r="E154" s="80">
        <v>12.4</v>
      </c>
      <c r="F154" s="80">
        <v>5.1100000000000003</v>
      </c>
      <c r="G154" s="30">
        <f t="shared" si="6"/>
        <v>0.32133072407045005</v>
      </c>
      <c r="H154" s="220">
        <v>1.6419999999999999</v>
      </c>
      <c r="I154" s="270" t="s">
        <v>726</v>
      </c>
      <c r="J154" s="36"/>
      <c r="K154" s="36"/>
      <c r="L154" s="36"/>
      <c r="M154" s="36"/>
      <c r="N154" s="36"/>
      <c r="O154" s="36"/>
      <c r="P154" s="36"/>
      <c r="Q154" s="36"/>
      <c r="R154" s="36"/>
    </row>
    <row r="155" spans="1:18" ht="21" customHeight="1" x14ac:dyDescent="0.45">
      <c r="A155" s="290">
        <v>39878</v>
      </c>
      <c r="B155" s="134">
        <v>1.35</v>
      </c>
      <c r="C155" s="134">
        <f t="shared" si="7"/>
        <v>398.17900000000003</v>
      </c>
      <c r="D155" s="134" t="s">
        <v>727</v>
      </c>
      <c r="E155" s="134">
        <v>12.4</v>
      </c>
      <c r="F155" s="134">
        <v>5.1100000000000003</v>
      </c>
      <c r="G155" s="40">
        <f t="shared" si="6"/>
        <v>0.3240704500978473</v>
      </c>
      <c r="H155" s="267">
        <v>1.6559999999999999</v>
      </c>
      <c r="I155" s="226"/>
      <c r="J155" s="36"/>
      <c r="K155" s="36"/>
      <c r="L155" s="36"/>
      <c r="M155" s="36"/>
      <c r="N155" s="36"/>
      <c r="O155" s="36"/>
      <c r="P155" s="36"/>
      <c r="Q155" s="36"/>
      <c r="R155" s="36"/>
    </row>
    <row r="156" spans="1:18" ht="21" customHeight="1" x14ac:dyDescent="0.45">
      <c r="A156" s="291">
        <v>39882</v>
      </c>
      <c r="B156" s="216">
        <v>1.34</v>
      </c>
      <c r="C156" s="216">
        <f t="shared" si="7"/>
        <v>398.16899999999998</v>
      </c>
      <c r="D156" s="216" t="s">
        <v>633</v>
      </c>
      <c r="E156" s="216">
        <v>13.1</v>
      </c>
      <c r="F156" s="216">
        <v>4.3499999999999996</v>
      </c>
      <c r="G156" s="136">
        <f t="shared" si="6"/>
        <v>0.38965517241379316</v>
      </c>
      <c r="H156" s="217">
        <v>1.6950000000000001</v>
      </c>
      <c r="I156" s="292" t="s">
        <v>728</v>
      </c>
      <c r="J156" s="36"/>
      <c r="K156" s="36"/>
      <c r="L156" s="36"/>
      <c r="M156" s="36"/>
      <c r="N156" s="36"/>
      <c r="O156" s="36"/>
      <c r="P156" s="36"/>
      <c r="Q156" s="36"/>
      <c r="R156" s="36"/>
    </row>
    <row r="157" spans="1:18" ht="21" customHeight="1" x14ac:dyDescent="0.45">
      <c r="A157" s="213">
        <v>39883</v>
      </c>
      <c r="B157" s="80">
        <v>1.34</v>
      </c>
      <c r="C157" s="80">
        <f t="shared" si="7"/>
        <v>398.16899999999998</v>
      </c>
      <c r="D157" s="80" t="s">
        <v>729</v>
      </c>
      <c r="E157" s="80">
        <v>13.1</v>
      </c>
      <c r="F157" s="80">
        <v>4.32</v>
      </c>
      <c r="G157" s="30">
        <f t="shared" si="6"/>
        <v>0.40717592592592589</v>
      </c>
      <c r="H157" s="220">
        <v>1.7589999999999999</v>
      </c>
      <c r="I157" s="270" t="s">
        <v>730</v>
      </c>
      <c r="J157" s="36"/>
      <c r="K157" s="36"/>
      <c r="L157" s="36"/>
      <c r="M157" s="36"/>
      <c r="N157" s="36"/>
      <c r="O157" s="36"/>
      <c r="P157" s="36"/>
      <c r="Q157" s="36"/>
      <c r="R157" s="36"/>
    </row>
    <row r="158" spans="1:18" ht="21" customHeight="1" x14ac:dyDescent="0.45">
      <c r="A158" s="213">
        <v>39888</v>
      </c>
      <c r="B158" s="80">
        <v>1.34</v>
      </c>
      <c r="C158" s="80">
        <f t="shared" si="7"/>
        <v>398.16899999999998</v>
      </c>
      <c r="D158" s="80" t="s">
        <v>370</v>
      </c>
      <c r="E158" s="80">
        <v>13.1</v>
      </c>
      <c r="F158" s="80">
        <v>4.34</v>
      </c>
      <c r="G158" s="30">
        <f t="shared" si="6"/>
        <v>0.40046082949308759</v>
      </c>
      <c r="H158" s="220">
        <v>1.738</v>
      </c>
      <c r="I158" s="270" t="s">
        <v>731</v>
      </c>
      <c r="J158" s="36"/>
      <c r="K158" s="36"/>
      <c r="L158" s="36"/>
      <c r="M158" s="36"/>
      <c r="N158" s="36"/>
      <c r="O158" s="36"/>
      <c r="P158" s="36"/>
      <c r="Q158" s="36"/>
      <c r="R158" s="36"/>
    </row>
    <row r="159" spans="1:18" ht="21" customHeight="1" x14ac:dyDescent="0.45">
      <c r="A159" s="213">
        <v>39890</v>
      </c>
      <c r="B159" s="80">
        <v>1.42</v>
      </c>
      <c r="C159" s="80">
        <f t="shared" si="7"/>
        <v>398.24900000000002</v>
      </c>
      <c r="D159" s="80" t="s">
        <v>732</v>
      </c>
      <c r="E159" s="80">
        <v>14.5</v>
      </c>
      <c r="F159" s="80">
        <v>5.77</v>
      </c>
      <c r="G159" s="30">
        <f t="shared" si="6"/>
        <v>0.52322357019064136</v>
      </c>
      <c r="H159" s="220">
        <v>3.0190000000000001</v>
      </c>
      <c r="I159" s="270" t="s">
        <v>733</v>
      </c>
      <c r="J159" s="36"/>
      <c r="K159" s="36"/>
      <c r="L159" s="36"/>
      <c r="M159" s="36"/>
      <c r="N159" s="36"/>
      <c r="O159" s="36"/>
      <c r="P159" s="36"/>
      <c r="Q159" s="36"/>
      <c r="R159" s="36"/>
    </row>
    <row r="160" spans="1:18" ht="21" customHeight="1" x14ac:dyDescent="0.45">
      <c r="A160" s="213">
        <v>39898</v>
      </c>
      <c r="B160" s="80">
        <v>1.41</v>
      </c>
      <c r="C160" s="80">
        <f t="shared" si="7"/>
        <v>398.23900000000003</v>
      </c>
      <c r="D160" s="80" t="s">
        <v>633</v>
      </c>
      <c r="E160" s="80">
        <v>14.25</v>
      </c>
      <c r="F160" s="80">
        <v>5.37</v>
      </c>
      <c r="G160" s="30">
        <f t="shared" si="6"/>
        <v>0.52551210428305406</v>
      </c>
      <c r="H160" s="220">
        <v>2.8220000000000001</v>
      </c>
      <c r="I160" s="79"/>
    </row>
    <row r="161" spans="1:9" ht="21" customHeight="1" x14ac:dyDescent="0.45">
      <c r="A161" s="213">
        <v>39899</v>
      </c>
      <c r="B161" s="80">
        <v>1.4</v>
      </c>
      <c r="C161" s="80">
        <f t="shared" si="7"/>
        <v>398.22899999999998</v>
      </c>
      <c r="D161" s="80" t="s">
        <v>734</v>
      </c>
      <c r="E161" s="80">
        <v>14.2</v>
      </c>
      <c r="F161" s="80">
        <v>5.05</v>
      </c>
      <c r="G161" s="30">
        <f t="shared" si="6"/>
        <v>0.52792079207920795</v>
      </c>
      <c r="H161" s="220">
        <v>2.6659999999999999</v>
      </c>
      <c r="I161" s="79"/>
    </row>
    <row r="162" spans="1:9" ht="21" customHeight="1" x14ac:dyDescent="0.45">
      <c r="A162" s="213">
        <v>39902</v>
      </c>
      <c r="B162" s="80">
        <v>1.34</v>
      </c>
      <c r="C162" s="80">
        <f t="shared" si="7"/>
        <v>398.16899999999998</v>
      </c>
      <c r="D162" s="80" t="s">
        <v>663</v>
      </c>
      <c r="E162" s="80">
        <v>13.2</v>
      </c>
      <c r="F162" s="80">
        <v>4.32</v>
      </c>
      <c r="G162" s="30">
        <f t="shared" si="6"/>
        <v>0.42615740740740737</v>
      </c>
      <c r="H162" s="220">
        <v>1.841</v>
      </c>
      <c r="I162" s="79"/>
    </row>
    <row r="163" spans="1:9" ht="21" customHeight="1" x14ac:dyDescent="0.45">
      <c r="A163" s="213">
        <v>39903</v>
      </c>
      <c r="B163" s="80">
        <v>1.33</v>
      </c>
      <c r="C163" s="80">
        <f t="shared" si="7"/>
        <v>398.15899999999999</v>
      </c>
      <c r="D163" s="80" t="s">
        <v>735</v>
      </c>
      <c r="E163" s="80">
        <v>13.1</v>
      </c>
      <c r="F163" s="80">
        <v>4.16</v>
      </c>
      <c r="G163" s="220">
        <f t="shared" si="6"/>
        <v>0.41442307692307689</v>
      </c>
      <c r="H163" s="220">
        <v>1.724</v>
      </c>
      <c r="I163" s="79"/>
    </row>
    <row r="164" spans="1:9" x14ac:dyDescent="0.45">
      <c r="A164" s="213"/>
      <c r="B164" s="80"/>
      <c r="C164" s="80"/>
      <c r="D164" s="80"/>
      <c r="E164" s="80"/>
      <c r="F164" s="80"/>
      <c r="G164" s="220"/>
      <c r="H164" s="220"/>
      <c r="I164" s="79"/>
    </row>
    <row r="165" spans="1:9" x14ac:dyDescent="0.45">
      <c r="A165" s="213"/>
      <c r="B165" s="80"/>
      <c r="C165" s="80"/>
      <c r="D165" s="80"/>
      <c r="E165" s="80"/>
      <c r="F165" s="80"/>
      <c r="G165" s="220"/>
      <c r="H165" s="220"/>
      <c r="I165" s="79"/>
    </row>
    <row r="166" spans="1:9" x14ac:dyDescent="0.45">
      <c r="A166" s="79"/>
      <c r="B166" s="80"/>
      <c r="C166" s="80"/>
      <c r="D166" s="80"/>
      <c r="E166" s="80"/>
      <c r="F166" s="80"/>
      <c r="G166" s="220"/>
      <c r="H166" s="220"/>
      <c r="I166" s="79"/>
    </row>
    <row r="167" spans="1:9" x14ac:dyDescent="0.45">
      <c r="A167" s="79"/>
      <c r="B167" s="80"/>
      <c r="C167" s="80"/>
      <c r="D167" s="80"/>
      <c r="E167" s="80"/>
      <c r="F167" s="80"/>
      <c r="G167" s="220"/>
      <c r="H167" s="220"/>
      <c r="I167" s="79"/>
    </row>
    <row r="168" spans="1:9" x14ac:dyDescent="0.45">
      <c r="A168" s="79"/>
      <c r="B168" s="80"/>
      <c r="C168" s="80"/>
      <c r="D168" s="80"/>
      <c r="E168" s="80"/>
      <c r="F168" s="80"/>
      <c r="G168" s="220"/>
      <c r="H168" s="220"/>
      <c r="I168" s="79"/>
    </row>
    <row r="169" spans="1:9" x14ac:dyDescent="0.45">
      <c r="A169" s="79"/>
      <c r="B169" s="80"/>
      <c r="C169" s="80"/>
      <c r="D169" s="80"/>
      <c r="E169" s="80"/>
      <c r="F169" s="80"/>
      <c r="G169" s="220"/>
      <c r="H169" s="220"/>
      <c r="I169" s="79"/>
    </row>
    <row r="170" spans="1:9" x14ac:dyDescent="0.45">
      <c r="A170" s="79"/>
      <c r="B170" s="80"/>
      <c r="C170" s="80"/>
      <c r="D170" s="80"/>
      <c r="E170" s="80"/>
      <c r="F170" s="80"/>
      <c r="G170" s="220"/>
      <c r="H170" s="220"/>
      <c r="I170" s="79"/>
    </row>
    <row r="171" spans="1:9" x14ac:dyDescent="0.45">
      <c r="A171" s="79"/>
      <c r="B171" s="80"/>
      <c r="C171" s="80"/>
      <c r="D171" s="80"/>
      <c r="E171" s="80"/>
      <c r="F171" s="80"/>
      <c r="G171" s="220"/>
      <c r="H171" s="220"/>
      <c r="I171" s="79"/>
    </row>
    <row r="172" spans="1:9" x14ac:dyDescent="0.45">
      <c r="A172" s="79"/>
      <c r="B172" s="80"/>
      <c r="C172" s="80"/>
      <c r="D172" s="80"/>
      <c r="E172" s="80"/>
      <c r="F172" s="80"/>
      <c r="G172" s="220"/>
      <c r="H172" s="220"/>
      <c r="I172" s="79"/>
    </row>
    <row r="173" spans="1:9" x14ac:dyDescent="0.45">
      <c r="A173" s="79"/>
      <c r="B173" s="80"/>
      <c r="C173" s="80"/>
      <c r="D173" s="80"/>
      <c r="E173" s="80"/>
      <c r="F173" s="80"/>
      <c r="G173" s="220"/>
      <c r="H173" s="220"/>
      <c r="I173" s="79"/>
    </row>
    <row r="174" spans="1:9" x14ac:dyDescent="0.45">
      <c r="A174" s="79"/>
      <c r="B174" s="80"/>
      <c r="C174" s="80"/>
      <c r="D174" s="80"/>
      <c r="E174" s="80"/>
      <c r="F174" s="80"/>
      <c r="G174" s="220"/>
      <c r="H174" s="220"/>
      <c r="I174" s="79"/>
    </row>
    <row r="175" spans="1:9" x14ac:dyDescent="0.45">
      <c r="A175" s="79"/>
      <c r="B175" s="80"/>
      <c r="C175" s="80"/>
      <c r="D175" s="80"/>
      <c r="E175" s="80"/>
      <c r="F175" s="80"/>
      <c r="G175" s="220"/>
      <c r="H175" s="220"/>
      <c r="I175" s="79"/>
    </row>
    <row r="176" spans="1:9" x14ac:dyDescent="0.45">
      <c r="A176" s="79"/>
      <c r="B176" s="80"/>
      <c r="C176" s="80"/>
      <c r="D176" s="80"/>
      <c r="E176" s="80"/>
      <c r="F176" s="80"/>
      <c r="G176" s="220"/>
      <c r="H176" s="220"/>
      <c r="I176" s="79"/>
    </row>
    <row r="177" spans="1:9" x14ac:dyDescent="0.45">
      <c r="A177" s="79"/>
      <c r="B177" s="80"/>
      <c r="C177" s="80"/>
      <c r="D177" s="80"/>
      <c r="E177" s="80"/>
      <c r="F177" s="80"/>
      <c r="G177" s="220"/>
      <c r="H177" s="220"/>
      <c r="I177" s="79"/>
    </row>
    <row r="178" spans="1:9" x14ac:dyDescent="0.45">
      <c r="A178" s="79"/>
      <c r="B178" s="80"/>
      <c r="C178" s="80"/>
      <c r="D178" s="80"/>
      <c r="E178" s="80"/>
      <c r="F178" s="80"/>
      <c r="G178" s="220"/>
      <c r="H178" s="220"/>
      <c r="I178" s="79"/>
    </row>
    <row r="179" spans="1:9" x14ac:dyDescent="0.45">
      <c r="A179" s="79"/>
      <c r="B179" s="80"/>
      <c r="C179" s="80"/>
      <c r="D179" s="80"/>
      <c r="E179" s="80"/>
      <c r="F179" s="80"/>
      <c r="G179" s="220"/>
      <c r="H179" s="220"/>
      <c r="I179" s="79"/>
    </row>
    <row r="180" spans="1:9" x14ac:dyDescent="0.45">
      <c r="A180" s="79"/>
      <c r="B180" s="80"/>
      <c r="C180" s="80"/>
      <c r="D180" s="80"/>
      <c r="E180" s="80"/>
      <c r="F180" s="80"/>
      <c r="G180" s="220"/>
      <c r="H180" s="220"/>
      <c r="I180" s="79"/>
    </row>
    <row r="181" spans="1:9" x14ac:dyDescent="0.45">
      <c r="A181" s="79"/>
      <c r="B181" s="80"/>
      <c r="C181" s="80"/>
      <c r="D181" s="80"/>
      <c r="E181" s="80"/>
      <c r="F181" s="80"/>
      <c r="G181" s="220"/>
      <c r="H181" s="220"/>
      <c r="I181" s="79"/>
    </row>
    <row r="182" spans="1:9" x14ac:dyDescent="0.45">
      <c r="A182" s="79"/>
      <c r="B182" s="80"/>
      <c r="C182" s="80"/>
      <c r="D182" s="80"/>
      <c r="E182" s="80"/>
      <c r="F182" s="80"/>
      <c r="G182" s="220"/>
      <c r="H182" s="220"/>
      <c r="I182" s="79"/>
    </row>
    <row r="183" spans="1:9" x14ac:dyDescent="0.45">
      <c r="A183" s="79"/>
      <c r="B183" s="80"/>
      <c r="C183" s="80"/>
      <c r="D183" s="80"/>
      <c r="E183" s="80"/>
      <c r="F183" s="80"/>
      <c r="G183" s="220"/>
      <c r="H183" s="220"/>
      <c r="I183" s="79"/>
    </row>
    <row r="184" spans="1:9" x14ac:dyDescent="0.45">
      <c r="A184" s="272"/>
      <c r="B184" s="134"/>
      <c r="C184" s="134"/>
      <c r="D184" s="134"/>
      <c r="E184" s="134"/>
      <c r="F184" s="134"/>
      <c r="G184" s="267"/>
      <c r="H184" s="267"/>
      <c r="I184" s="272"/>
    </row>
    <row r="185" spans="1:9" x14ac:dyDescent="0.45">
      <c r="A185" s="168"/>
      <c r="B185" s="216"/>
      <c r="C185" s="216"/>
      <c r="D185" s="216"/>
      <c r="E185" s="216"/>
      <c r="F185" s="216"/>
      <c r="G185" s="217"/>
      <c r="H185" s="217"/>
      <c r="I185" s="168"/>
    </row>
    <row r="186" spans="1:9" x14ac:dyDescent="0.45">
      <c r="A186" s="79"/>
      <c r="B186" s="80"/>
      <c r="C186" s="80"/>
      <c r="D186" s="80"/>
      <c r="E186" s="80"/>
      <c r="F186" s="80"/>
      <c r="G186" s="220"/>
      <c r="H186" s="220"/>
      <c r="I186" s="79"/>
    </row>
    <row r="187" spans="1:9" x14ac:dyDescent="0.45">
      <c r="A187" s="272"/>
      <c r="B187" s="134"/>
      <c r="C187" s="134"/>
      <c r="D187" s="134"/>
      <c r="E187" s="134"/>
      <c r="F187" s="134"/>
      <c r="G187" s="267"/>
      <c r="H187" s="267"/>
      <c r="I187" s="272"/>
    </row>
    <row r="188" spans="1:9" x14ac:dyDescent="0.45">
      <c r="C188" s="119"/>
      <c r="D188" s="119"/>
      <c r="E188" s="119"/>
      <c r="F188" s="119"/>
      <c r="G188" s="95"/>
      <c r="H188" s="95"/>
    </row>
    <row r="189" spans="1:9" x14ac:dyDescent="0.45">
      <c r="C189" s="119"/>
      <c r="D189" s="119"/>
      <c r="E189" s="119"/>
      <c r="F189" s="119"/>
      <c r="G189" s="95"/>
      <c r="H189" s="95"/>
    </row>
    <row r="190" spans="1:9" x14ac:dyDescent="0.45">
      <c r="C190" s="119"/>
      <c r="D190" s="119"/>
      <c r="E190" s="119"/>
      <c r="F190" s="119"/>
      <c r="G190" s="95"/>
      <c r="H190" s="95"/>
    </row>
    <row r="191" spans="1:9" x14ac:dyDescent="0.45">
      <c r="C191" s="119"/>
      <c r="D191" s="119"/>
      <c r="E191" s="119"/>
      <c r="F191" s="119"/>
      <c r="G191" s="95"/>
      <c r="H191" s="95"/>
    </row>
    <row r="192" spans="1:9" x14ac:dyDescent="0.45">
      <c r="C192" s="119"/>
      <c r="D192" s="119"/>
      <c r="E192" s="119"/>
      <c r="F192" s="119"/>
      <c r="G192" s="95"/>
      <c r="H192" s="95"/>
    </row>
    <row r="193" spans="3:8" x14ac:dyDescent="0.45">
      <c r="C193" s="119"/>
      <c r="D193" s="119"/>
      <c r="E193" s="119"/>
      <c r="F193" s="119"/>
      <c r="G193" s="95"/>
      <c r="H193" s="95"/>
    </row>
    <row r="194" spans="3:8" x14ac:dyDescent="0.45">
      <c r="C194" s="119"/>
      <c r="D194" s="119"/>
      <c r="E194" s="119"/>
      <c r="F194" s="119"/>
      <c r="G194" s="95"/>
      <c r="H194" s="95"/>
    </row>
    <row r="195" spans="3:8" x14ac:dyDescent="0.45">
      <c r="C195" s="119"/>
      <c r="D195" s="119"/>
      <c r="E195" s="119"/>
      <c r="F195" s="119"/>
      <c r="G195" s="95"/>
      <c r="H195" s="95"/>
    </row>
    <row r="196" spans="3:8" x14ac:dyDescent="0.45">
      <c r="C196" s="119"/>
      <c r="D196" s="119"/>
      <c r="E196" s="119"/>
      <c r="F196" s="119"/>
      <c r="G196" s="95"/>
      <c r="H196" s="95"/>
    </row>
    <row r="197" spans="3:8" x14ac:dyDescent="0.45">
      <c r="C197" s="119"/>
      <c r="D197" s="119"/>
      <c r="E197" s="119"/>
      <c r="F197" s="119"/>
      <c r="G197" s="95"/>
      <c r="H197" s="95"/>
    </row>
    <row r="198" spans="3:8" x14ac:dyDescent="0.45">
      <c r="C198" s="119"/>
      <c r="D198" s="119"/>
      <c r="E198" s="119"/>
      <c r="F198" s="119"/>
      <c r="G198" s="95"/>
      <c r="H198" s="95"/>
    </row>
    <row r="199" spans="3:8" x14ac:dyDescent="0.45">
      <c r="C199" s="119"/>
      <c r="D199" s="119"/>
      <c r="E199" s="119"/>
      <c r="F199" s="119"/>
      <c r="G199" s="95"/>
      <c r="H199" s="95"/>
    </row>
    <row r="200" spans="3:8" x14ac:dyDescent="0.45">
      <c r="C200" s="119"/>
      <c r="D200" s="119"/>
      <c r="E200" s="119"/>
      <c r="F200" s="119"/>
      <c r="G200" s="95"/>
      <c r="H200" s="95"/>
    </row>
    <row r="201" spans="3:8" x14ac:dyDescent="0.45">
      <c r="C201" s="119"/>
      <c r="D201" s="119"/>
      <c r="E201" s="119"/>
      <c r="F201" s="119"/>
      <c r="G201" s="95"/>
      <c r="H201" s="95"/>
    </row>
    <row r="202" spans="3:8" x14ac:dyDescent="0.45">
      <c r="C202" s="119"/>
      <c r="D202" s="119"/>
      <c r="E202" s="119"/>
      <c r="F202" s="119"/>
      <c r="G202" s="95"/>
      <c r="H202" s="95"/>
    </row>
    <row r="203" spans="3:8" x14ac:dyDescent="0.45">
      <c r="C203" s="119"/>
      <c r="D203" s="119"/>
      <c r="E203" s="119"/>
      <c r="F203" s="119"/>
      <c r="G203" s="95"/>
      <c r="H203" s="95"/>
    </row>
    <row r="204" spans="3:8" x14ac:dyDescent="0.45">
      <c r="C204" s="119"/>
      <c r="D204" s="119"/>
      <c r="E204" s="119"/>
      <c r="F204" s="119"/>
      <c r="G204" s="95"/>
      <c r="H204" s="95"/>
    </row>
    <row r="205" spans="3:8" x14ac:dyDescent="0.45">
      <c r="C205" s="119"/>
      <c r="D205" s="119"/>
      <c r="E205" s="119"/>
      <c r="F205" s="119"/>
      <c r="G205" s="95"/>
      <c r="H205" s="95"/>
    </row>
    <row r="206" spans="3:8" x14ac:dyDescent="0.45">
      <c r="C206" s="119"/>
      <c r="D206" s="119"/>
      <c r="E206" s="119"/>
      <c r="F206" s="119"/>
      <c r="G206" s="95"/>
      <c r="H206" s="95"/>
    </row>
    <row r="207" spans="3:8" x14ac:dyDescent="0.45">
      <c r="C207" s="119"/>
      <c r="D207" s="119"/>
      <c r="E207" s="119"/>
      <c r="F207" s="119"/>
      <c r="G207" s="95"/>
      <c r="H207" s="95"/>
    </row>
    <row r="208" spans="3:8" x14ac:dyDescent="0.45">
      <c r="C208" s="119"/>
      <c r="D208" s="119"/>
      <c r="E208" s="119"/>
      <c r="F208" s="119"/>
      <c r="G208" s="95"/>
      <c r="H208" s="95"/>
    </row>
    <row r="209" spans="3:8" x14ac:dyDescent="0.45">
      <c r="C209" s="119"/>
      <c r="D209" s="119"/>
      <c r="E209" s="119"/>
      <c r="F209" s="119"/>
      <c r="G209" s="95"/>
      <c r="H209" s="95"/>
    </row>
    <row r="210" spans="3:8" x14ac:dyDescent="0.45">
      <c r="C210" s="119"/>
      <c r="D210" s="119"/>
      <c r="E210" s="119"/>
      <c r="F210" s="119"/>
      <c r="G210" s="95"/>
      <c r="H210" s="95"/>
    </row>
    <row r="211" spans="3:8" x14ac:dyDescent="0.45">
      <c r="C211" s="119"/>
      <c r="D211" s="119"/>
      <c r="E211" s="119"/>
      <c r="F211" s="119"/>
      <c r="G211" s="95"/>
      <c r="H211" s="95"/>
    </row>
    <row r="212" spans="3:8" x14ac:dyDescent="0.45">
      <c r="C212" s="119"/>
      <c r="D212" s="119"/>
      <c r="E212" s="119"/>
      <c r="F212" s="119"/>
      <c r="G212" s="95"/>
      <c r="H212" s="95"/>
    </row>
    <row r="213" spans="3:8" x14ac:dyDescent="0.45">
      <c r="C213" s="119"/>
      <c r="D213" s="119"/>
      <c r="E213" s="119"/>
      <c r="F213" s="119"/>
      <c r="G213" s="95"/>
      <c r="H213" s="95"/>
    </row>
    <row r="214" spans="3:8" x14ac:dyDescent="0.45">
      <c r="C214" s="119"/>
      <c r="D214" s="119"/>
      <c r="E214" s="119"/>
      <c r="F214" s="119"/>
      <c r="G214" s="95"/>
      <c r="H214" s="95"/>
    </row>
    <row r="215" spans="3:8" x14ac:dyDescent="0.45">
      <c r="C215" s="119"/>
      <c r="D215" s="119"/>
      <c r="E215" s="119"/>
      <c r="F215" s="119"/>
      <c r="G215" s="95"/>
      <c r="H215" s="95"/>
    </row>
    <row r="216" spans="3:8" x14ac:dyDescent="0.45">
      <c r="C216" s="119"/>
      <c r="D216" s="119"/>
      <c r="E216" s="119"/>
      <c r="F216" s="119"/>
      <c r="G216" s="95"/>
      <c r="H216" s="95"/>
    </row>
    <row r="217" spans="3:8" x14ac:dyDescent="0.45">
      <c r="C217" s="119"/>
      <c r="D217" s="119"/>
      <c r="E217" s="119"/>
      <c r="F217" s="119"/>
      <c r="G217" s="95"/>
      <c r="H217" s="95"/>
    </row>
    <row r="218" spans="3:8" x14ac:dyDescent="0.45">
      <c r="C218" s="119"/>
      <c r="D218" s="119"/>
      <c r="E218" s="119"/>
      <c r="F218" s="119"/>
      <c r="G218" s="95"/>
      <c r="H218" s="95"/>
    </row>
    <row r="219" spans="3:8" x14ac:dyDescent="0.45">
      <c r="C219" s="119"/>
      <c r="D219" s="119"/>
      <c r="E219" s="119"/>
      <c r="F219" s="119"/>
      <c r="G219" s="95"/>
      <c r="H219" s="95"/>
    </row>
    <row r="220" spans="3:8" x14ac:dyDescent="0.45">
      <c r="C220" s="119"/>
      <c r="D220" s="119"/>
      <c r="E220" s="119"/>
      <c r="F220" s="119"/>
      <c r="G220" s="95"/>
      <c r="H220" s="95"/>
    </row>
    <row r="221" spans="3:8" x14ac:dyDescent="0.45">
      <c r="C221" s="119"/>
      <c r="D221" s="119"/>
      <c r="E221" s="119"/>
      <c r="F221" s="119"/>
      <c r="G221" s="95"/>
      <c r="H221" s="95"/>
    </row>
    <row r="222" spans="3:8" x14ac:dyDescent="0.45">
      <c r="C222" s="119"/>
      <c r="D222" s="119"/>
      <c r="E222" s="119"/>
      <c r="F222" s="119"/>
      <c r="G222" s="95"/>
      <c r="H222" s="95"/>
    </row>
    <row r="223" spans="3:8" x14ac:dyDescent="0.45">
      <c r="C223" s="119"/>
      <c r="D223" s="119"/>
      <c r="E223" s="119"/>
      <c r="F223" s="119"/>
      <c r="G223" s="95"/>
      <c r="H223" s="95"/>
    </row>
    <row r="224" spans="3:8" x14ac:dyDescent="0.45">
      <c r="C224" s="119"/>
      <c r="D224" s="119"/>
      <c r="E224" s="119"/>
      <c r="F224" s="119"/>
      <c r="G224" s="95"/>
      <c r="H224" s="95"/>
    </row>
    <row r="225" spans="3:8" x14ac:dyDescent="0.45">
      <c r="C225" s="119"/>
      <c r="D225" s="119"/>
      <c r="E225" s="119"/>
      <c r="F225" s="119"/>
      <c r="G225" s="95"/>
      <c r="H225" s="95"/>
    </row>
    <row r="226" spans="3:8" x14ac:dyDescent="0.45">
      <c r="C226" s="119"/>
      <c r="D226" s="119"/>
      <c r="E226" s="119"/>
      <c r="F226" s="119"/>
      <c r="G226" s="95"/>
      <c r="H226" s="95"/>
    </row>
    <row r="227" spans="3:8" x14ac:dyDescent="0.45">
      <c r="C227" s="119"/>
      <c r="D227" s="119"/>
      <c r="E227" s="119"/>
      <c r="F227" s="119"/>
      <c r="G227" s="95"/>
      <c r="H227" s="95"/>
    </row>
    <row r="228" spans="3:8" x14ac:dyDescent="0.45">
      <c r="C228" s="119"/>
      <c r="D228" s="119"/>
      <c r="E228" s="119"/>
      <c r="F228" s="119"/>
      <c r="G228" s="95"/>
      <c r="H228" s="95"/>
    </row>
    <row r="229" spans="3:8" x14ac:dyDescent="0.45">
      <c r="C229" s="119"/>
      <c r="D229" s="119"/>
      <c r="E229" s="119"/>
      <c r="F229" s="119"/>
      <c r="G229" s="95"/>
      <c r="H229" s="95"/>
    </row>
    <row r="230" spans="3:8" x14ac:dyDescent="0.45">
      <c r="C230" s="119"/>
      <c r="D230" s="119"/>
      <c r="E230" s="119"/>
      <c r="F230" s="119"/>
      <c r="G230" s="95"/>
      <c r="H230" s="95"/>
    </row>
    <row r="231" spans="3:8" x14ac:dyDescent="0.45">
      <c r="C231" s="119"/>
      <c r="D231" s="119"/>
      <c r="E231" s="119"/>
      <c r="F231" s="119"/>
      <c r="G231" s="95"/>
      <c r="H231" s="95"/>
    </row>
    <row r="232" spans="3:8" x14ac:dyDescent="0.45">
      <c r="C232" s="119"/>
      <c r="D232" s="119"/>
      <c r="E232" s="119"/>
      <c r="F232" s="119"/>
      <c r="G232" s="95"/>
      <c r="H232" s="95"/>
    </row>
    <row r="233" spans="3:8" x14ac:dyDescent="0.45">
      <c r="C233" s="119"/>
      <c r="D233" s="119"/>
      <c r="E233" s="119"/>
      <c r="F233" s="119"/>
      <c r="G233" s="95"/>
      <c r="H233" s="95"/>
    </row>
    <row r="234" spans="3:8" x14ac:dyDescent="0.45">
      <c r="C234" s="119"/>
      <c r="D234" s="119"/>
      <c r="E234" s="119"/>
      <c r="F234" s="119"/>
      <c r="G234" s="95"/>
      <c r="H234" s="95"/>
    </row>
    <row r="235" spans="3:8" x14ac:dyDescent="0.45">
      <c r="C235" s="119"/>
      <c r="D235" s="119"/>
      <c r="E235" s="119"/>
      <c r="F235" s="119"/>
      <c r="G235" s="95"/>
      <c r="H235" s="95"/>
    </row>
    <row r="236" spans="3:8" x14ac:dyDescent="0.45">
      <c r="C236" s="119"/>
      <c r="D236" s="119"/>
      <c r="E236" s="119"/>
      <c r="F236" s="119"/>
      <c r="G236" s="95"/>
      <c r="H236" s="95"/>
    </row>
    <row r="237" spans="3:8" x14ac:dyDescent="0.45">
      <c r="C237" s="119"/>
      <c r="D237" s="119"/>
      <c r="E237" s="119"/>
      <c r="F237" s="119"/>
      <c r="G237" s="95"/>
      <c r="H237" s="95"/>
    </row>
    <row r="238" spans="3:8" x14ac:dyDescent="0.45">
      <c r="C238" s="119"/>
      <c r="D238" s="119"/>
      <c r="E238" s="119"/>
      <c r="F238" s="119"/>
      <c r="G238" s="95"/>
      <c r="H238" s="95"/>
    </row>
    <row r="239" spans="3:8" x14ac:dyDescent="0.45">
      <c r="C239" s="119"/>
      <c r="D239" s="119"/>
      <c r="E239" s="119"/>
      <c r="F239" s="119"/>
      <c r="G239" s="95"/>
      <c r="H239" s="95"/>
    </row>
    <row r="240" spans="3:8" x14ac:dyDescent="0.45">
      <c r="C240" s="119"/>
      <c r="D240" s="119"/>
      <c r="E240" s="119"/>
      <c r="F240" s="119"/>
      <c r="G240" s="95"/>
      <c r="H240" s="95"/>
    </row>
    <row r="241" spans="3:8" x14ac:dyDescent="0.45">
      <c r="C241" s="119"/>
      <c r="D241" s="119"/>
      <c r="E241" s="119"/>
      <c r="F241" s="119"/>
      <c r="G241" s="95"/>
      <c r="H241" s="95"/>
    </row>
    <row r="242" spans="3:8" x14ac:dyDescent="0.45">
      <c r="C242" s="119"/>
      <c r="D242" s="119"/>
      <c r="E242" s="119"/>
      <c r="F242" s="119"/>
      <c r="G242" s="95"/>
      <c r="H242" s="95"/>
    </row>
    <row r="243" spans="3:8" x14ac:dyDescent="0.45">
      <c r="C243" s="119"/>
      <c r="D243" s="119"/>
      <c r="E243" s="119"/>
      <c r="F243" s="119"/>
      <c r="G243" s="95"/>
      <c r="H243" s="95"/>
    </row>
    <row r="244" spans="3:8" x14ac:dyDescent="0.45">
      <c r="C244" s="119"/>
      <c r="D244" s="119"/>
      <c r="E244" s="119"/>
      <c r="F244" s="119"/>
      <c r="G244" s="95"/>
      <c r="H244" s="95"/>
    </row>
    <row r="245" spans="3:8" x14ac:dyDescent="0.45">
      <c r="C245" s="119"/>
      <c r="D245" s="119"/>
      <c r="E245" s="119"/>
      <c r="F245" s="119"/>
      <c r="G245" s="95"/>
      <c r="H245" s="95"/>
    </row>
    <row r="246" spans="3:8" x14ac:dyDescent="0.45">
      <c r="C246" s="119"/>
      <c r="D246" s="119"/>
      <c r="E246" s="119"/>
      <c r="F246" s="119"/>
      <c r="G246" s="95"/>
      <c r="H246" s="95"/>
    </row>
    <row r="247" spans="3:8" x14ac:dyDescent="0.45">
      <c r="C247" s="119"/>
      <c r="D247" s="119"/>
      <c r="E247" s="119"/>
      <c r="F247" s="119"/>
      <c r="G247" s="95"/>
      <c r="H247" s="95"/>
    </row>
    <row r="248" spans="3:8" x14ac:dyDescent="0.45">
      <c r="C248" s="119"/>
      <c r="D248" s="119"/>
      <c r="E248" s="119"/>
      <c r="F248" s="119"/>
      <c r="G248" s="95"/>
      <c r="H248" s="95"/>
    </row>
    <row r="249" spans="3:8" x14ac:dyDescent="0.45">
      <c r="C249" s="119"/>
      <c r="D249" s="119"/>
      <c r="E249" s="119"/>
      <c r="F249" s="119"/>
      <c r="G249" s="95"/>
      <c r="H249" s="95"/>
    </row>
    <row r="250" spans="3:8" x14ac:dyDescent="0.45">
      <c r="C250" s="119"/>
      <c r="D250" s="119"/>
      <c r="E250" s="119"/>
      <c r="F250" s="119"/>
      <c r="G250" s="95"/>
      <c r="H250" s="95"/>
    </row>
    <row r="251" spans="3:8" x14ac:dyDescent="0.45">
      <c r="C251" s="119"/>
      <c r="D251" s="119"/>
      <c r="E251" s="119"/>
      <c r="F251" s="119"/>
      <c r="G251" s="95"/>
      <c r="H251" s="95"/>
    </row>
    <row r="252" spans="3:8" x14ac:dyDescent="0.45">
      <c r="C252" s="119"/>
      <c r="D252" s="119"/>
      <c r="E252" s="119"/>
      <c r="F252" s="119"/>
      <c r="G252" s="95"/>
      <c r="H252" s="95"/>
    </row>
    <row r="253" spans="3:8" x14ac:dyDescent="0.45">
      <c r="C253" s="119"/>
      <c r="D253" s="119"/>
      <c r="E253" s="119"/>
      <c r="F253" s="119"/>
      <c r="G253" s="95"/>
      <c r="H253" s="95"/>
    </row>
    <row r="254" spans="3:8" x14ac:dyDescent="0.45">
      <c r="C254" s="119"/>
      <c r="D254" s="119"/>
      <c r="E254" s="119"/>
      <c r="F254" s="119"/>
      <c r="G254" s="95"/>
      <c r="H254" s="95"/>
    </row>
    <row r="255" spans="3:8" x14ac:dyDescent="0.45">
      <c r="C255" s="119"/>
      <c r="D255" s="119"/>
      <c r="E255" s="119"/>
      <c r="F255" s="119"/>
      <c r="G255" s="95"/>
      <c r="H255" s="95"/>
    </row>
    <row r="256" spans="3:8" x14ac:dyDescent="0.45">
      <c r="C256" s="119"/>
      <c r="D256" s="119"/>
      <c r="E256" s="119"/>
      <c r="F256" s="119"/>
      <c r="G256" s="95"/>
      <c r="H256" s="95"/>
    </row>
    <row r="257" spans="3:8" x14ac:dyDescent="0.45">
      <c r="C257" s="119"/>
      <c r="D257" s="119"/>
      <c r="E257" s="119"/>
      <c r="F257" s="119"/>
      <c r="G257" s="95"/>
      <c r="H257" s="95"/>
    </row>
    <row r="258" spans="3:8" x14ac:dyDescent="0.45">
      <c r="C258" s="119"/>
      <c r="D258" s="119"/>
      <c r="E258" s="119"/>
      <c r="F258" s="119"/>
      <c r="G258" s="95"/>
      <c r="H258" s="95"/>
    </row>
    <row r="259" spans="3:8" x14ac:dyDescent="0.45">
      <c r="C259" s="119"/>
      <c r="D259" s="119"/>
      <c r="E259" s="119"/>
      <c r="F259" s="119"/>
      <c r="G259" s="95"/>
      <c r="H259" s="95"/>
    </row>
    <row r="260" spans="3:8" x14ac:dyDescent="0.45">
      <c r="C260" s="119"/>
      <c r="D260" s="119"/>
      <c r="E260" s="119"/>
      <c r="F260" s="119"/>
      <c r="G260" s="95"/>
      <c r="H260" s="95"/>
    </row>
    <row r="261" spans="3:8" x14ac:dyDescent="0.45">
      <c r="C261" s="119"/>
      <c r="D261" s="119"/>
      <c r="E261" s="119"/>
      <c r="F261" s="119"/>
      <c r="G261" s="95"/>
      <c r="H261" s="95"/>
    </row>
    <row r="262" spans="3:8" x14ac:dyDescent="0.45">
      <c r="C262" s="119"/>
      <c r="D262" s="119"/>
      <c r="E262" s="119"/>
      <c r="F262" s="119"/>
      <c r="G262" s="95"/>
      <c r="H262" s="95"/>
    </row>
    <row r="263" spans="3:8" x14ac:dyDescent="0.45">
      <c r="C263" s="119"/>
      <c r="D263" s="119"/>
      <c r="E263" s="119"/>
      <c r="F263" s="119"/>
      <c r="G263" s="95"/>
      <c r="H263" s="95"/>
    </row>
    <row r="264" spans="3:8" x14ac:dyDescent="0.45">
      <c r="C264" s="119"/>
      <c r="D264" s="119"/>
      <c r="E264" s="119"/>
      <c r="F264" s="119"/>
      <c r="G264" s="95"/>
      <c r="H264" s="95"/>
    </row>
    <row r="265" spans="3:8" x14ac:dyDescent="0.45">
      <c r="C265" s="119"/>
      <c r="D265" s="119"/>
      <c r="E265" s="119"/>
      <c r="F265" s="119"/>
      <c r="G265" s="95"/>
      <c r="H265" s="95"/>
    </row>
    <row r="266" spans="3:8" x14ac:dyDescent="0.45">
      <c r="C266" s="119"/>
      <c r="D266" s="119"/>
      <c r="E266" s="119"/>
      <c r="F266" s="119"/>
      <c r="G266" s="95"/>
      <c r="H266" s="95"/>
    </row>
    <row r="267" spans="3:8" x14ac:dyDescent="0.45">
      <c r="C267" s="119"/>
      <c r="D267" s="119"/>
      <c r="E267" s="119"/>
      <c r="F267" s="119"/>
      <c r="G267" s="95"/>
      <c r="H267" s="95"/>
    </row>
    <row r="268" spans="3:8" x14ac:dyDescent="0.45">
      <c r="C268" s="119"/>
      <c r="D268" s="119"/>
      <c r="E268" s="119"/>
      <c r="F268" s="119"/>
      <c r="G268" s="95"/>
      <c r="H268" s="95"/>
    </row>
    <row r="269" spans="3:8" x14ac:dyDescent="0.45">
      <c r="C269" s="119"/>
      <c r="D269" s="119"/>
      <c r="E269" s="119"/>
      <c r="F269" s="119"/>
      <c r="G269" s="95"/>
      <c r="H269" s="95"/>
    </row>
    <row r="270" spans="3:8" x14ac:dyDescent="0.45">
      <c r="C270" s="119"/>
      <c r="D270" s="119"/>
      <c r="E270" s="119"/>
      <c r="F270" s="119"/>
      <c r="G270" s="95"/>
      <c r="H270" s="95"/>
    </row>
    <row r="271" spans="3:8" x14ac:dyDescent="0.45">
      <c r="C271" s="119"/>
      <c r="D271" s="119"/>
      <c r="E271" s="119"/>
      <c r="F271" s="119"/>
      <c r="G271" s="95"/>
      <c r="H271" s="95"/>
    </row>
    <row r="272" spans="3:8" x14ac:dyDescent="0.45">
      <c r="C272" s="119"/>
      <c r="D272" s="119"/>
      <c r="E272" s="119"/>
      <c r="F272" s="119"/>
      <c r="G272" s="95"/>
      <c r="H272" s="95"/>
    </row>
    <row r="273" spans="3:8" x14ac:dyDescent="0.45">
      <c r="C273" s="119"/>
      <c r="D273" s="119"/>
      <c r="E273" s="119"/>
      <c r="F273" s="119"/>
      <c r="G273" s="95"/>
      <c r="H273" s="95"/>
    </row>
    <row r="274" spans="3:8" x14ac:dyDescent="0.45">
      <c r="C274" s="119"/>
      <c r="D274" s="119"/>
      <c r="E274" s="119"/>
      <c r="F274" s="119"/>
      <c r="G274" s="95"/>
      <c r="H274" s="95"/>
    </row>
    <row r="275" spans="3:8" x14ac:dyDescent="0.45">
      <c r="C275" s="119"/>
      <c r="D275" s="119"/>
      <c r="E275" s="119"/>
      <c r="F275" s="119"/>
      <c r="G275" s="95"/>
      <c r="H275" s="95"/>
    </row>
    <row r="276" spans="3:8" x14ac:dyDescent="0.45">
      <c r="C276" s="119"/>
      <c r="D276" s="119"/>
      <c r="E276" s="119"/>
      <c r="F276" s="119"/>
      <c r="G276" s="95"/>
      <c r="H276" s="95"/>
    </row>
    <row r="277" spans="3:8" x14ac:dyDescent="0.45">
      <c r="C277" s="119"/>
      <c r="D277" s="119"/>
      <c r="E277" s="119"/>
      <c r="F277" s="119"/>
      <c r="G277" s="95"/>
      <c r="H277" s="95"/>
    </row>
    <row r="278" spans="3:8" x14ac:dyDescent="0.45">
      <c r="C278" s="119"/>
      <c r="D278" s="119"/>
      <c r="E278" s="119"/>
      <c r="F278" s="119"/>
      <c r="G278" s="95"/>
      <c r="H278" s="95"/>
    </row>
    <row r="279" spans="3:8" x14ac:dyDescent="0.45">
      <c r="C279" s="119"/>
      <c r="D279" s="119"/>
      <c r="E279" s="119"/>
      <c r="F279" s="119"/>
      <c r="G279" s="95"/>
      <c r="H279" s="95"/>
    </row>
    <row r="280" spans="3:8" x14ac:dyDescent="0.45">
      <c r="C280" s="119"/>
      <c r="D280" s="119"/>
      <c r="E280" s="119"/>
      <c r="F280" s="119"/>
      <c r="G280" s="95"/>
      <c r="H280" s="95"/>
    </row>
    <row r="281" spans="3:8" x14ac:dyDescent="0.45">
      <c r="C281" s="119"/>
      <c r="D281" s="119"/>
      <c r="E281" s="119"/>
      <c r="F281" s="119"/>
      <c r="G281" s="95"/>
      <c r="H281" s="95"/>
    </row>
    <row r="282" spans="3:8" x14ac:dyDescent="0.45">
      <c r="C282" s="119"/>
      <c r="D282" s="119"/>
      <c r="E282" s="119"/>
      <c r="F282" s="119"/>
      <c r="G282" s="95"/>
      <c r="H282" s="95"/>
    </row>
    <row r="283" spans="3:8" x14ac:dyDescent="0.45">
      <c r="C283" s="119"/>
      <c r="D283" s="119"/>
      <c r="E283" s="119"/>
      <c r="F283" s="119"/>
      <c r="G283" s="95"/>
      <c r="H283" s="95"/>
    </row>
    <row r="284" spans="3:8" x14ac:dyDescent="0.45">
      <c r="C284" s="119"/>
      <c r="D284" s="119"/>
      <c r="E284" s="119"/>
      <c r="F284" s="119"/>
      <c r="G284" s="95"/>
      <c r="H284" s="95"/>
    </row>
    <row r="285" spans="3:8" x14ac:dyDescent="0.45">
      <c r="C285" s="119"/>
      <c r="D285" s="119"/>
      <c r="E285" s="119"/>
      <c r="F285" s="119"/>
      <c r="G285" s="95"/>
      <c r="H285" s="95"/>
    </row>
    <row r="286" spans="3:8" x14ac:dyDescent="0.45">
      <c r="C286" s="119"/>
      <c r="D286" s="119"/>
      <c r="E286" s="119"/>
      <c r="F286" s="119"/>
      <c r="G286" s="95"/>
      <c r="H286" s="95"/>
    </row>
    <row r="287" spans="3:8" x14ac:dyDescent="0.45">
      <c r="C287" s="119"/>
      <c r="D287" s="119"/>
      <c r="E287" s="119"/>
      <c r="F287" s="119"/>
      <c r="G287" s="95"/>
      <c r="H287" s="95"/>
    </row>
    <row r="288" spans="3:8" x14ac:dyDescent="0.45">
      <c r="C288" s="119"/>
      <c r="D288" s="119"/>
      <c r="E288" s="119"/>
      <c r="F288" s="119"/>
      <c r="G288" s="95"/>
      <c r="H288" s="95"/>
    </row>
    <row r="289" spans="3:8" x14ac:dyDescent="0.45">
      <c r="C289" s="119"/>
      <c r="D289" s="119"/>
      <c r="E289" s="119"/>
      <c r="F289" s="119"/>
      <c r="G289" s="95"/>
      <c r="H289" s="95"/>
    </row>
    <row r="290" spans="3:8" x14ac:dyDescent="0.45">
      <c r="C290" s="119"/>
      <c r="D290" s="119"/>
      <c r="E290" s="119"/>
      <c r="F290" s="119"/>
      <c r="G290" s="95"/>
      <c r="H290" s="95"/>
    </row>
    <row r="291" spans="3:8" x14ac:dyDescent="0.45">
      <c r="C291" s="119"/>
      <c r="D291" s="119"/>
      <c r="E291" s="119"/>
      <c r="F291" s="119"/>
      <c r="G291" s="95"/>
      <c r="H291" s="95"/>
    </row>
    <row r="292" spans="3:8" x14ac:dyDescent="0.45">
      <c r="C292" s="119"/>
      <c r="D292" s="119"/>
      <c r="E292" s="119"/>
      <c r="F292" s="119"/>
      <c r="G292" s="95"/>
      <c r="H292" s="95"/>
    </row>
    <row r="293" spans="3:8" x14ac:dyDescent="0.45">
      <c r="C293" s="119"/>
      <c r="D293" s="119"/>
      <c r="E293" s="119"/>
      <c r="F293" s="119"/>
      <c r="G293" s="95"/>
      <c r="H293" s="95"/>
    </row>
    <row r="294" spans="3:8" x14ac:dyDescent="0.45">
      <c r="C294" s="119"/>
      <c r="D294" s="119"/>
      <c r="E294" s="119"/>
      <c r="F294" s="119"/>
      <c r="G294" s="95"/>
      <c r="H294" s="95"/>
    </row>
    <row r="295" spans="3:8" x14ac:dyDescent="0.45">
      <c r="C295" s="119"/>
      <c r="D295" s="119"/>
      <c r="E295" s="119"/>
      <c r="F295" s="119"/>
      <c r="G295" s="95"/>
      <c r="H295" s="95"/>
    </row>
    <row r="296" spans="3:8" x14ac:dyDescent="0.45">
      <c r="C296" s="119"/>
      <c r="D296" s="119"/>
      <c r="E296" s="119"/>
      <c r="F296" s="119"/>
      <c r="G296" s="95"/>
      <c r="H296" s="95"/>
    </row>
    <row r="297" spans="3:8" x14ac:dyDescent="0.45">
      <c r="C297" s="119"/>
      <c r="D297" s="119"/>
      <c r="E297" s="119"/>
      <c r="F297" s="119"/>
      <c r="G297" s="95"/>
      <c r="H297" s="95"/>
    </row>
    <row r="298" spans="3:8" x14ac:dyDescent="0.45">
      <c r="C298" s="119"/>
      <c r="D298" s="119"/>
      <c r="E298" s="119"/>
      <c r="F298" s="119"/>
      <c r="G298" s="95"/>
      <c r="H298" s="95"/>
    </row>
    <row r="299" spans="3:8" x14ac:dyDescent="0.45">
      <c r="C299" s="119"/>
      <c r="D299" s="119"/>
      <c r="E299" s="119"/>
      <c r="F299" s="119"/>
      <c r="G299" s="95"/>
      <c r="H299" s="95"/>
    </row>
    <row r="300" spans="3:8" x14ac:dyDescent="0.45">
      <c r="C300" s="119"/>
      <c r="D300" s="119"/>
      <c r="E300" s="119"/>
      <c r="F300" s="119"/>
      <c r="G300" s="95"/>
      <c r="H300" s="95"/>
    </row>
    <row r="301" spans="3:8" x14ac:dyDescent="0.45">
      <c r="C301" s="119"/>
      <c r="D301" s="119"/>
      <c r="E301" s="119"/>
      <c r="F301" s="119"/>
      <c r="G301" s="95"/>
      <c r="H301" s="95"/>
    </row>
    <row r="302" spans="3:8" x14ac:dyDescent="0.45">
      <c r="C302" s="119"/>
      <c r="D302" s="119"/>
      <c r="E302" s="119"/>
      <c r="F302" s="119"/>
      <c r="G302" s="95"/>
      <c r="H302" s="95"/>
    </row>
    <row r="303" spans="3:8" x14ac:dyDescent="0.45">
      <c r="C303" s="119"/>
      <c r="D303" s="119"/>
      <c r="E303" s="119"/>
      <c r="F303" s="119"/>
      <c r="G303" s="95"/>
      <c r="H303" s="95"/>
    </row>
    <row r="304" spans="3:8" x14ac:dyDescent="0.45">
      <c r="C304" s="119"/>
      <c r="D304" s="119"/>
      <c r="E304" s="119"/>
      <c r="F304" s="119"/>
      <c r="G304" s="95"/>
      <c r="H304" s="95"/>
    </row>
    <row r="305" spans="3:8" x14ac:dyDescent="0.45">
      <c r="C305" s="119"/>
      <c r="D305" s="119"/>
      <c r="E305" s="119"/>
      <c r="F305" s="119"/>
      <c r="G305" s="95"/>
      <c r="H305" s="95"/>
    </row>
    <row r="306" spans="3:8" x14ac:dyDescent="0.45">
      <c r="C306" s="119"/>
      <c r="D306" s="119"/>
      <c r="E306" s="119"/>
      <c r="F306" s="119"/>
      <c r="G306" s="95"/>
      <c r="H306" s="95"/>
    </row>
    <row r="307" spans="3:8" x14ac:dyDescent="0.45">
      <c r="C307" s="119"/>
      <c r="D307" s="119"/>
      <c r="E307" s="119"/>
      <c r="F307" s="119"/>
      <c r="G307" s="95"/>
      <c r="H307" s="95"/>
    </row>
    <row r="308" spans="3:8" x14ac:dyDescent="0.45">
      <c r="C308" s="119"/>
      <c r="D308" s="119"/>
      <c r="E308" s="119"/>
      <c r="F308" s="119"/>
      <c r="G308" s="95"/>
      <c r="H308" s="95"/>
    </row>
    <row r="309" spans="3:8" x14ac:dyDescent="0.45">
      <c r="C309" s="119"/>
      <c r="D309" s="119"/>
      <c r="E309" s="119"/>
      <c r="F309" s="119"/>
      <c r="G309" s="95"/>
      <c r="H309" s="95"/>
    </row>
    <row r="310" spans="3:8" x14ac:dyDescent="0.45">
      <c r="C310" s="119"/>
      <c r="D310" s="119"/>
      <c r="E310" s="119"/>
      <c r="F310" s="119"/>
      <c r="G310" s="95"/>
      <c r="H310" s="95"/>
    </row>
    <row r="311" spans="3:8" x14ac:dyDescent="0.45">
      <c r="C311" s="119"/>
      <c r="D311" s="119"/>
      <c r="E311" s="119"/>
      <c r="F311" s="119"/>
      <c r="G311" s="95"/>
      <c r="H311" s="95"/>
    </row>
    <row r="312" spans="3:8" x14ac:dyDescent="0.45">
      <c r="C312" s="119"/>
      <c r="D312" s="119"/>
      <c r="E312" s="119"/>
      <c r="F312" s="119"/>
      <c r="G312" s="95"/>
      <c r="H312" s="95"/>
    </row>
    <row r="313" spans="3:8" x14ac:dyDescent="0.45">
      <c r="C313" s="119"/>
      <c r="D313" s="119"/>
      <c r="E313" s="119"/>
      <c r="F313" s="119"/>
      <c r="G313" s="95"/>
      <c r="H313" s="95"/>
    </row>
    <row r="314" spans="3:8" x14ac:dyDescent="0.45">
      <c r="C314" s="119"/>
      <c r="D314" s="119"/>
      <c r="E314" s="119"/>
      <c r="F314" s="119"/>
      <c r="G314" s="95"/>
      <c r="H314" s="95"/>
    </row>
    <row r="315" spans="3:8" x14ac:dyDescent="0.45">
      <c r="C315" s="119"/>
      <c r="D315" s="119"/>
      <c r="E315" s="119"/>
      <c r="F315" s="119"/>
      <c r="G315" s="95"/>
      <c r="H315" s="95"/>
    </row>
    <row r="316" spans="3:8" x14ac:dyDescent="0.45">
      <c r="C316" s="119"/>
      <c r="D316" s="119"/>
      <c r="E316" s="119"/>
      <c r="F316" s="119"/>
      <c r="G316" s="95"/>
      <c r="H316" s="95"/>
    </row>
    <row r="317" spans="3:8" x14ac:dyDescent="0.45">
      <c r="C317" s="119"/>
      <c r="D317" s="119"/>
      <c r="E317" s="119"/>
      <c r="F317" s="119"/>
      <c r="G317" s="95"/>
      <c r="H317" s="95"/>
    </row>
    <row r="318" spans="3:8" x14ac:dyDescent="0.45">
      <c r="C318" s="119"/>
      <c r="D318" s="119"/>
      <c r="E318" s="119"/>
      <c r="F318" s="119"/>
      <c r="G318" s="95"/>
      <c r="H318" s="95"/>
    </row>
    <row r="319" spans="3:8" x14ac:dyDescent="0.45">
      <c r="C319" s="119"/>
      <c r="D319" s="119"/>
      <c r="E319" s="119"/>
      <c r="F319" s="119"/>
      <c r="G319" s="95"/>
      <c r="H319" s="95"/>
    </row>
    <row r="320" spans="3:8" x14ac:dyDescent="0.45">
      <c r="C320" s="119"/>
      <c r="D320" s="119"/>
      <c r="E320" s="119"/>
      <c r="F320" s="119"/>
      <c r="G320" s="95"/>
      <c r="H320" s="95"/>
    </row>
    <row r="321" spans="3:8" x14ac:dyDescent="0.45">
      <c r="C321" s="119"/>
      <c r="D321" s="119"/>
      <c r="E321" s="119"/>
      <c r="F321" s="119"/>
      <c r="G321" s="95"/>
      <c r="H321" s="95"/>
    </row>
    <row r="322" spans="3:8" x14ac:dyDescent="0.45">
      <c r="C322" s="119"/>
      <c r="D322" s="119"/>
      <c r="E322" s="119"/>
      <c r="F322" s="119"/>
      <c r="G322" s="95"/>
      <c r="H322" s="95"/>
    </row>
    <row r="323" spans="3:8" x14ac:dyDescent="0.45">
      <c r="C323" s="119"/>
      <c r="D323" s="119"/>
      <c r="E323" s="119"/>
      <c r="F323" s="119"/>
      <c r="G323" s="95"/>
      <c r="H323" s="95"/>
    </row>
    <row r="324" spans="3:8" x14ac:dyDescent="0.45">
      <c r="C324" s="119"/>
      <c r="D324" s="119"/>
      <c r="E324" s="119"/>
      <c r="F324" s="119"/>
      <c r="G324" s="95"/>
      <c r="H324" s="95"/>
    </row>
    <row r="325" spans="3:8" x14ac:dyDescent="0.45">
      <c r="C325" s="119"/>
      <c r="D325" s="119"/>
      <c r="E325" s="119"/>
      <c r="F325" s="119"/>
      <c r="G325" s="95"/>
      <c r="H325" s="95"/>
    </row>
    <row r="326" spans="3:8" x14ac:dyDescent="0.45">
      <c r="C326" s="119"/>
      <c r="D326" s="119"/>
      <c r="E326" s="119"/>
      <c r="F326" s="119"/>
      <c r="G326" s="95"/>
      <c r="H326" s="95"/>
    </row>
    <row r="327" spans="3:8" x14ac:dyDescent="0.45">
      <c r="C327" s="119"/>
      <c r="D327" s="119"/>
      <c r="E327" s="119"/>
      <c r="F327" s="119"/>
      <c r="G327" s="95"/>
      <c r="H327" s="95"/>
    </row>
    <row r="328" spans="3:8" x14ac:dyDescent="0.45">
      <c r="C328" s="119"/>
      <c r="D328" s="119"/>
      <c r="E328" s="119"/>
      <c r="F328" s="119"/>
      <c r="G328" s="95"/>
      <c r="H328" s="95"/>
    </row>
    <row r="329" spans="3:8" x14ac:dyDescent="0.45">
      <c r="C329" s="119"/>
      <c r="D329" s="119"/>
      <c r="E329" s="119"/>
      <c r="F329" s="119"/>
      <c r="G329" s="95"/>
      <c r="H329" s="95"/>
    </row>
    <row r="330" spans="3:8" x14ac:dyDescent="0.45">
      <c r="C330" s="119"/>
      <c r="D330" s="119"/>
      <c r="E330" s="119"/>
      <c r="F330" s="119"/>
      <c r="G330" s="95"/>
      <c r="H330" s="95"/>
    </row>
    <row r="331" spans="3:8" x14ac:dyDescent="0.45">
      <c r="C331" s="119"/>
      <c r="D331" s="119"/>
      <c r="E331" s="119"/>
      <c r="F331" s="119"/>
      <c r="G331" s="95"/>
      <c r="H331" s="95"/>
    </row>
    <row r="332" spans="3:8" x14ac:dyDescent="0.45">
      <c r="C332" s="119"/>
      <c r="D332" s="119"/>
      <c r="E332" s="119"/>
      <c r="F332" s="119"/>
      <c r="G332" s="95"/>
      <c r="H332" s="95"/>
    </row>
    <row r="333" spans="3:8" x14ac:dyDescent="0.45">
      <c r="C333" s="119"/>
      <c r="D333" s="119"/>
      <c r="E333" s="119"/>
      <c r="F333" s="119"/>
      <c r="G333" s="95"/>
      <c r="H333" s="95"/>
    </row>
    <row r="334" spans="3:8" x14ac:dyDescent="0.45">
      <c r="C334" s="119"/>
      <c r="D334" s="119"/>
      <c r="E334" s="119"/>
      <c r="F334" s="119"/>
      <c r="G334" s="95"/>
      <c r="H334" s="95"/>
    </row>
    <row r="335" spans="3:8" x14ac:dyDescent="0.45">
      <c r="C335" s="119"/>
      <c r="D335" s="119"/>
      <c r="E335" s="119"/>
      <c r="F335" s="119"/>
      <c r="G335" s="95"/>
      <c r="H335" s="95"/>
    </row>
    <row r="336" spans="3:8" x14ac:dyDescent="0.45">
      <c r="C336" s="119"/>
      <c r="D336" s="119"/>
      <c r="E336" s="119"/>
      <c r="F336" s="119"/>
      <c r="G336" s="95"/>
      <c r="H336" s="95"/>
    </row>
    <row r="337" spans="3:8" x14ac:dyDescent="0.45">
      <c r="C337" s="119"/>
      <c r="D337" s="119"/>
      <c r="E337" s="119"/>
      <c r="F337" s="119"/>
      <c r="G337" s="95"/>
      <c r="H337" s="95"/>
    </row>
    <row r="338" spans="3:8" x14ac:dyDescent="0.45">
      <c r="C338" s="119"/>
      <c r="D338" s="119"/>
      <c r="E338" s="119"/>
      <c r="F338" s="119"/>
      <c r="G338" s="95"/>
      <c r="H338" s="95"/>
    </row>
    <row r="339" spans="3:8" x14ac:dyDescent="0.45">
      <c r="C339" s="119"/>
      <c r="D339" s="119"/>
      <c r="E339" s="119"/>
      <c r="F339" s="119"/>
      <c r="G339" s="95"/>
      <c r="H339" s="95"/>
    </row>
    <row r="340" spans="3:8" x14ac:dyDescent="0.45">
      <c r="C340" s="119"/>
      <c r="D340" s="119"/>
      <c r="E340" s="119"/>
      <c r="F340" s="119"/>
      <c r="G340" s="95"/>
      <c r="H340" s="95"/>
    </row>
    <row r="341" spans="3:8" x14ac:dyDescent="0.45">
      <c r="C341" s="119"/>
      <c r="D341" s="119"/>
      <c r="E341" s="119"/>
      <c r="F341" s="119"/>
      <c r="G341" s="95"/>
      <c r="H341" s="95"/>
    </row>
    <row r="342" spans="3:8" x14ac:dyDescent="0.45">
      <c r="C342" s="119"/>
      <c r="D342" s="119"/>
      <c r="E342" s="119"/>
      <c r="F342" s="119"/>
      <c r="G342" s="95"/>
      <c r="H342" s="95"/>
    </row>
    <row r="343" spans="3:8" x14ac:dyDescent="0.45">
      <c r="C343" s="119"/>
      <c r="D343" s="119"/>
      <c r="E343" s="119"/>
      <c r="F343" s="119"/>
      <c r="G343" s="95"/>
      <c r="H343" s="95"/>
    </row>
    <row r="344" spans="3:8" x14ac:dyDescent="0.45">
      <c r="C344" s="119"/>
      <c r="D344" s="119"/>
      <c r="E344" s="119"/>
      <c r="F344" s="119"/>
      <c r="G344" s="95"/>
      <c r="H344" s="95"/>
    </row>
    <row r="345" spans="3:8" x14ac:dyDescent="0.45">
      <c r="C345" s="119"/>
      <c r="D345" s="119"/>
      <c r="E345" s="119"/>
      <c r="F345" s="119"/>
      <c r="G345" s="95"/>
      <c r="H345" s="95"/>
    </row>
    <row r="346" spans="3:8" x14ac:dyDescent="0.45">
      <c r="C346" s="119"/>
      <c r="D346" s="119"/>
      <c r="E346" s="119"/>
      <c r="F346" s="119"/>
      <c r="G346" s="95"/>
      <c r="H346" s="95"/>
    </row>
    <row r="347" spans="3:8" x14ac:dyDescent="0.45">
      <c r="C347" s="119"/>
      <c r="D347" s="119"/>
      <c r="E347" s="119"/>
      <c r="F347" s="119"/>
      <c r="G347" s="95"/>
      <c r="H347" s="95"/>
    </row>
    <row r="348" spans="3:8" x14ac:dyDescent="0.45">
      <c r="C348" s="119"/>
      <c r="D348" s="119"/>
      <c r="E348" s="119"/>
      <c r="F348" s="119"/>
      <c r="G348" s="95"/>
      <c r="H348" s="95"/>
    </row>
    <row r="349" spans="3:8" x14ac:dyDescent="0.45">
      <c r="C349" s="119"/>
      <c r="D349" s="119"/>
      <c r="E349" s="119"/>
      <c r="F349" s="119"/>
      <c r="G349" s="95"/>
      <c r="H349" s="95"/>
    </row>
    <row r="350" spans="3:8" x14ac:dyDescent="0.45">
      <c r="C350" s="119"/>
      <c r="D350" s="119"/>
      <c r="E350" s="119"/>
      <c r="F350" s="119"/>
      <c r="G350" s="95"/>
      <c r="H350" s="95"/>
    </row>
    <row r="351" spans="3:8" x14ac:dyDescent="0.45">
      <c r="C351" s="119"/>
      <c r="D351" s="119"/>
      <c r="E351" s="119"/>
      <c r="F351" s="119"/>
      <c r="G351" s="95"/>
      <c r="H351" s="95"/>
    </row>
    <row r="352" spans="3:8" x14ac:dyDescent="0.45">
      <c r="C352" s="119"/>
      <c r="D352" s="119"/>
      <c r="E352" s="119"/>
      <c r="F352" s="119"/>
      <c r="G352" s="95"/>
      <c r="H352" s="95"/>
    </row>
    <row r="353" spans="3:8" x14ac:dyDescent="0.45">
      <c r="C353" s="119"/>
      <c r="D353" s="119"/>
      <c r="E353" s="119"/>
      <c r="F353" s="119"/>
      <c r="G353" s="95"/>
      <c r="H353" s="95"/>
    </row>
    <row r="354" spans="3:8" x14ac:dyDescent="0.45">
      <c r="C354" s="119"/>
      <c r="D354" s="119"/>
      <c r="E354" s="119"/>
      <c r="F354" s="119"/>
      <c r="G354" s="95"/>
      <c r="H354" s="95"/>
    </row>
    <row r="355" spans="3:8" x14ac:dyDescent="0.45">
      <c r="C355" s="119"/>
      <c r="D355" s="119"/>
      <c r="E355" s="119"/>
      <c r="F355" s="119"/>
      <c r="G355" s="95"/>
      <c r="H355" s="95"/>
    </row>
    <row r="356" spans="3:8" x14ac:dyDescent="0.45">
      <c r="C356" s="119"/>
      <c r="D356" s="119"/>
      <c r="E356" s="119"/>
      <c r="F356" s="119"/>
      <c r="G356" s="95"/>
      <c r="H356" s="95"/>
    </row>
    <row r="357" spans="3:8" x14ac:dyDescent="0.45">
      <c r="C357" s="119"/>
      <c r="D357" s="119"/>
      <c r="E357" s="119"/>
      <c r="F357" s="119"/>
      <c r="G357" s="95"/>
      <c r="H357" s="95"/>
    </row>
    <row r="358" spans="3:8" x14ac:dyDescent="0.45">
      <c r="C358" s="119"/>
      <c r="D358" s="119"/>
      <c r="E358" s="119"/>
      <c r="F358" s="119"/>
      <c r="G358" s="95"/>
      <c r="H358" s="95"/>
    </row>
    <row r="359" spans="3:8" x14ac:dyDescent="0.45">
      <c r="C359" s="119"/>
      <c r="D359" s="119"/>
      <c r="E359" s="119"/>
      <c r="F359" s="119"/>
      <c r="G359" s="95"/>
      <c r="H359" s="95"/>
    </row>
    <row r="360" spans="3:8" x14ac:dyDescent="0.45">
      <c r="C360" s="119"/>
      <c r="D360" s="119"/>
      <c r="E360" s="119"/>
      <c r="F360" s="119"/>
      <c r="G360" s="95"/>
      <c r="H360" s="95"/>
    </row>
    <row r="361" spans="3:8" x14ac:dyDescent="0.45">
      <c r="C361" s="119"/>
      <c r="D361" s="119"/>
      <c r="E361" s="119"/>
      <c r="F361" s="119"/>
      <c r="G361" s="95"/>
      <c r="H361" s="95"/>
    </row>
    <row r="362" spans="3:8" x14ac:dyDescent="0.45">
      <c r="C362" s="119"/>
      <c r="D362" s="119"/>
      <c r="E362" s="119"/>
      <c r="F362" s="119"/>
      <c r="G362" s="95"/>
      <c r="H362" s="95"/>
    </row>
    <row r="363" spans="3:8" x14ac:dyDescent="0.45">
      <c r="C363" s="119"/>
      <c r="D363" s="119"/>
      <c r="E363" s="119"/>
      <c r="F363" s="119"/>
      <c r="G363" s="95"/>
      <c r="H363" s="95"/>
    </row>
    <row r="364" spans="3:8" x14ac:dyDescent="0.45">
      <c r="C364" s="119"/>
      <c r="D364" s="119"/>
      <c r="E364" s="119"/>
      <c r="F364" s="119"/>
      <c r="G364" s="95"/>
      <c r="H364" s="95"/>
    </row>
    <row r="365" spans="3:8" x14ac:dyDescent="0.45">
      <c r="C365" s="119"/>
      <c r="D365" s="119"/>
      <c r="E365" s="119"/>
      <c r="F365" s="119"/>
      <c r="G365" s="95"/>
      <c r="H365" s="95"/>
    </row>
    <row r="366" spans="3:8" x14ac:dyDescent="0.45">
      <c r="C366" s="119"/>
      <c r="D366" s="119"/>
      <c r="E366" s="119"/>
      <c r="F366" s="119"/>
      <c r="G366" s="95"/>
      <c r="H366" s="95"/>
    </row>
    <row r="367" spans="3:8" x14ac:dyDescent="0.45">
      <c r="C367" s="119"/>
      <c r="D367" s="119"/>
      <c r="E367" s="119"/>
      <c r="F367" s="119"/>
      <c r="G367" s="95"/>
      <c r="H367" s="95"/>
    </row>
    <row r="368" spans="3:8" x14ac:dyDescent="0.45">
      <c r="C368" s="119"/>
      <c r="D368" s="119"/>
      <c r="E368" s="119"/>
      <c r="F368" s="119"/>
      <c r="G368" s="95"/>
      <c r="H368" s="95"/>
    </row>
    <row r="369" spans="3:8" x14ac:dyDescent="0.45">
      <c r="C369" s="119"/>
      <c r="D369" s="119"/>
      <c r="E369" s="119"/>
      <c r="F369" s="119"/>
      <c r="G369" s="95"/>
      <c r="H369" s="95"/>
    </row>
    <row r="370" spans="3:8" x14ac:dyDescent="0.45">
      <c r="C370" s="119"/>
      <c r="D370" s="119"/>
      <c r="E370" s="119"/>
      <c r="F370" s="119"/>
      <c r="G370" s="95"/>
      <c r="H370" s="95"/>
    </row>
    <row r="371" spans="3:8" x14ac:dyDescent="0.45">
      <c r="C371" s="119"/>
      <c r="D371" s="119"/>
      <c r="E371" s="119"/>
      <c r="F371" s="119"/>
      <c r="G371" s="95"/>
      <c r="H371" s="95"/>
    </row>
    <row r="372" spans="3:8" x14ac:dyDescent="0.45">
      <c r="C372" s="119"/>
      <c r="D372" s="119"/>
      <c r="E372" s="119"/>
      <c r="F372" s="119"/>
      <c r="G372" s="95"/>
      <c r="H372" s="95"/>
    </row>
    <row r="373" spans="3:8" x14ac:dyDescent="0.45">
      <c r="C373" s="119"/>
      <c r="D373" s="119"/>
      <c r="E373" s="119"/>
      <c r="F373" s="119"/>
      <c r="G373" s="95"/>
      <c r="H373" s="95"/>
    </row>
    <row r="374" spans="3:8" x14ac:dyDescent="0.45">
      <c r="C374" s="119"/>
      <c r="D374" s="119"/>
      <c r="E374" s="119"/>
      <c r="F374" s="119"/>
      <c r="G374" s="95"/>
      <c r="H374" s="95"/>
    </row>
    <row r="375" spans="3:8" x14ac:dyDescent="0.45">
      <c r="C375" s="119"/>
      <c r="D375" s="119"/>
      <c r="E375" s="119"/>
      <c r="F375" s="119"/>
      <c r="G375" s="95"/>
      <c r="H375" s="95"/>
    </row>
    <row r="376" spans="3:8" x14ac:dyDescent="0.45">
      <c r="C376" s="119"/>
      <c r="D376" s="119"/>
      <c r="E376" s="119"/>
      <c r="F376" s="119"/>
      <c r="G376" s="95"/>
      <c r="H376" s="95"/>
    </row>
    <row r="377" spans="3:8" x14ac:dyDescent="0.45">
      <c r="C377" s="119"/>
      <c r="D377" s="119"/>
      <c r="E377" s="119"/>
      <c r="F377" s="119"/>
      <c r="G377" s="95"/>
      <c r="H377" s="95"/>
    </row>
    <row r="378" spans="3:8" x14ac:dyDescent="0.45">
      <c r="C378" s="119"/>
      <c r="D378" s="119"/>
      <c r="E378" s="119"/>
      <c r="F378" s="119"/>
      <c r="G378" s="95"/>
      <c r="H378" s="95"/>
    </row>
    <row r="379" spans="3:8" x14ac:dyDescent="0.45">
      <c r="C379" s="119"/>
      <c r="D379" s="119"/>
      <c r="E379" s="119"/>
      <c r="F379" s="119"/>
      <c r="G379" s="95"/>
      <c r="H379" s="95"/>
    </row>
    <row r="380" spans="3:8" x14ac:dyDescent="0.45">
      <c r="C380" s="119"/>
      <c r="D380" s="119"/>
      <c r="E380" s="119"/>
      <c r="F380" s="119"/>
      <c r="G380" s="95"/>
      <c r="H380" s="95"/>
    </row>
    <row r="381" spans="3:8" x14ac:dyDescent="0.45">
      <c r="C381" s="119"/>
      <c r="D381" s="119"/>
      <c r="E381" s="119"/>
      <c r="F381" s="119"/>
    </row>
    <row r="382" spans="3:8" x14ac:dyDescent="0.45">
      <c r="C382" s="119"/>
      <c r="D382" s="119"/>
      <c r="E382" s="119"/>
      <c r="F382" s="119"/>
    </row>
    <row r="383" spans="3:8" x14ac:dyDescent="0.45">
      <c r="C383" s="119"/>
      <c r="D383" s="119"/>
      <c r="E383" s="119"/>
      <c r="F383" s="119"/>
    </row>
    <row r="384" spans="3:8" x14ac:dyDescent="0.45">
      <c r="C384" s="119"/>
      <c r="D384" s="119"/>
      <c r="E384" s="119"/>
      <c r="F384" s="119"/>
    </row>
    <row r="385" spans="3:6" x14ac:dyDescent="0.45">
      <c r="C385" s="119"/>
      <c r="D385" s="119"/>
      <c r="E385" s="119"/>
      <c r="F385" s="119"/>
    </row>
    <row r="386" spans="3:6" x14ac:dyDescent="0.45">
      <c r="C386" s="119"/>
      <c r="D386" s="119"/>
      <c r="E386" s="119"/>
      <c r="F386" s="119"/>
    </row>
    <row r="387" spans="3:6" x14ac:dyDescent="0.45">
      <c r="C387" s="119"/>
      <c r="D387" s="119"/>
      <c r="E387" s="119"/>
      <c r="F387" s="119"/>
    </row>
    <row r="388" spans="3:6" x14ac:dyDescent="0.45">
      <c r="C388" s="119"/>
      <c r="D388" s="119"/>
      <c r="E388" s="119"/>
      <c r="F388" s="119"/>
    </row>
    <row r="389" spans="3:6" x14ac:dyDescent="0.45">
      <c r="C389" s="119"/>
      <c r="D389" s="119"/>
      <c r="E389" s="119"/>
      <c r="F389" s="119"/>
    </row>
    <row r="390" spans="3:6" x14ac:dyDescent="0.45">
      <c r="C390" s="119"/>
      <c r="D390" s="119"/>
      <c r="E390" s="119"/>
      <c r="F390" s="119"/>
    </row>
    <row r="391" spans="3:6" x14ac:dyDescent="0.45">
      <c r="C391" s="119"/>
      <c r="D391" s="119"/>
      <c r="E391" s="119"/>
      <c r="F391" s="119"/>
    </row>
    <row r="392" spans="3:6" x14ac:dyDescent="0.45">
      <c r="C392" s="119"/>
      <c r="D392" s="119"/>
      <c r="E392" s="119"/>
      <c r="F392" s="119"/>
    </row>
    <row r="393" spans="3:6" x14ac:dyDescent="0.45">
      <c r="C393" s="119"/>
      <c r="D393" s="119"/>
      <c r="E393" s="119"/>
      <c r="F393" s="119"/>
    </row>
    <row r="394" spans="3:6" x14ac:dyDescent="0.45">
      <c r="C394" s="119"/>
      <c r="D394" s="119"/>
      <c r="E394" s="119"/>
      <c r="F394" s="119"/>
    </row>
    <row r="395" spans="3:6" x14ac:dyDescent="0.45">
      <c r="C395" s="119"/>
      <c r="D395" s="119"/>
      <c r="E395" s="119"/>
      <c r="F395" s="119"/>
    </row>
    <row r="396" spans="3:6" x14ac:dyDescent="0.45">
      <c r="C396" s="119"/>
      <c r="D396" s="119"/>
      <c r="E396" s="119"/>
      <c r="F396" s="119"/>
    </row>
    <row r="397" spans="3:6" x14ac:dyDescent="0.45">
      <c r="C397" s="119"/>
      <c r="D397" s="119"/>
      <c r="E397" s="119"/>
      <c r="F397" s="119"/>
    </row>
    <row r="398" spans="3:6" x14ac:dyDescent="0.45">
      <c r="C398" s="119"/>
      <c r="D398" s="119"/>
      <c r="E398" s="119"/>
      <c r="F398" s="119"/>
    </row>
    <row r="399" spans="3:6" x14ac:dyDescent="0.45">
      <c r="C399" s="119"/>
      <c r="D399" s="119"/>
      <c r="E399" s="119"/>
      <c r="F399" s="119"/>
    </row>
    <row r="400" spans="3:6" x14ac:dyDescent="0.45">
      <c r="C400" s="119"/>
      <c r="D400" s="119"/>
      <c r="E400" s="119"/>
      <c r="F400" s="119"/>
    </row>
    <row r="401" spans="3:6" x14ac:dyDescent="0.45">
      <c r="C401" s="119"/>
      <c r="D401" s="119"/>
      <c r="E401" s="119"/>
      <c r="F401" s="119"/>
    </row>
    <row r="402" spans="3:6" x14ac:dyDescent="0.45">
      <c r="C402" s="119"/>
      <c r="D402" s="119"/>
      <c r="E402" s="119"/>
      <c r="F402" s="119"/>
    </row>
    <row r="403" spans="3:6" x14ac:dyDescent="0.45">
      <c r="C403" s="119"/>
      <c r="D403" s="119"/>
      <c r="E403" s="119"/>
      <c r="F403" s="119"/>
    </row>
    <row r="404" spans="3:6" x14ac:dyDescent="0.45">
      <c r="C404" s="119"/>
      <c r="D404" s="119"/>
      <c r="E404" s="119"/>
      <c r="F404" s="119"/>
    </row>
    <row r="405" spans="3:6" x14ac:dyDescent="0.45">
      <c r="C405" s="119"/>
      <c r="D405" s="119"/>
      <c r="E405" s="119"/>
      <c r="F405" s="119"/>
    </row>
    <row r="406" spans="3:6" x14ac:dyDescent="0.45">
      <c r="C406" s="119"/>
      <c r="D406" s="119"/>
      <c r="E406" s="119"/>
      <c r="F406" s="119"/>
    </row>
    <row r="407" spans="3:6" x14ac:dyDescent="0.45">
      <c r="C407" s="119"/>
      <c r="D407" s="119"/>
      <c r="E407" s="119"/>
      <c r="F407" s="119"/>
    </row>
    <row r="408" spans="3:6" x14ac:dyDescent="0.45">
      <c r="C408" s="119"/>
      <c r="D408" s="119"/>
      <c r="E408" s="119"/>
      <c r="F408" s="119"/>
    </row>
    <row r="409" spans="3:6" x14ac:dyDescent="0.45">
      <c r="C409" s="119"/>
      <c r="D409" s="119"/>
      <c r="E409" s="119"/>
      <c r="F409" s="119"/>
    </row>
    <row r="410" spans="3:6" x14ac:dyDescent="0.45">
      <c r="C410" s="119"/>
      <c r="D410" s="119"/>
      <c r="E410" s="119"/>
      <c r="F410" s="119"/>
    </row>
    <row r="411" spans="3:6" x14ac:dyDescent="0.45">
      <c r="C411" s="119"/>
      <c r="D411" s="119"/>
      <c r="E411" s="119"/>
      <c r="F411" s="119"/>
    </row>
    <row r="412" spans="3:6" x14ac:dyDescent="0.45">
      <c r="C412" s="119"/>
      <c r="D412" s="119"/>
      <c r="E412" s="119"/>
      <c r="F412" s="119"/>
    </row>
    <row r="413" spans="3:6" x14ac:dyDescent="0.45">
      <c r="C413" s="119"/>
      <c r="D413" s="119"/>
      <c r="E413" s="119"/>
      <c r="F413" s="119"/>
    </row>
    <row r="414" spans="3:6" x14ac:dyDescent="0.45">
      <c r="C414" s="119"/>
      <c r="D414" s="119"/>
      <c r="E414" s="119"/>
      <c r="F414" s="119"/>
    </row>
    <row r="415" spans="3:6" x14ac:dyDescent="0.45">
      <c r="C415" s="119"/>
      <c r="D415" s="119"/>
      <c r="E415" s="119"/>
      <c r="F415" s="119"/>
    </row>
    <row r="416" spans="3:6" x14ac:dyDescent="0.45">
      <c r="C416" s="119"/>
      <c r="D416" s="119"/>
      <c r="E416" s="119"/>
      <c r="F416" s="119"/>
    </row>
    <row r="417" spans="3:6" x14ac:dyDescent="0.45">
      <c r="C417" s="119"/>
      <c r="D417" s="119"/>
      <c r="E417" s="119"/>
      <c r="F417" s="119"/>
    </row>
    <row r="418" spans="3:6" x14ac:dyDescent="0.45">
      <c r="C418" s="119"/>
      <c r="D418" s="119"/>
      <c r="E418" s="119"/>
      <c r="F418" s="119"/>
    </row>
    <row r="419" spans="3:6" x14ac:dyDescent="0.45">
      <c r="C419" s="119"/>
      <c r="D419" s="119"/>
      <c r="E419" s="119"/>
      <c r="F419" s="119"/>
    </row>
    <row r="420" spans="3:6" x14ac:dyDescent="0.45">
      <c r="C420" s="119"/>
      <c r="D420" s="119"/>
      <c r="E420" s="119"/>
      <c r="F420" s="119"/>
    </row>
    <row r="421" spans="3:6" x14ac:dyDescent="0.45">
      <c r="C421" s="119"/>
      <c r="D421" s="119"/>
      <c r="E421" s="119"/>
      <c r="F421" s="119"/>
    </row>
    <row r="422" spans="3:6" x14ac:dyDescent="0.45">
      <c r="C422" s="119"/>
      <c r="D422" s="119"/>
      <c r="E422" s="119"/>
      <c r="F422" s="119"/>
    </row>
    <row r="423" spans="3:6" x14ac:dyDescent="0.45">
      <c r="C423" s="119"/>
      <c r="D423" s="119"/>
      <c r="E423" s="119"/>
      <c r="F423" s="119"/>
    </row>
    <row r="424" spans="3:6" x14ac:dyDescent="0.45">
      <c r="C424" s="119"/>
      <c r="D424" s="119"/>
      <c r="E424" s="119"/>
      <c r="F424" s="119"/>
    </row>
    <row r="425" spans="3:6" x14ac:dyDescent="0.45">
      <c r="C425" s="119"/>
      <c r="D425" s="119"/>
      <c r="E425" s="119"/>
      <c r="F425" s="119"/>
    </row>
    <row r="426" spans="3:6" x14ac:dyDescent="0.45">
      <c r="C426" s="119"/>
      <c r="D426" s="119"/>
      <c r="E426" s="119"/>
      <c r="F426" s="119"/>
    </row>
    <row r="427" spans="3:6" x14ac:dyDescent="0.45">
      <c r="C427" s="119"/>
      <c r="D427" s="119"/>
      <c r="E427" s="119"/>
      <c r="F427" s="119"/>
    </row>
    <row r="428" spans="3:6" x14ac:dyDescent="0.45">
      <c r="C428" s="119"/>
      <c r="D428" s="119"/>
      <c r="E428" s="119"/>
      <c r="F428" s="119"/>
    </row>
    <row r="429" spans="3:6" x14ac:dyDescent="0.45">
      <c r="C429" s="119"/>
      <c r="D429" s="119"/>
      <c r="E429" s="119"/>
      <c r="F429" s="119"/>
    </row>
    <row r="430" spans="3:6" x14ac:dyDescent="0.45">
      <c r="C430" s="119"/>
      <c r="D430" s="119"/>
      <c r="E430" s="119"/>
      <c r="F430" s="119"/>
    </row>
    <row r="431" spans="3:6" x14ac:dyDescent="0.45">
      <c r="C431" s="119"/>
      <c r="D431" s="119"/>
      <c r="E431" s="119"/>
      <c r="F431" s="119"/>
    </row>
    <row r="432" spans="3:6" x14ac:dyDescent="0.45">
      <c r="C432" s="119"/>
      <c r="D432" s="119"/>
      <c r="E432" s="119"/>
      <c r="F432" s="119"/>
    </row>
    <row r="433" spans="3:6" x14ac:dyDescent="0.45">
      <c r="C433" s="119"/>
      <c r="D433" s="119"/>
      <c r="E433" s="119"/>
      <c r="F433" s="119"/>
    </row>
    <row r="434" spans="3:6" x14ac:dyDescent="0.45">
      <c r="C434" s="119"/>
      <c r="D434" s="119"/>
      <c r="E434" s="119"/>
      <c r="F434" s="119"/>
    </row>
    <row r="435" spans="3:6" x14ac:dyDescent="0.45">
      <c r="C435" s="119"/>
      <c r="D435" s="119"/>
      <c r="E435" s="119"/>
      <c r="F435" s="119"/>
    </row>
    <row r="436" spans="3:6" x14ac:dyDescent="0.45">
      <c r="C436" s="119"/>
      <c r="D436" s="119"/>
      <c r="E436" s="119"/>
      <c r="F436" s="119"/>
    </row>
    <row r="437" spans="3:6" x14ac:dyDescent="0.45">
      <c r="C437" s="119"/>
      <c r="D437" s="119"/>
      <c r="E437" s="119"/>
      <c r="F437" s="119"/>
    </row>
    <row r="438" spans="3:6" x14ac:dyDescent="0.45">
      <c r="C438" s="119"/>
      <c r="D438" s="119"/>
      <c r="E438" s="119"/>
      <c r="F438" s="119"/>
    </row>
    <row r="439" spans="3:6" x14ac:dyDescent="0.45">
      <c r="C439" s="119"/>
      <c r="D439" s="119"/>
      <c r="E439" s="119"/>
      <c r="F439" s="119"/>
    </row>
    <row r="440" spans="3:6" x14ac:dyDescent="0.45">
      <c r="C440" s="119"/>
      <c r="D440" s="119"/>
      <c r="E440" s="119"/>
      <c r="F440" s="119"/>
    </row>
    <row r="441" spans="3:6" x14ac:dyDescent="0.45">
      <c r="C441" s="119"/>
      <c r="D441" s="119"/>
      <c r="E441" s="119"/>
      <c r="F441" s="119"/>
    </row>
    <row r="442" spans="3:6" x14ac:dyDescent="0.45">
      <c r="C442" s="119"/>
      <c r="D442" s="119"/>
      <c r="E442" s="119"/>
      <c r="F442" s="119"/>
    </row>
    <row r="443" spans="3:6" x14ac:dyDescent="0.45">
      <c r="C443" s="119"/>
      <c r="D443" s="119"/>
      <c r="E443" s="119"/>
      <c r="F443" s="119"/>
    </row>
    <row r="444" spans="3:6" x14ac:dyDescent="0.45">
      <c r="C444" s="119"/>
      <c r="D444" s="119"/>
      <c r="E444" s="119"/>
      <c r="F444" s="119"/>
    </row>
    <row r="445" spans="3:6" x14ac:dyDescent="0.45">
      <c r="C445" s="119"/>
      <c r="D445" s="119"/>
      <c r="E445" s="119"/>
      <c r="F445" s="119"/>
    </row>
    <row r="446" spans="3:6" x14ac:dyDescent="0.45">
      <c r="C446" s="119"/>
      <c r="D446" s="119"/>
      <c r="E446" s="119"/>
      <c r="F446" s="119"/>
    </row>
    <row r="447" spans="3:6" x14ac:dyDescent="0.45">
      <c r="C447" s="119"/>
      <c r="D447" s="119"/>
      <c r="E447" s="119"/>
      <c r="F447" s="119"/>
    </row>
    <row r="448" spans="3:6" x14ac:dyDescent="0.45">
      <c r="C448" s="119"/>
      <c r="D448" s="119"/>
      <c r="E448" s="119"/>
      <c r="F448" s="119"/>
    </row>
    <row r="449" spans="3:6" x14ac:dyDescent="0.45">
      <c r="C449" s="119"/>
      <c r="D449" s="119"/>
      <c r="E449" s="119"/>
      <c r="F449" s="119"/>
    </row>
    <row r="450" spans="3:6" x14ac:dyDescent="0.45">
      <c r="C450" s="119"/>
      <c r="D450" s="119"/>
      <c r="E450" s="119"/>
      <c r="F450" s="119"/>
    </row>
    <row r="451" spans="3:6" x14ac:dyDescent="0.45">
      <c r="C451" s="119"/>
      <c r="D451" s="119"/>
      <c r="E451" s="119"/>
      <c r="F451" s="119"/>
    </row>
    <row r="452" spans="3:6" x14ac:dyDescent="0.45">
      <c r="C452" s="119"/>
      <c r="D452" s="119"/>
      <c r="E452" s="119"/>
      <c r="F452" s="119"/>
    </row>
    <row r="453" spans="3:6" x14ac:dyDescent="0.45">
      <c r="C453" s="119"/>
      <c r="D453" s="119"/>
      <c r="E453" s="119"/>
      <c r="F453" s="119"/>
    </row>
    <row r="454" spans="3:6" x14ac:dyDescent="0.45">
      <c r="C454" s="119"/>
      <c r="D454" s="119"/>
      <c r="E454" s="119"/>
      <c r="F454" s="119"/>
    </row>
    <row r="455" spans="3:6" x14ac:dyDescent="0.45">
      <c r="C455" s="119"/>
      <c r="D455" s="119"/>
      <c r="E455" s="119"/>
      <c r="F455" s="119"/>
    </row>
    <row r="456" spans="3:6" x14ac:dyDescent="0.45">
      <c r="C456" s="119"/>
      <c r="D456" s="119"/>
      <c r="E456" s="119"/>
      <c r="F456" s="119"/>
    </row>
    <row r="457" spans="3:6" x14ac:dyDescent="0.45">
      <c r="C457" s="119"/>
      <c r="D457" s="119"/>
      <c r="E457" s="119"/>
      <c r="F457" s="119"/>
    </row>
    <row r="458" spans="3:6" x14ac:dyDescent="0.45">
      <c r="C458" s="119"/>
      <c r="D458" s="119"/>
      <c r="E458" s="119"/>
      <c r="F458" s="119"/>
    </row>
    <row r="459" spans="3:6" x14ac:dyDescent="0.45">
      <c r="C459" s="119"/>
      <c r="D459" s="119"/>
      <c r="E459" s="119"/>
      <c r="F459" s="119"/>
    </row>
    <row r="460" spans="3:6" x14ac:dyDescent="0.45">
      <c r="C460" s="119"/>
      <c r="D460" s="119"/>
      <c r="E460" s="119"/>
      <c r="F460" s="119"/>
    </row>
    <row r="461" spans="3:6" x14ac:dyDescent="0.45">
      <c r="C461" s="119"/>
      <c r="D461" s="119"/>
      <c r="E461" s="119"/>
      <c r="F461" s="119"/>
    </row>
    <row r="462" spans="3:6" x14ac:dyDescent="0.45">
      <c r="C462" s="119"/>
      <c r="D462" s="119"/>
      <c r="E462" s="119"/>
      <c r="F462" s="119"/>
    </row>
    <row r="463" spans="3:6" x14ac:dyDescent="0.45">
      <c r="C463" s="119"/>
      <c r="D463" s="119"/>
      <c r="E463" s="119"/>
      <c r="F463" s="119"/>
    </row>
    <row r="464" spans="3:6" x14ac:dyDescent="0.45">
      <c r="C464" s="119"/>
      <c r="D464" s="119"/>
      <c r="E464" s="119"/>
      <c r="F464" s="119"/>
    </row>
    <row r="465" spans="3:6" x14ac:dyDescent="0.45">
      <c r="C465" s="119"/>
      <c r="D465" s="119"/>
      <c r="E465" s="119"/>
      <c r="F465" s="119"/>
    </row>
    <row r="466" spans="3:6" x14ac:dyDescent="0.45">
      <c r="C466" s="119"/>
      <c r="D466" s="119"/>
      <c r="E466" s="119"/>
      <c r="F466" s="119"/>
    </row>
    <row r="467" spans="3:6" x14ac:dyDescent="0.45">
      <c r="C467" s="119"/>
      <c r="D467" s="119"/>
      <c r="E467" s="119"/>
      <c r="F467" s="119"/>
    </row>
    <row r="468" spans="3:6" x14ac:dyDescent="0.45">
      <c r="C468" s="119"/>
      <c r="D468" s="119"/>
      <c r="E468" s="119"/>
      <c r="F468" s="119"/>
    </row>
    <row r="469" spans="3:6" x14ac:dyDescent="0.45">
      <c r="C469" s="119"/>
      <c r="D469" s="119"/>
      <c r="E469" s="119"/>
      <c r="F469" s="119"/>
    </row>
    <row r="470" spans="3:6" x14ac:dyDescent="0.45">
      <c r="C470" s="119"/>
      <c r="D470" s="119"/>
      <c r="E470" s="119"/>
      <c r="F470" s="119"/>
    </row>
    <row r="471" spans="3:6" x14ac:dyDescent="0.45">
      <c r="C471" s="119"/>
      <c r="D471" s="119"/>
      <c r="E471" s="119"/>
      <c r="F471" s="119"/>
    </row>
    <row r="472" spans="3:6" x14ac:dyDescent="0.45">
      <c r="C472" s="119"/>
      <c r="D472" s="119"/>
      <c r="E472" s="119"/>
      <c r="F472" s="119"/>
    </row>
    <row r="473" spans="3:6" x14ac:dyDescent="0.45">
      <c r="C473" s="119"/>
      <c r="D473" s="119"/>
      <c r="E473" s="119"/>
      <c r="F473" s="119"/>
    </row>
    <row r="474" spans="3:6" x14ac:dyDescent="0.45">
      <c r="C474" s="119"/>
      <c r="D474" s="119"/>
      <c r="E474" s="119"/>
      <c r="F474" s="119"/>
    </row>
    <row r="475" spans="3:6" x14ac:dyDescent="0.45">
      <c r="C475" s="119"/>
      <c r="D475" s="119"/>
      <c r="E475" s="119"/>
      <c r="F475" s="119"/>
    </row>
    <row r="476" spans="3:6" x14ac:dyDescent="0.45">
      <c r="C476" s="119"/>
      <c r="D476" s="119"/>
      <c r="E476" s="119"/>
      <c r="F476" s="119"/>
    </row>
    <row r="477" spans="3:6" x14ac:dyDescent="0.45">
      <c r="C477" s="119"/>
      <c r="D477" s="119"/>
      <c r="E477" s="119"/>
      <c r="F477" s="119"/>
    </row>
    <row r="478" spans="3:6" x14ac:dyDescent="0.45">
      <c r="C478" s="119"/>
      <c r="D478" s="119"/>
      <c r="E478" s="119"/>
      <c r="F478" s="119"/>
    </row>
    <row r="479" spans="3:6" x14ac:dyDescent="0.45">
      <c r="C479" s="119"/>
      <c r="D479" s="119"/>
      <c r="E479" s="119"/>
      <c r="F479" s="119"/>
    </row>
    <row r="480" spans="3:6" x14ac:dyDescent="0.45">
      <c r="C480" s="119"/>
      <c r="D480" s="119"/>
      <c r="E480" s="119"/>
      <c r="F480" s="119"/>
    </row>
    <row r="481" spans="3:6" x14ac:dyDescent="0.45">
      <c r="C481" s="119"/>
      <c r="D481" s="119"/>
      <c r="E481" s="119"/>
      <c r="F481" s="119"/>
    </row>
    <row r="482" spans="3:6" x14ac:dyDescent="0.45">
      <c r="C482" s="119"/>
      <c r="D482" s="119"/>
      <c r="E482" s="119"/>
      <c r="F482" s="119"/>
    </row>
    <row r="483" spans="3:6" x14ac:dyDescent="0.45">
      <c r="C483" s="119"/>
      <c r="D483" s="119"/>
      <c r="E483" s="119"/>
      <c r="F483" s="119"/>
    </row>
    <row r="484" spans="3:6" x14ac:dyDescent="0.45">
      <c r="C484" s="119"/>
      <c r="D484" s="119"/>
      <c r="E484" s="119"/>
      <c r="F484" s="119"/>
    </row>
    <row r="485" spans="3:6" x14ac:dyDescent="0.45">
      <c r="C485" s="119"/>
      <c r="D485" s="119"/>
      <c r="E485" s="119"/>
      <c r="F485" s="119"/>
    </row>
    <row r="486" spans="3:6" x14ac:dyDescent="0.45">
      <c r="C486" s="119"/>
      <c r="D486" s="119"/>
      <c r="E486" s="119"/>
      <c r="F486" s="119"/>
    </row>
    <row r="487" spans="3:6" x14ac:dyDescent="0.45">
      <c r="C487" s="119"/>
      <c r="D487" s="119"/>
      <c r="E487" s="119"/>
      <c r="F487" s="119"/>
    </row>
    <row r="488" spans="3:6" x14ac:dyDescent="0.45">
      <c r="C488" s="119"/>
      <c r="D488" s="119"/>
      <c r="E488" s="119"/>
      <c r="F488" s="119"/>
    </row>
    <row r="489" spans="3:6" x14ac:dyDescent="0.45">
      <c r="C489" s="119"/>
      <c r="D489" s="119"/>
      <c r="E489" s="119"/>
      <c r="F489" s="119"/>
    </row>
    <row r="490" spans="3:6" x14ac:dyDescent="0.45">
      <c r="C490" s="119"/>
      <c r="D490" s="119"/>
      <c r="E490" s="119"/>
      <c r="F490" s="119"/>
    </row>
    <row r="491" spans="3:6" x14ac:dyDescent="0.45">
      <c r="C491" s="119"/>
      <c r="D491" s="119"/>
      <c r="E491" s="119"/>
      <c r="F491" s="119"/>
    </row>
    <row r="492" spans="3:6" x14ac:dyDescent="0.45">
      <c r="C492" s="119"/>
      <c r="D492" s="119"/>
      <c r="E492" s="119"/>
      <c r="F492" s="119"/>
    </row>
    <row r="493" spans="3:6" x14ac:dyDescent="0.45">
      <c r="C493" s="119"/>
      <c r="D493" s="119"/>
      <c r="E493" s="119"/>
      <c r="F493" s="119"/>
    </row>
    <row r="494" spans="3:6" x14ac:dyDescent="0.45">
      <c r="C494" s="119"/>
      <c r="D494" s="119"/>
      <c r="E494" s="119"/>
      <c r="F494" s="119"/>
    </row>
    <row r="495" spans="3:6" x14ac:dyDescent="0.45">
      <c r="C495" s="119"/>
      <c r="D495" s="119"/>
      <c r="E495" s="119"/>
      <c r="F495" s="119"/>
    </row>
    <row r="496" spans="3:6" x14ac:dyDescent="0.45">
      <c r="C496" s="119"/>
      <c r="D496" s="119"/>
      <c r="E496" s="119"/>
      <c r="F496" s="119"/>
    </row>
    <row r="497" spans="3:6" x14ac:dyDescent="0.45">
      <c r="C497" s="119"/>
      <c r="D497" s="119"/>
      <c r="E497" s="119"/>
      <c r="F497" s="119"/>
    </row>
    <row r="498" spans="3:6" x14ac:dyDescent="0.45">
      <c r="C498" s="119"/>
      <c r="D498" s="119"/>
      <c r="E498" s="119"/>
      <c r="F498" s="119"/>
    </row>
    <row r="499" spans="3:6" x14ac:dyDescent="0.45">
      <c r="C499" s="119"/>
      <c r="D499" s="119"/>
      <c r="E499" s="119"/>
      <c r="F499" s="119"/>
    </row>
    <row r="500" spans="3:6" x14ac:dyDescent="0.45">
      <c r="C500" s="119"/>
      <c r="D500" s="119"/>
      <c r="E500" s="119"/>
      <c r="F500" s="119"/>
    </row>
    <row r="501" spans="3:6" x14ac:dyDescent="0.45">
      <c r="C501" s="119"/>
      <c r="D501" s="119"/>
      <c r="E501" s="119"/>
      <c r="F501" s="119"/>
    </row>
    <row r="502" spans="3:6" x14ac:dyDescent="0.45">
      <c r="C502" s="119"/>
      <c r="D502" s="119"/>
      <c r="E502" s="119"/>
      <c r="F502" s="119"/>
    </row>
    <row r="503" spans="3:6" x14ac:dyDescent="0.45">
      <c r="C503" s="119"/>
      <c r="D503" s="119"/>
      <c r="E503" s="119"/>
      <c r="F503" s="119"/>
    </row>
    <row r="504" spans="3:6" x14ac:dyDescent="0.45">
      <c r="C504" s="119"/>
      <c r="D504" s="119"/>
      <c r="E504" s="119"/>
      <c r="F504" s="119"/>
    </row>
    <row r="505" spans="3:6" x14ac:dyDescent="0.45">
      <c r="C505" s="119"/>
      <c r="D505" s="119"/>
      <c r="E505" s="119"/>
      <c r="F505" s="119"/>
    </row>
    <row r="506" spans="3:6" x14ac:dyDescent="0.45">
      <c r="C506" s="119"/>
      <c r="D506" s="119"/>
      <c r="E506" s="119"/>
      <c r="F506" s="119"/>
    </row>
    <row r="507" spans="3:6" x14ac:dyDescent="0.45">
      <c r="C507" s="119"/>
      <c r="D507" s="119"/>
      <c r="E507" s="119"/>
      <c r="F507" s="119"/>
    </row>
    <row r="508" spans="3:6" x14ac:dyDescent="0.45">
      <c r="C508" s="119"/>
      <c r="D508" s="119"/>
      <c r="E508" s="119"/>
      <c r="F508" s="119"/>
    </row>
    <row r="509" spans="3:6" x14ac:dyDescent="0.45">
      <c r="C509" s="119"/>
      <c r="D509" s="119"/>
      <c r="E509" s="119"/>
      <c r="F509" s="119"/>
    </row>
    <row r="510" spans="3:6" x14ac:dyDescent="0.45">
      <c r="C510" s="119"/>
      <c r="D510" s="119"/>
      <c r="E510" s="119"/>
      <c r="F510" s="119"/>
    </row>
    <row r="511" spans="3:6" x14ac:dyDescent="0.45">
      <c r="C511" s="119"/>
      <c r="D511" s="119"/>
      <c r="E511" s="119"/>
      <c r="F511" s="119"/>
    </row>
    <row r="512" spans="3:6" x14ac:dyDescent="0.45">
      <c r="C512" s="119"/>
      <c r="D512" s="119"/>
      <c r="E512" s="119"/>
      <c r="F512" s="119"/>
    </row>
    <row r="513" spans="3:6" x14ac:dyDescent="0.45">
      <c r="C513" s="119"/>
      <c r="D513" s="119"/>
      <c r="E513" s="119"/>
      <c r="F513" s="119"/>
    </row>
    <row r="514" spans="3:6" x14ac:dyDescent="0.45">
      <c r="C514" s="119"/>
      <c r="D514" s="119"/>
      <c r="E514" s="119"/>
      <c r="F514" s="119"/>
    </row>
    <row r="515" spans="3:6" x14ac:dyDescent="0.45">
      <c r="C515" s="119"/>
      <c r="D515" s="119"/>
      <c r="E515" s="119"/>
      <c r="F515" s="119"/>
    </row>
    <row r="516" spans="3:6" x14ac:dyDescent="0.45">
      <c r="C516" s="119"/>
      <c r="D516" s="119"/>
      <c r="E516" s="119"/>
      <c r="F516" s="119"/>
    </row>
    <row r="517" spans="3:6" x14ac:dyDescent="0.45">
      <c r="C517" s="119"/>
      <c r="D517" s="119"/>
      <c r="E517" s="119"/>
      <c r="F517" s="119"/>
    </row>
    <row r="518" spans="3:6" x14ac:dyDescent="0.45">
      <c r="C518" s="119"/>
      <c r="D518" s="119"/>
      <c r="E518" s="119"/>
      <c r="F518" s="119"/>
    </row>
    <row r="519" spans="3:6" x14ac:dyDescent="0.45">
      <c r="C519" s="119"/>
      <c r="D519" s="119"/>
      <c r="E519" s="119"/>
      <c r="F519" s="119"/>
    </row>
    <row r="520" spans="3:6" x14ac:dyDescent="0.45">
      <c r="C520" s="119"/>
      <c r="D520" s="119"/>
      <c r="E520" s="119"/>
      <c r="F520" s="119"/>
    </row>
    <row r="521" spans="3:6" x14ac:dyDescent="0.45">
      <c r="C521" s="119"/>
      <c r="D521" s="119"/>
      <c r="E521" s="119"/>
      <c r="F521" s="119"/>
    </row>
    <row r="522" spans="3:6" x14ac:dyDescent="0.45">
      <c r="C522" s="119"/>
      <c r="D522" s="119"/>
      <c r="E522" s="119"/>
      <c r="F522" s="119"/>
    </row>
    <row r="523" spans="3:6" x14ac:dyDescent="0.45">
      <c r="C523" s="119"/>
      <c r="D523" s="119"/>
      <c r="E523" s="119"/>
      <c r="F523" s="119"/>
    </row>
    <row r="524" spans="3:6" x14ac:dyDescent="0.45">
      <c r="C524" s="119"/>
      <c r="D524" s="119"/>
      <c r="E524" s="119"/>
      <c r="F524" s="119"/>
    </row>
    <row r="525" spans="3:6" x14ac:dyDescent="0.45">
      <c r="C525" s="119"/>
      <c r="D525" s="119"/>
      <c r="E525" s="119"/>
      <c r="F525" s="119"/>
    </row>
    <row r="526" spans="3:6" x14ac:dyDescent="0.45">
      <c r="C526" s="119"/>
      <c r="D526" s="119"/>
      <c r="E526" s="119"/>
      <c r="F526" s="119"/>
    </row>
    <row r="527" spans="3:6" x14ac:dyDescent="0.45">
      <c r="C527" s="119"/>
      <c r="D527" s="119"/>
      <c r="E527" s="119"/>
      <c r="F527" s="119"/>
    </row>
    <row r="528" spans="3:6" x14ac:dyDescent="0.45">
      <c r="C528" s="119"/>
      <c r="D528" s="119"/>
      <c r="E528" s="119"/>
      <c r="F528" s="119"/>
    </row>
    <row r="529" spans="3:6" x14ac:dyDescent="0.45">
      <c r="C529" s="119"/>
      <c r="D529" s="119"/>
      <c r="E529" s="119"/>
      <c r="F529" s="119"/>
    </row>
    <row r="530" spans="3:6" x14ac:dyDescent="0.45">
      <c r="C530" s="119"/>
      <c r="D530" s="119"/>
      <c r="E530" s="119"/>
      <c r="F530" s="119"/>
    </row>
    <row r="531" spans="3:6" x14ac:dyDescent="0.45">
      <c r="C531" s="119"/>
      <c r="D531" s="119"/>
      <c r="E531" s="119"/>
      <c r="F531" s="119"/>
    </row>
    <row r="532" spans="3:6" x14ac:dyDescent="0.45">
      <c r="C532" s="119"/>
      <c r="D532" s="119"/>
      <c r="E532" s="119"/>
      <c r="F532" s="119"/>
    </row>
    <row r="533" spans="3:6" x14ac:dyDescent="0.45">
      <c r="C533" s="119"/>
      <c r="D533" s="119"/>
      <c r="E533" s="119"/>
      <c r="F533" s="119"/>
    </row>
    <row r="534" spans="3:6" x14ac:dyDescent="0.45">
      <c r="C534" s="119"/>
      <c r="D534" s="119"/>
      <c r="E534" s="119"/>
      <c r="F534" s="119"/>
    </row>
    <row r="535" spans="3:6" x14ac:dyDescent="0.45">
      <c r="C535" s="119"/>
      <c r="D535" s="119"/>
      <c r="E535" s="119"/>
      <c r="F535" s="119"/>
    </row>
    <row r="536" spans="3:6" x14ac:dyDescent="0.45">
      <c r="C536" s="119"/>
      <c r="D536" s="119"/>
      <c r="E536" s="119"/>
      <c r="F536" s="119"/>
    </row>
    <row r="537" spans="3:6" x14ac:dyDescent="0.45">
      <c r="C537" s="119"/>
      <c r="D537" s="119"/>
      <c r="E537" s="119"/>
      <c r="F537" s="119"/>
    </row>
    <row r="538" spans="3:6" x14ac:dyDescent="0.45">
      <c r="C538" s="119"/>
      <c r="D538" s="119"/>
      <c r="E538" s="119"/>
      <c r="F538" s="119"/>
    </row>
    <row r="539" spans="3:6" x14ac:dyDescent="0.45">
      <c r="C539" s="119"/>
      <c r="D539" s="119"/>
      <c r="E539" s="119"/>
      <c r="F539" s="119"/>
    </row>
    <row r="540" spans="3:6" x14ac:dyDescent="0.45">
      <c r="C540" s="119"/>
      <c r="D540" s="119"/>
      <c r="E540" s="119"/>
      <c r="F540" s="119"/>
    </row>
    <row r="541" spans="3:6" x14ac:dyDescent="0.45">
      <c r="C541" s="119"/>
      <c r="D541" s="119"/>
      <c r="E541" s="119"/>
      <c r="F541" s="119"/>
    </row>
    <row r="542" spans="3:6" x14ac:dyDescent="0.45">
      <c r="C542" s="119"/>
      <c r="D542" s="119"/>
      <c r="E542" s="119"/>
      <c r="F542" s="119"/>
    </row>
    <row r="543" spans="3:6" x14ac:dyDescent="0.45">
      <c r="C543" s="119"/>
      <c r="D543" s="119"/>
      <c r="E543" s="119"/>
      <c r="F543" s="119"/>
    </row>
    <row r="544" spans="3:6" x14ac:dyDescent="0.45">
      <c r="C544" s="119"/>
      <c r="D544" s="119"/>
      <c r="E544" s="119"/>
      <c r="F544" s="119"/>
    </row>
    <row r="545" spans="3:6" x14ac:dyDescent="0.45">
      <c r="C545" s="119"/>
      <c r="D545" s="119"/>
      <c r="E545" s="119"/>
      <c r="F545" s="119"/>
    </row>
    <row r="546" spans="3:6" x14ac:dyDescent="0.45">
      <c r="C546" s="119"/>
      <c r="D546" s="119"/>
      <c r="E546" s="119"/>
      <c r="F546" s="119"/>
    </row>
    <row r="547" spans="3:6" x14ac:dyDescent="0.45">
      <c r="C547" s="119"/>
      <c r="D547" s="119"/>
      <c r="E547" s="119"/>
      <c r="F547" s="119"/>
    </row>
    <row r="548" spans="3:6" x14ac:dyDescent="0.45">
      <c r="C548" s="119"/>
      <c r="D548" s="119"/>
      <c r="E548" s="119"/>
      <c r="F548" s="119"/>
    </row>
    <row r="549" spans="3:6" x14ac:dyDescent="0.45">
      <c r="C549" s="119"/>
      <c r="D549" s="119"/>
      <c r="E549" s="119"/>
      <c r="F549" s="119"/>
    </row>
    <row r="550" spans="3:6" x14ac:dyDescent="0.45">
      <c r="C550" s="119"/>
      <c r="D550" s="119"/>
      <c r="E550" s="119"/>
      <c r="F550" s="119"/>
    </row>
  </sheetData>
  <mergeCells count="3">
    <mergeCell ref="A4:I4"/>
    <mergeCell ref="A9:A10"/>
    <mergeCell ref="I9:I10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470"/>
  <sheetViews>
    <sheetView workbookViewId="0">
      <selection sqref="A1:IV65536"/>
    </sheetView>
  </sheetViews>
  <sheetFormatPr defaultRowHeight="21" x14ac:dyDescent="0.45"/>
  <cols>
    <col min="1" max="1" width="7.5703125" style="11" customWidth="1"/>
    <col min="2" max="2" width="8.140625" style="119" customWidth="1"/>
    <col min="3" max="3" width="9" style="11" customWidth="1"/>
    <col min="4" max="4" width="9.85546875" style="11" customWidth="1"/>
    <col min="5" max="5" width="8.5703125" style="11" customWidth="1"/>
    <col min="6" max="6" width="9.42578125" style="11" customWidth="1"/>
    <col min="7" max="7" width="10.7109375" style="11" customWidth="1"/>
    <col min="8" max="8" width="10.140625" style="11" customWidth="1"/>
    <col min="9" max="9" width="26" style="11" customWidth="1"/>
    <col min="10" max="10" width="9.140625" style="15"/>
    <col min="11" max="11" width="10.7109375" style="15" customWidth="1"/>
    <col min="12" max="12" width="10.140625" style="15" customWidth="1"/>
    <col min="13" max="13" width="9.140625" style="15"/>
    <col min="14" max="14" width="10.140625" style="15" customWidth="1"/>
    <col min="15" max="15" width="9.7109375" style="15" customWidth="1"/>
    <col min="16" max="18" width="9.140625" style="15"/>
    <col min="19" max="16384" width="9.140625" style="11"/>
  </cols>
  <sheetData>
    <row r="1" spans="1:39" s="2" customFormat="1" ht="21" customHeight="1" x14ac:dyDescent="0.55000000000000004">
      <c r="A1" s="121" t="s">
        <v>0</v>
      </c>
      <c r="B1" s="25"/>
      <c r="C1" s="3"/>
      <c r="D1" s="105"/>
      <c r="E1" s="6"/>
      <c r="F1" s="6"/>
      <c r="G1" s="6"/>
      <c r="I1" s="8" t="s">
        <v>1</v>
      </c>
      <c r="J1" s="7"/>
      <c r="K1" s="7"/>
      <c r="L1" s="7"/>
      <c r="M1" s="7"/>
      <c r="N1" s="7"/>
      <c r="O1" s="7"/>
      <c r="P1" s="7"/>
      <c r="Q1" s="7"/>
      <c r="R1" s="7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</row>
    <row r="2" spans="1:39" s="2" customFormat="1" ht="21" customHeight="1" x14ac:dyDescent="0.45">
      <c r="A2" s="121" t="s">
        <v>2</v>
      </c>
      <c r="B2" s="25"/>
      <c r="C2" s="5"/>
      <c r="D2" s="105"/>
      <c r="E2" s="6"/>
      <c r="F2" s="6"/>
      <c r="G2" s="6"/>
      <c r="J2" s="7"/>
      <c r="K2" s="7"/>
      <c r="L2" s="7"/>
      <c r="M2" s="7"/>
      <c r="N2" s="7"/>
      <c r="O2" s="7"/>
      <c r="P2" s="7"/>
      <c r="Q2" s="7"/>
      <c r="R2" s="7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</row>
    <row r="3" spans="1:39" s="106" customFormat="1" ht="15" customHeight="1" x14ac:dyDescent="0.55000000000000004">
      <c r="A3" s="123"/>
      <c r="B3" s="262"/>
      <c r="C3" s="107"/>
      <c r="D3" s="124"/>
      <c r="E3" s="109"/>
      <c r="F3" s="109"/>
      <c r="G3" s="109"/>
      <c r="J3" s="15"/>
      <c r="K3" s="15"/>
      <c r="L3" s="15"/>
      <c r="M3" s="15"/>
      <c r="N3" s="15"/>
      <c r="O3" s="15"/>
      <c r="P3" s="15"/>
      <c r="Q3" s="15"/>
      <c r="R3" s="15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26"/>
      <c r="AF3" s="126"/>
      <c r="AG3" s="126"/>
      <c r="AH3" s="126"/>
      <c r="AI3" s="126"/>
      <c r="AJ3" s="126"/>
      <c r="AK3" s="126"/>
      <c r="AL3" s="126"/>
      <c r="AM3" s="126"/>
    </row>
    <row r="4" spans="1:39" s="18" customFormat="1" ht="26.25" customHeight="1" x14ac:dyDescent="0.5">
      <c r="A4" s="127"/>
      <c r="B4" s="230"/>
      <c r="C4" s="19" t="s">
        <v>3</v>
      </c>
      <c r="D4" s="128"/>
      <c r="E4" s="21"/>
      <c r="F4" s="21"/>
      <c r="G4" s="21"/>
      <c r="J4" s="22"/>
      <c r="K4" s="22"/>
      <c r="L4" s="22"/>
      <c r="M4" s="22"/>
      <c r="N4" s="22"/>
      <c r="O4" s="22"/>
      <c r="P4" s="22"/>
      <c r="Q4" s="22"/>
      <c r="R4" s="22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</row>
    <row r="5" spans="1:39" s="18" customFormat="1" ht="5.0999999999999996" customHeight="1" x14ac:dyDescent="0.45">
      <c r="A5" s="127"/>
      <c r="B5" s="230"/>
      <c r="C5" s="19"/>
      <c r="D5" s="128"/>
      <c r="E5" s="21"/>
      <c r="F5" s="21"/>
      <c r="G5" s="21"/>
      <c r="J5" s="15"/>
      <c r="K5" s="15"/>
      <c r="L5" s="15"/>
      <c r="M5" s="15"/>
      <c r="N5" s="15"/>
      <c r="O5" s="15"/>
      <c r="P5" s="15"/>
      <c r="Q5" s="15"/>
      <c r="R5" s="15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</row>
    <row r="6" spans="1:39" s="56" customFormat="1" ht="23.1" customHeight="1" x14ac:dyDescent="0.45">
      <c r="A6" s="130" t="s">
        <v>608</v>
      </c>
      <c r="B6" s="111"/>
      <c r="C6" s="59"/>
      <c r="D6" s="58" t="s">
        <v>609</v>
      </c>
      <c r="E6" s="58"/>
      <c r="G6" s="58" t="s">
        <v>736</v>
      </c>
      <c r="I6" s="131"/>
      <c r="J6" s="7"/>
      <c r="K6" s="7"/>
      <c r="L6" s="7"/>
      <c r="M6" s="7"/>
      <c r="N6" s="7"/>
      <c r="O6" s="7"/>
      <c r="P6" s="7"/>
      <c r="Q6" s="7"/>
      <c r="R6" s="7"/>
    </row>
    <row r="7" spans="1:39" s="56" customFormat="1" ht="23.1" customHeight="1" x14ac:dyDescent="0.45">
      <c r="A7" s="130" t="s">
        <v>737</v>
      </c>
      <c r="B7" s="111"/>
      <c r="C7" s="59" t="s">
        <v>612</v>
      </c>
      <c r="D7" s="58" t="s">
        <v>386</v>
      </c>
      <c r="E7" s="58"/>
      <c r="G7" s="58" t="s">
        <v>54</v>
      </c>
      <c r="J7" s="7"/>
      <c r="K7" s="7"/>
      <c r="L7" s="7"/>
      <c r="M7" s="7"/>
      <c r="N7" s="7"/>
      <c r="O7" s="7"/>
      <c r="P7" s="7"/>
      <c r="Q7" s="7"/>
      <c r="R7" s="7"/>
    </row>
    <row r="8" spans="1:39" s="56" customFormat="1" ht="23.1" customHeight="1" x14ac:dyDescent="0.45">
      <c r="A8" s="130" t="s">
        <v>10</v>
      </c>
      <c r="B8" s="111"/>
      <c r="C8" s="60">
        <v>303.24400000000003</v>
      </c>
      <c r="D8" s="58" t="s">
        <v>20</v>
      </c>
      <c r="E8" s="59"/>
      <c r="F8" s="77"/>
      <c r="G8" s="89" t="s">
        <v>738</v>
      </c>
      <c r="H8" s="61"/>
      <c r="J8" s="7"/>
      <c r="K8" s="7"/>
      <c r="L8" s="7"/>
      <c r="M8" s="7"/>
      <c r="N8" s="7"/>
      <c r="O8" s="7"/>
      <c r="P8" s="7"/>
      <c r="Q8" s="7"/>
      <c r="R8" s="7"/>
    </row>
    <row r="9" spans="1:39" s="7" customFormat="1" ht="23.1" customHeight="1" x14ac:dyDescent="0.45">
      <c r="A9" s="322" t="s">
        <v>12</v>
      </c>
      <c r="B9" s="195" t="s">
        <v>13</v>
      </c>
      <c r="C9" s="195" t="s">
        <v>13</v>
      </c>
      <c r="D9" s="195" t="s">
        <v>14</v>
      </c>
      <c r="E9" s="195" t="s">
        <v>15</v>
      </c>
      <c r="F9" s="195" t="s">
        <v>16</v>
      </c>
      <c r="G9" s="196" t="s">
        <v>17</v>
      </c>
      <c r="H9" s="196" t="s">
        <v>18</v>
      </c>
      <c r="I9" s="322" t="s">
        <v>19</v>
      </c>
      <c r="X9" s="2" t="s">
        <v>33</v>
      </c>
      <c r="Y9" s="25">
        <f>+B22</f>
        <v>0.71</v>
      </c>
      <c r="Z9" s="25">
        <f>+F22</f>
        <v>2.13</v>
      </c>
      <c r="AA9" s="26">
        <f>+G22</f>
        <v>0.34788732394366201</v>
      </c>
    </row>
    <row r="10" spans="1:39" s="7" customFormat="1" ht="23.1" customHeight="1" x14ac:dyDescent="0.45">
      <c r="A10" s="324"/>
      <c r="B10" s="205" t="s">
        <v>20</v>
      </c>
      <c r="C10" s="199" t="s">
        <v>11</v>
      </c>
      <c r="D10" s="199" t="s">
        <v>21</v>
      </c>
      <c r="E10" s="199" t="s">
        <v>22</v>
      </c>
      <c r="F10" s="199" t="s">
        <v>23</v>
      </c>
      <c r="G10" s="198" t="s">
        <v>24</v>
      </c>
      <c r="H10" s="198" t="s">
        <v>25</v>
      </c>
      <c r="I10" s="324"/>
      <c r="X10" s="2" t="s">
        <v>33</v>
      </c>
      <c r="Y10" s="25" t="e">
        <f>+#REF!</f>
        <v>#REF!</v>
      </c>
      <c r="Z10" s="25" t="e">
        <f>+#REF!</f>
        <v>#REF!</v>
      </c>
      <c r="AA10" s="26" t="e">
        <f>+#REF!</f>
        <v>#REF!</v>
      </c>
    </row>
    <row r="11" spans="1:39" s="32" customFormat="1" ht="21" customHeight="1" x14ac:dyDescent="0.45">
      <c r="A11" s="213">
        <v>39547</v>
      </c>
      <c r="B11" s="284">
        <v>0.51</v>
      </c>
      <c r="C11" s="30">
        <f t="shared" ref="C11:C39" si="0">+$C$8+B11</f>
        <v>303.75400000000002</v>
      </c>
      <c r="D11" s="285" t="s">
        <v>739</v>
      </c>
      <c r="E11" s="285">
        <v>4.3</v>
      </c>
      <c r="F11" s="285">
        <v>0.38</v>
      </c>
      <c r="G11" s="30">
        <f t="shared" ref="G11:G39" si="1">+H11/F11</f>
        <v>0.15</v>
      </c>
      <c r="H11" s="30">
        <v>5.7000000000000002E-2</v>
      </c>
      <c r="I11" s="153" t="s">
        <v>740</v>
      </c>
    </row>
    <row r="12" spans="1:39" s="32" customFormat="1" ht="21" customHeight="1" x14ac:dyDescent="0.45">
      <c r="A12" s="213">
        <v>39562</v>
      </c>
      <c r="B12" s="29">
        <v>0.52</v>
      </c>
      <c r="C12" s="30">
        <f t="shared" si="0"/>
        <v>303.76400000000001</v>
      </c>
      <c r="D12" s="29" t="s">
        <v>741</v>
      </c>
      <c r="E12" s="29">
        <v>1.2</v>
      </c>
      <c r="F12" s="29">
        <v>0.16</v>
      </c>
      <c r="G12" s="30">
        <f t="shared" si="1"/>
        <v>0.21875000000000003</v>
      </c>
      <c r="H12" s="30">
        <v>3.5000000000000003E-2</v>
      </c>
      <c r="I12" s="153" t="s">
        <v>742</v>
      </c>
    </row>
    <row r="13" spans="1:39" s="32" customFormat="1" ht="21" customHeight="1" x14ac:dyDescent="0.45">
      <c r="A13" s="213">
        <v>39568</v>
      </c>
      <c r="B13" s="29">
        <v>1.17</v>
      </c>
      <c r="C13" s="30">
        <f t="shared" si="0"/>
        <v>304.41400000000004</v>
      </c>
      <c r="D13" s="29" t="s">
        <v>278</v>
      </c>
      <c r="E13" s="29">
        <v>18</v>
      </c>
      <c r="F13" s="29">
        <v>4.3499999999999996</v>
      </c>
      <c r="G13" s="30">
        <f t="shared" si="1"/>
        <v>1.0845977011494254</v>
      </c>
      <c r="H13" s="30">
        <v>4.718</v>
      </c>
      <c r="I13" s="153" t="s">
        <v>357</v>
      </c>
    </row>
    <row r="14" spans="1:39" s="32" customFormat="1" ht="21" customHeight="1" x14ac:dyDescent="0.45">
      <c r="A14" s="213">
        <v>39583</v>
      </c>
      <c r="B14" s="29">
        <v>1.36</v>
      </c>
      <c r="C14" s="30">
        <f t="shared" si="0"/>
        <v>304.60400000000004</v>
      </c>
      <c r="D14" s="29" t="s">
        <v>582</v>
      </c>
      <c r="E14" s="29">
        <v>20</v>
      </c>
      <c r="F14" s="29">
        <v>11.88</v>
      </c>
      <c r="G14" s="30">
        <f t="shared" si="1"/>
        <v>1.0739057239057237</v>
      </c>
      <c r="H14" s="30">
        <v>12.757999999999999</v>
      </c>
      <c r="I14" s="153" t="s">
        <v>114</v>
      </c>
    </row>
    <row r="15" spans="1:39" s="32" customFormat="1" ht="21" customHeight="1" x14ac:dyDescent="0.45">
      <c r="A15" s="213">
        <v>39590</v>
      </c>
      <c r="B15" s="29">
        <v>1.1599999999999999</v>
      </c>
      <c r="C15" s="30">
        <f t="shared" si="0"/>
        <v>304.40400000000005</v>
      </c>
      <c r="D15" s="29" t="s">
        <v>743</v>
      </c>
      <c r="E15" s="29">
        <v>17.8</v>
      </c>
      <c r="F15" s="29">
        <v>5.84</v>
      </c>
      <c r="G15" s="30">
        <f t="shared" si="1"/>
        <v>1.1803082191780823</v>
      </c>
      <c r="H15" s="30">
        <v>6.8929999999999998</v>
      </c>
      <c r="I15" s="153"/>
    </row>
    <row r="16" spans="1:39" s="32" customFormat="1" ht="21" customHeight="1" x14ac:dyDescent="0.45">
      <c r="A16" s="213">
        <v>39595</v>
      </c>
      <c r="B16" s="29">
        <v>1.21</v>
      </c>
      <c r="C16" s="30">
        <f t="shared" si="0"/>
        <v>304.45400000000001</v>
      </c>
      <c r="D16" s="29" t="s">
        <v>744</v>
      </c>
      <c r="E16" s="29">
        <v>19.5</v>
      </c>
      <c r="F16" s="29">
        <v>9.36</v>
      </c>
      <c r="G16" s="30">
        <f t="shared" si="1"/>
        <v>0.97190170940170939</v>
      </c>
      <c r="H16" s="30">
        <v>9.0969999999999995</v>
      </c>
      <c r="I16" s="153"/>
    </row>
    <row r="17" spans="1:9" s="32" customFormat="1" ht="21" customHeight="1" x14ac:dyDescent="0.45">
      <c r="A17" s="213">
        <v>39604</v>
      </c>
      <c r="B17" s="29">
        <v>1.18</v>
      </c>
      <c r="C17" s="30">
        <f t="shared" si="0"/>
        <v>304.42400000000004</v>
      </c>
      <c r="D17" s="29" t="s">
        <v>358</v>
      </c>
      <c r="E17" s="29">
        <v>17.5</v>
      </c>
      <c r="F17" s="29">
        <v>6.95</v>
      </c>
      <c r="G17" s="30">
        <f t="shared" si="1"/>
        <v>1.3100719424460432</v>
      </c>
      <c r="H17" s="30">
        <v>9.1050000000000004</v>
      </c>
      <c r="I17" s="153" t="s">
        <v>139</v>
      </c>
    </row>
    <row r="18" spans="1:9" s="32" customFormat="1" ht="21" customHeight="1" x14ac:dyDescent="0.45">
      <c r="A18" s="213">
        <v>39618</v>
      </c>
      <c r="B18" s="29">
        <v>0.98</v>
      </c>
      <c r="C18" s="30">
        <f t="shared" si="0"/>
        <v>304.22400000000005</v>
      </c>
      <c r="D18" s="29" t="s">
        <v>745</v>
      </c>
      <c r="E18" s="29">
        <v>16.600000000000001</v>
      </c>
      <c r="F18" s="29">
        <v>5.89</v>
      </c>
      <c r="G18" s="30">
        <f t="shared" si="1"/>
        <v>0.61426146010186755</v>
      </c>
      <c r="H18" s="30">
        <v>3.6179999999999999</v>
      </c>
      <c r="I18" s="153"/>
    </row>
    <row r="19" spans="1:9" s="32" customFormat="1" ht="21" customHeight="1" x14ac:dyDescent="0.45">
      <c r="A19" s="213">
        <v>39629</v>
      </c>
      <c r="B19" s="29">
        <v>0.7</v>
      </c>
      <c r="C19" s="30">
        <f t="shared" si="0"/>
        <v>303.94400000000002</v>
      </c>
      <c r="D19" s="29" t="s">
        <v>482</v>
      </c>
      <c r="E19" s="29">
        <v>12</v>
      </c>
      <c r="F19" s="29">
        <v>2.46</v>
      </c>
      <c r="G19" s="30">
        <f t="shared" si="1"/>
        <v>0.39756097560975612</v>
      </c>
      <c r="H19" s="30">
        <v>0.97799999999999998</v>
      </c>
      <c r="I19" s="271"/>
    </row>
    <row r="20" spans="1:9" s="32" customFormat="1" ht="21" customHeight="1" x14ac:dyDescent="0.45">
      <c r="A20" s="213">
        <v>39638</v>
      </c>
      <c r="B20" s="29">
        <v>0.7</v>
      </c>
      <c r="C20" s="30">
        <f t="shared" si="0"/>
        <v>303.94400000000002</v>
      </c>
      <c r="D20" s="29" t="s">
        <v>746</v>
      </c>
      <c r="E20" s="29">
        <v>6.5</v>
      </c>
      <c r="F20" s="29">
        <v>1.17</v>
      </c>
      <c r="G20" s="30">
        <f t="shared" si="1"/>
        <v>0.75726495726495735</v>
      </c>
      <c r="H20" s="30">
        <v>0.88600000000000001</v>
      </c>
      <c r="I20" s="31" t="s">
        <v>747</v>
      </c>
    </row>
    <row r="21" spans="1:9" s="32" customFormat="1" ht="21" customHeight="1" x14ac:dyDescent="0.45">
      <c r="A21" s="213">
        <v>39644</v>
      </c>
      <c r="B21" s="29">
        <v>0.69</v>
      </c>
      <c r="C21" s="30">
        <f t="shared" si="0"/>
        <v>303.93400000000003</v>
      </c>
      <c r="D21" s="29" t="s">
        <v>748</v>
      </c>
      <c r="E21" s="29">
        <v>10.5</v>
      </c>
      <c r="F21" s="29">
        <v>2.1</v>
      </c>
      <c r="G21" s="30">
        <f t="shared" si="1"/>
        <v>0.35285714285714281</v>
      </c>
      <c r="H21" s="30">
        <v>0.74099999999999999</v>
      </c>
      <c r="I21" s="153"/>
    </row>
    <row r="22" spans="1:9" s="32" customFormat="1" ht="21" customHeight="1" x14ac:dyDescent="0.4">
      <c r="A22" s="286">
        <v>39651</v>
      </c>
      <c r="B22" s="29">
        <v>0.71</v>
      </c>
      <c r="C22" s="30">
        <f t="shared" si="0"/>
        <v>303.95400000000001</v>
      </c>
      <c r="D22" s="29" t="s">
        <v>749</v>
      </c>
      <c r="E22" s="29">
        <v>10.5</v>
      </c>
      <c r="F22" s="29">
        <v>2.13</v>
      </c>
      <c r="G22" s="30">
        <f t="shared" si="1"/>
        <v>0.34788732394366201</v>
      </c>
      <c r="H22" s="30">
        <v>0.74099999999999999</v>
      </c>
      <c r="I22" s="153"/>
    </row>
    <row r="23" spans="1:9" s="32" customFormat="1" ht="21" customHeight="1" x14ac:dyDescent="0.4">
      <c r="A23" s="286">
        <v>39671</v>
      </c>
      <c r="B23" s="29">
        <v>0.9</v>
      </c>
      <c r="C23" s="30">
        <f t="shared" si="0"/>
        <v>304.14400000000001</v>
      </c>
      <c r="D23" s="29" t="s">
        <v>750</v>
      </c>
      <c r="E23" s="29">
        <v>15.8</v>
      </c>
      <c r="F23" s="29">
        <v>5.14</v>
      </c>
      <c r="G23" s="30">
        <f t="shared" si="1"/>
        <v>0.53988326848249024</v>
      </c>
      <c r="H23" s="30">
        <v>2.7749999999999999</v>
      </c>
      <c r="I23" s="153" t="s">
        <v>751</v>
      </c>
    </row>
    <row r="24" spans="1:9" s="32" customFormat="1" ht="21" customHeight="1" x14ac:dyDescent="0.5">
      <c r="A24" s="286">
        <v>39681</v>
      </c>
      <c r="B24" s="29">
        <v>0.89</v>
      </c>
      <c r="C24" s="30">
        <f t="shared" si="0"/>
        <v>304.13400000000001</v>
      </c>
      <c r="D24" s="29" t="s">
        <v>752</v>
      </c>
      <c r="E24" s="29">
        <v>16</v>
      </c>
      <c r="F24" s="29">
        <v>4.9400000000000004</v>
      </c>
      <c r="G24" s="30">
        <f t="shared" si="1"/>
        <v>0.56639676113360315</v>
      </c>
      <c r="H24" s="30">
        <v>2.798</v>
      </c>
      <c r="I24" s="31"/>
    </row>
    <row r="25" spans="1:9" s="32" customFormat="1" ht="21" customHeight="1" x14ac:dyDescent="0.5">
      <c r="A25" s="286">
        <v>39689</v>
      </c>
      <c r="B25" s="29">
        <v>1.07</v>
      </c>
      <c r="C25" s="30">
        <f t="shared" si="0"/>
        <v>304.31400000000002</v>
      </c>
      <c r="D25" s="29" t="s">
        <v>753</v>
      </c>
      <c r="E25" s="29">
        <v>18.7</v>
      </c>
      <c r="F25" s="29">
        <v>7.96</v>
      </c>
      <c r="G25" s="30">
        <f t="shared" si="1"/>
        <v>0.47663316582914572</v>
      </c>
      <c r="H25" s="30">
        <v>3.794</v>
      </c>
      <c r="I25" s="31"/>
    </row>
    <row r="26" spans="1:9" s="32" customFormat="1" ht="21" customHeight="1" x14ac:dyDescent="0.5">
      <c r="A26" s="286">
        <v>39696</v>
      </c>
      <c r="B26" s="29">
        <v>1.1000000000000001</v>
      </c>
      <c r="C26" s="30">
        <f t="shared" si="0"/>
        <v>304.34400000000005</v>
      </c>
      <c r="D26" s="29" t="s">
        <v>716</v>
      </c>
      <c r="E26" s="29">
        <v>17.8</v>
      </c>
      <c r="F26" s="29">
        <v>7.22</v>
      </c>
      <c r="G26" s="30">
        <f t="shared" si="1"/>
        <v>0.67340720221606654</v>
      </c>
      <c r="H26" s="30">
        <v>4.8620000000000001</v>
      </c>
      <c r="I26" s="31" t="s">
        <v>754</v>
      </c>
    </row>
    <row r="27" spans="1:9" s="32" customFormat="1" ht="21" customHeight="1" x14ac:dyDescent="0.5">
      <c r="A27" s="286">
        <v>39710</v>
      </c>
      <c r="B27" s="29">
        <v>1.17</v>
      </c>
      <c r="C27" s="30">
        <f t="shared" si="0"/>
        <v>304.41400000000004</v>
      </c>
      <c r="D27" s="29" t="s">
        <v>755</v>
      </c>
      <c r="E27" s="29">
        <v>14.8</v>
      </c>
      <c r="F27" s="29">
        <v>4.8099999999999996</v>
      </c>
      <c r="G27" s="30">
        <f t="shared" si="1"/>
        <v>1.3343035343035345</v>
      </c>
      <c r="H27" s="30">
        <v>6.4180000000000001</v>
      </c>
      <c r="I27" s="31" t="s">
        <v>756</v>
      </c>
    </row>
    <row r="28" spans="1:9" s="32" customFormat="1" ht="21" customHeight="1" x14ac:dyDescent="0.5">
      <c r="A28" s="286">
        <v>39717</v>
      </c>
      <c r="B28" s="29">
        <v>1.1499999999999999</v>
      </c>
      <c r="C28" s="30">
        <f t="shared" si="0"/>
        <v>304.39400000000001</v>
      </c>
      <c r="D28" s="29" t="s">
        <v>757</v>
      </c>
      <c r="E28" s="29">
        <v>18.5</v>
      </c>
      <c r="F28" s="29">
        <v>10.46</v>
      </c>
      <c r="G28" s="30">
        <f t="shared" si="1"/>
        <v>0.59531548757170172</v>
      </c>
      <c r="H28" s="30">
        <v>6.2270000000000003</v>
      </c>
      <c r="I28" s="31"/>
    </row>
    <row r="29" spans="1:9" s="32" customFormat="1" ht="21" customHeight="1" x14ac:dyDescent="0.5">
      <c r="A29" s="286">
        <v>39736</v>
      </c>
      <c r="B29" s="29">
        <v>1.1599999999999999</v>
      </c>
      <c r="C29" s="30">
        <f t="shared" si="0"/>
        <v>304.40400000000005</v>
      </c>
      <c r="D29" s="29" t="s">
        <v>758</v>
      </c>
      <c r="E29" s="29">
        <v>17.600000000000001</v>
      </c>
      <c r="F29" s="29">
        <v>9.4280000000000008</v>
      </c>
      <c r="G29" s="30">
        <f t="shared" si="1"/>
        <v>0.59068731438268984</v>
      </c>
      <c r="H29" s="30">
        <v>5.569</v>
      </c>
      <c r="I29" s="31" t="s">
        <v>759</v>
      </c>
    </row>
    <row r="30" spans="1:9" s="32" customFormat="1" ht="21" customHeight="1" x14ac:dyDescent="0.5">
      <c r="A30" s="286">
        <v>39749</v>
      </c>
      <c r="B30" s="29">
        <v>2.41</v>
      </c>
      <c r="C30" s="30">
        <f t="shared" si="0"/>
        <v>305.65400000000005</v>
      </c>
      <c r="D30" s="63" t="s">
        <v>760</v>
      </c>
      <c r="E30" s="29">
        <v>26</v>
      </c>
      <c r="F30" s="29">
        <v>35.229999999999997</v>
      </c>
      <c r="G30" s="30">
        <f t="shared" si="1"/>
        <v>1.0760715299460686</v>
      </c>
      <c r="H30" s="30">
        <v>37.909999999999997</v>
      </c>
      <c r="I30" s="31"/>
    </row>
    <row r="31" spans="1:9" s="32" customFormat="1" ht="21" customHeight="1" x14ac:dyDescent="0.5">
      <c r="A31" s="286">
        <v>39755</v>
      </c>
      <c r="B31" s="29">
        <v>3.35</v>
      </c>
      <c r="C31" s="30">
        <f t="shared" si="0"/>
        <v>306.59400000000005</v>
      </c>
      <c r="D31" s="63" t="s">
        <v>761</v>
      </c>
      <c r="E31" s="29">
        <v>29.3</v>
      </c>
      <c r="F31" s="29">
        <v>65.28</v>
      </c>
      <c r="G31" s="30">
        <f t="shared" si="1"/>
        <v>0.89445465686274506</v>
      </c>
      <c r="H31" s="30">
        <v>58.39</v>
      </c>
      <c r="I31" s="31"/>
    </row>
    <row r="32" spans="1:9" s="32" customFormat="1" ht="21" customHeight="1" x14ac:dyDescent="0.5">
      <c r="A32" s="286">
        <v>39755</v>
      </c>
      <c r="B32" s="29">
        <v>3.21</v>
      </c>
      <c r="C32" s="30">
        <f t="shared" si="0"/>
        <v>306.45400000000001</v>
      </c>
      <c r="D32" s="29" t="s">
        <v>490</v>
      </c>
      <c r="E32" s="29">
        <v>29</v>
      </c>
      <c r="F32" s="29">
        <v>59.84</v>
      </c>
      <c r="G32" s="30">
        <f t="shared" si="1"/>
        <v>0.90853943850267371</v>
      </c>
      <c r="H32" s="30">
        <v>54.366999999999997</v>
      </c>
      <c r="I32" s="31"/>
    </row>
    <row r="33" spans="1:9" s="32" customFormat="1" ht="21" customHeight="1" x14ac:dyDescent="0.5">
      <c r="A33" s="286">
        <v>40159</v>
      </c>
      <c r="B33" s="29">
        <v>1.01</v>
      </c>
      <c r="C33" s="30">
        <f t="shared" si="0"/>
        <v>304.25400000000002</v>
      </c>
      <c r="D33" s="29" t="s">
        <v>712</v>
      </c>
      <c r="E33" s="29">
        <v>15.7</v>
      </c>
      <c r="F33" s="29">
        <v>7.32</v>
      </c>
      <c r="G33" s="30">
        <f t="shared" si="1"/>
        <v>0.53428961748633874</v>
      </c>
      <c r="H33" s="30">
        <v>3.911</v>
      </c>
      <c r="I33" s="31" t="s">
        <v>762</v>
      </c>
    </row>
    <row r="34" spans="1:9" s="32" customFormat="1" ht="21" customHeight="1" x14ac:dyDescent="0.5">
      <c r="A34" s="286">
        <v>40173</v>
      </c>
      <c r="B34" s="29">
        <v>0.91</v>
      </c>
      <c r="C34" s="30">
        <f t="shared" si="0"/>
        <v>304.15400000000005</v>
      </c>
      <c r="D34" s="29" t="s">
        <v>367</v>
      </c>
      <c r="E34" s="29">
        <v>13.5</v>
      </c>
      <c r="F34" s="29">
        <v>5.54</v>
      </c>
      <c r="G34" s="30">
        <f t="shared" si="1"/>
        <v>0.44386281588447657</v>
      </c>
      <c r="H34" s="30">
        <v>2.4590000000000001</v>
      </c>
      <c r="I34" s="31"/>
    </row>
    <row r="35" spans="1:9" s="32" customFormat="1" ht="21" customHeight="1" x14ac:dyDescent="0.5">
      <c r="A35" s="286">
        <v>39828</v>
      </c>
      <c r="B35" s="29">
        <v>0.73</v>
      </c>
      <c r="C35" s="30">
        <f t="shared" si="0"/>
        <v>303.97400000000005</v>
      </c>
      <c r="D35" s="29" t="s">
        <v>763</v>
      </c>
      <c r="E35" s="29">
        <v>11</v>
      </c>
      <c r="F35" s="29">
        <v>2.33</v>
      </c>
      <c r="G35" s="30">
        <f t="shared" si="1"/>
        <v>0.30515021459227465</v>
      </c>
      <c r="H35" s="30">
        <v>0.71099999999999997</v>
      </c>
      <c r="I35" s="31" t="s">
        <v>762</v>
      </c>
    </row>
    <row r="36" spans="1:9" s="32" customFormat="1" ht="21" customHeight="1" x14ac:dyDescent="0.4">
      <c r="A36" s="286">
        <v>39839</v>
      </c>
      <c r="B36" s="29">
        <v>0.68</v>
      </c>
      <c r="C36" s="30">
        <f t="shared" si="0"/>
        <v>303.92400000000004</v>
      </c>
      <c r="D36" s="29" t="s">
        <v>748</v>
      </c>
      <c r="E36" s="29">
        <v>11.65</v>
      </c>
      <c r="F36" s="29">
        <v>1.95</v>
      </c>
      <c r="G36" s="30">
        <f t="shared" si="1"/>
        <v>0.23333333333333334</v>
      </c>
      <c r="H36" s="30">
        <v>0.45500000000000002</v>
      </c>
      <c r="I36" s="153"/>
    </row>
    <row r="37" spans="1:9" s="32" customFormat="1" ht="21" customHeight="1" x14ac:dyDescent="0.5">
      <c r="A37" s="286">
        <v>39862</v>
      </c>
      <c r="B37" s="29">
        <v>0.56999999999999995</v>
      </c>
      <c r="C37" s="30">
        <f t="shared" si="0"/>
        <v>303.81400000000002</v>
      </c>
      <c r="D37" s="29" t="s">
        <v>764</v>
      </c>
      <c r="E37" s="29">
        <v>7.8</v>
      </c>
      <c r="F37" s="29">
        <v>0.998</v>
      </c>
      <c r="G37" s="30">
        <f t="shared" si="1"/>
        <v>0.26953907815631262</v>
      </c>
      <c r="H37" s="30">
        <v>0.26900000000000002</v>
      </c>
      <c r="I37" s="31" t="s">
        <v>765</v>
      </c>
    </row>
    <row r="38" spans="1:9" s="32" customFormat="1" ht="21" customHeight="1" x14ac:dyDescent="0.5">
      <c r="A38" s="286">
        <v>39882</v>
      </c>
      <c r="B38" s="29">
        <v>0.51</v>
      </c>
      <c r="C38" s="30">
        <f t="shared" si="0"/>
        <v>303.75400000000002</v>
      </c>
      <c r="D38" s="29" t="s">
        <v>766</v>
      </c>
      <c r="E38" s="29">
        <v>7.5</v>
      </c>
      <c r="F38" s="29">
        <v>0.68</v>
      </c>
      <c r="G38" s="30">
        <f t="shared" si="1"/>
        <v>0.29411764705882354</v>
      </c>
      <c r="H38" s="30">
        <v>0.2</v>
      </c>
      <c r="I38" s="31"/>
    </row>
    <row r="39" spans="1:9" s="32" customFormat="1" ht="21" customHeight="1" x14ac:dyDescent="0.5">
      <c r="A39" s="287">
        <v>39896</v>
      </c>
      <c r="B39" s="39">
        <v>0.55000000000000004</v>
      </c>
      <c r="C39" s="40">
        <f t="shared" si="0"/>
        <v>303.79400000000004</v>
      </c>
      <c r="D39" s="39" t="s">
        <v>767</v>
      </c>
      <c r="E39" s="39">
        <v>7.4</v>
      </c>
      <c r="F39" s="39">
        <v>0.73</v>
      </c>
      <c r="G39" s="40">
        <f t="shared" si="1"/>
        <v>0.31917808219178084</v>
      </c>
      <c r="H39" s="40">
        <v>0.23300000000000001</v>
      </c>
      <c r="I39" s="45"/>
    </row>
    <row r="40" spans="1:9" s="32" customFormat="1" ht="21" customHeight="1" x14ac:dyDescent="0.5">
      <c r="A40" s="293"/>
      <c r="B40" s="42"/>
      <c r="C40" s="43"/>
      <c r="D40" s="42"/>
      <c r="E40" s="42"/>
      <c r="F40" s="42"/>
      <c r="G40" s="43"/>
      <c r="H40" s="43"/>
      <c r="I40" s="44"/>
    </row>
    <row r="41" spans="1:9" s="32" customFormat="1" ht="21" customHeight="1" x14ac:dyDescent="0.5">
      <c r="A41" s="286"/>
      <c r="B41" s="29"/>
      <c r="C41" s="30"/>
      <c r="D41" s="29"/>
      <c r="E41" s="29"/>
      <c r="F41" s="29"/>
      <c r="G41" s="30"/>
      <c r="H41" s="30"/>
      <c r="I41" s="31"/>
    </row>
    <row r="42" spans="1:9" s="32" customFormat="1" ht="21" customHeight="1" x14ac:dyDescent="0.5">
      <c r="A42" s="286"/>
      <c r="B42" s="29"/>
      <c r="C42" s="30"/>
      <c r="D42" s="29"/>
      <c r="E42" s="29"/>
      <c r="F42" s="29"/>
      <c r="G42" s="30"/>
      <c r="H42" s="30"/>
      <c r="I42" s="31"/>
    </row>
    <row r="43" spans="1:9" s="32" customFormat="1" ht="21" customHeight="1" x14ac:dyDescent="0.5">
      <c r="A43" s="286"/>
      <c r="B43" s="29"/>
      <c r="C43" s="30"/>
      <c r="D43" s="29"/>
      <c r="E43" s="29"/>
      <c r="F43" s="29"/>
      <c r="G43" s="30"/>
      <c r="H43" s="30"/>
      <c r="I43" s="31"/>
    </row>
    <row r="44" spans="1:9" s="32" customFormat="1" ht="21" customHeight="1" x14ac:dyDescent="0.5">
      <c r="A44" s="286"/>
      <c r="B44" s="29"/>
      <c r="C44" s="30"/>
      <c r="D44" s="29"/>
      <c r="E44" s="29"/>
      <c r="F44" s="29"/>
      <c r="G44" s="30"/>
      <c r="H44" s="30"/>
      <c r="I44" s="158"/>
    </row>
    <row r="45" spans="1:9" s="32" customFormat="1" ht="21" customHeight="1" x14ac:dyDescent="0.5">
      <c r="A45" s="286"/>
      <c r="B45" s="29"/>
      <c r="C45" s="30"/>
      <c r="D45" s="29"/>
      <c r="E45" s="29"/>
      <c r="F45" s="29"/>
      <c r="G45" s="30"/>
      <c r="H45" s="30"/>
      <c r="I45" s="31"/>
    </row>
    <row r="46" spans="1:9" s="32" customFormat="1" ht="21" customHeight="1" x14ac:dyDescent="0.5">
      <c r="A46" s="286"/>
      <c r="B46" s="29"/>
      <c r="C46" s="30"/>
      <c r="D46" s="29"/>
      <c r="E46" s="29"/>
      <c r="F46" s="29"/>
      <c r="G46" s="30"/>
      <c r="H46" s="30"/>
      <c r="I46" s="31"/>
    </row>
    <row r="47" spans="1:9" s="32" customFormat="1" ht="21" customHeight="1" x14ac:dyDescent="0.5">
      <c r="A47" s="286"/>
      <c r="B47" s="29"/>
      <c r="C47" s="30"/>
      <c r="D47" s="29"/>
      <c r="E47" s="29"/>
      <c r="F47" s="29"/>
      <c r="G47" s="30"/>
      <c r="H47" s="30"/>
      <c r="I47" s="31"/>
    </row>
    <row r="48" spans="1:9" s="32" customFormat="1" ht="21" customHeight="1" x14ac:dyDescent="0.5">
      <c r="A48" s="286"/>
      <c r="B48" s="29"/>
      <c r="C48" s="30"/>
      <c r="D48" s="29"/>
      <c r="E48" s="29"/>
      <c r="F48" s="29"/>
      <c r="G48" s="30"/>
      <c r="H48" s="30"/>
      <c r="I48" s="31"/>
    </row>
    <row r="49" spans="1:18" s="32" customFormat="1" ht="21" customHeight="1" x14ac:dyDescent="0.5">
      <c r="A49" s="286"/>
      <c r="B49" s="29"/>
      <c r="C49" s="30"/>
      <c r="D49" s="29"/>
      <c r="E49" s="29"/>
      <c r="F49" s="29"/>
      <c r="G49" s="30"/>
      <c r="H49" s="30"/>
      <c r="I49" s="31"/>
    </row>
    <row r="50" spans="1:18" s="32" customFormat="1" ht="21" customHeight="1" x14ac:dyDescent="0.5">
      <c r="A50" s="286"/>
      <c r="B50" s="29"/>
      <c r="C50" s="30"/>
      <c r="D50" s="29"/>
      <c r="E50" s="29"/>
      <c r="F50" s="29"/>
      <c r="G50" s="30"/>
      <c r="H50" s="30"/>
      <c r="I50" s="31"/>
    </row>
    <row r="51" spans="1:18" s="32" customFormat="1" ht="21" customHeight="1" x14ac:dyDescent="0.5">
      <c r="A51" s="286"/>
      <c r="B51" s="29"/>
      <c r="C51" s="30"/>
      <c r="D51" s="29"/>
      <c r="E51" s="29"/>
      <c r="F51" s="29"/>
      <c r="G51" s="30"/>
      <c r="H51" s="30"/>
      <c r="I51" s="31"/>
    </row>
    <row r="52" spans="1:18" s="32" customFormat="1" ht="21" customHeight="1" x14ac:dyDescent="0.5">
      <c r="A52" s="286"/>
      <c r="B52" s="29"/>
      <c r="C52" s="30"/>
      <c r="D52" s="29"/>
      <c r="E52" s="29"/>
      <c r="F52" s="29"/>
      <c r="G52" s="30"/>
      <c r="H52" s="30"/>
      <c r="I52" s="31"/>
    </row>
    <row r="53" spans="1:18" s="32" customFormat="1" ht="21" customHeight="1" x14ac:dyDescent="0.5">
      <c r="A53" s="286"/>
      <c r="B53" s="29"/>
      <c r="C53" s="30"/>
      <c r="D53" s="29"/>
      <c r="E53" s="29"/>
      <c r="F53" s="29"/>
      <c r="G53" s="30"/>
      <c r="H53" s="30"/>
      <c r="I53" s="31"/>
    </row>
    <row r="54" spans="1:18" s="32" customFormat="1" ht="21" customHeight="1" x14ac:dyDescent="0.5">
      <c r="A54" s="286"/>
      <c r="B54" s="29"/>
      <c r="C54" s="30"/>
      <c r="D54" s="29"/>
      <c r="E54" s="29"/>
      <c r="F54" s="29"/>
      <c r="G54" s="30"/>
      <c r="H54" s="30"/>
      <c r="I54" s="31"/>
    </row>
    <row r="55" spans="1:18" s="32" customFormat="1" ht="21" customHeight="1" x14ac:dyDescent="0.5">
      <c r="A55" s="286"/>
      <c r="B55" s="29"/>
      <c r="C55" s="30"/>
      <c r="D55" s="29"/>
      <c r="E55" s="29"/>
      <c r="F55" s="29"/>
      <c r="G55" s="30"/>
      <c r="H55" s="30"/>
      <c r="I55" s="31"/>
    </row>
    <row r="56" spans="1:18" s="32" customFormat="1" ht="21" customHeight="1" x14ac:dyDescent="0.5">
      <c r="A56" s="286"/>
      <c r="B56" s="29"/>
      <c r="C56" s="30"/>
      <c r="D56" s="29"/>
      <c r="E56" s="29"/>
      <c r="F56" s="29"/>
      <c r="G56" s="30"/>
      <c r="H56" s="30"/>
      <c r="I56" s="31"/>
    </row>
    <row r="57" spans="1:18" s="32" customFormat="1" ht="21" customHeight="1" x14ac:dyDescent="0.5">
      <c r="A57" s="286"/>
      <c r="B57" s="29"/>
      <c r="C57" s="30"/>
      <c r="D57" s="29"/>
      <c r="E57" s="29"/>
      <c r="F57" s="29"/>
      <c r="G57" s="30"/>
      <c r="H57" s="30"/>
      <c r="I57" s="31"/>
    </row>
    <row r="58" spans="1:18" s="32" customFormat="1" ht="21" customHeight="1" x14ac:dyDescent="0.5">
      <c r="A58" s="286"/>
      <c r="B58" s="29"/>
      <c r="C58" s="30"/>
      <c r="D58" s="29"/>
      <c r="E58" s="29"/>
      <c r="F58" s="29"/>
      <c r="G58" s="30"/>
      <c r="H58" s="30"/>
      <c r="I58" s="31"/>
    </row>
    <row r="59" spans="1:18" s="32" customFormat="1" ht="21" customHeight="1" x14ac:dyDescent="0.5">
      <c r="A59" s="286"/>
      <c r="B59" s="29"/>
      <c r="C59" s="30"/>
      <c r="D59" s="29"/>
      <c r="E59" s="29"/>
      <c r="F59" s="29"/>
      <c r="G59" s="30"/>
      <c r="H59" s="30"/>
      <c r="I59" s="31"/>
    </row>
    <row r="60" spans="1:18" s="32" customFormat="1" ht="21" customHeight="1" x14ac:dyDescent="0.5">
      <c r="A60" s="286"/>
      <c r="B60" s="29"/>
      <c r="C60" s="30"/>
      <c r="D60" s="29"/>
      <c r="E60" s="29"/>
      <c r="F60" s="29"/>
      <c r="G60" s="30"/>
      <c r="H60" s="30"/>
      <c r="I60" s="31"/>
    </row>
    <row r="61" spans="1:18" x14ac:dyDescent="0.45">
      <c r="A61" s="286"/>
      <c r="B61" s="29"/>
      <c r="C61" s="30"/>
      <c r="D61" s="29"/>
      <c r="E61" s="29"/>
      <c r="F61" s="29"/>
      <c r="G61" s="30"/>
      <c r="H61" s="30"/>
      <c r="I61" s="31"/>
      <c r="J61" s="32"/>
      <c r="K61" s="32"/>
      <c r="L61" s="32"/>
      <c r="M61" s="32"/>
      <c r="N61" s="32"/>
      <c r="O61" s="32"/>
      <c r="P61" s="32"/>
      <c r="Q61" s="32"/>
      <c r="R61" s="32"/>
    </row>
    <row r="62" spans="1:18" x14ac:dyDescent="0.45">
      <c r="A62" s="286"/>
      <c r="B62" s="29"/>
      <c r="C62" s="30"/>
      <c r="D62" s="29"/>
      <c r="E62" s="29"/>
      <c r="F62" s="29"/>
      <c r="G62" s="30"/>
      <c r="H62" s="30"/>
      <c r="I62" s="31"/>
      <c r="J62" s="32"/>
      <c r="K62" s="32"/>
      <c r="L62" s="32"/>
      <c r="M62" s="32"/>
      <c r="N62" s="32"/>
      <c r="O62" s="32"/>
      <c r="P62" s="32"/>
      <c r="Q62" s="32"/>
      <c r="R62" s="32"/>
    </row>
    <row r="63" spans="1:18" x14ac:dyDescent="0.45">
      <c r="A63" s="286"/>
      <c r="B63" s="29"/>
      <c r="C63" s="30"/>
      <c r="D63" s="29"/>
      <c r="E63" s="29"/>
      <c r="F63" s="29"/>
      <c r="G63" s="30"/>
      <c r="H63" s="30"/>
      <c r="I63" s="31"/>
      <c r="J63" s="32"/>
      <c r="K63" s="32"/>
      <c r="L63" s="32"/>
      <c r="M63" s="32"/>
      <c r="N63" s="32"/>
      <c r="O63" s="32"/>
      <c r="P63" s="32"/>
      <c r="Q63" s="32"/>
      <c r="R63" s="32"/>
    </row>
    <row r="64" spans="1:18" x14ac:dyDescent="0.45">
      <c r="A64" s="286"/>
      <c r="B64" s="29"/>
      <c r="C64" s="30"/>
      <c r="D64" s="29"/>
      <c r="E64" s="29"/>
      <c r="F64" s="29"/>
      <c r="G64" s="30"/>
      <c r="H64" s="30"/>
      <c r="I64" s="31"/>
      <c r="J64" s="32"/>
      <c r="K64" s="32"/>
      <c r="L64" s="32"/>
      <c r="M64" s="32"/>
      <c r="N64" s="32"/>
      <c r="O64" s="32"/>
      <c r="P64" s="32"/>
      <c r="Q64" s="32"/>
      <c r="R64" s="32"/>
    </row>
    <row r="65" spans="1:18" x14ac:dyDescent="0.45">
      <c r="A65" s="286"/>
      <c r="B65" s="29"/>
      <c r="C65" s="30"/>
      <c r="D65" s="29"/>
      <c r="E65" s="29"/>
      <c r="F65" s="29"/>
      <c r="G65" s="30"/>
      <c r="H65" s="30"/>
      <c r="I65" s="31"/>
      <c r="J65" s="32"/>
      <c r="K65" s="32"/>
      <c r="L65" s="32"/>
      <c r="M65" s="32"/>
      <c r="N65" s="32"/>
      <c r="O65" s="32"/>
      <c r="P65" s="32"/>
      <c r="Q65" s="32"/>
      <c r="R65" s="32"/>
    </row>
    <row r="66" spans="1:18" x14ac:dyDescent="0.45">
      <c r="A66" s="286"/>
      <c r="B66" s="29"/>
      <c r="C66" s="30"/>
      <c r="D66" s="29"/>
      <c r="E66" s="29"/>
      <c r="F66" s="29"/>
      <c r="G66" s="30"/>
      <c r="H66" s="30"/>
      <c r="I66" s="31"/>
      <c r="J66" s="32"/>
      <c r="K66" s="32"/>
      <c r="L66" s="32"/>
      <c r="M66" s="32"/>
      <c r="N66" s="32"/>
      <c r="O66" s="32"/>
      <c r="P66" s="32"/>
      <c r="Q66" s="32"/>
      <c r="R66" s="32"/>
    </row>
    <row r="67" spans="1:18" x14ac:dyDescent="0.45">
      <c r="A67" s="286"/>
      <c r="B67" s="29"/>
      <c r="C67" s="30"/>
      <c r="D67" s="29"/>
      <c r="E67" s="29"/>
      <c r="F67" s="29"/>
      <c r="G67" s="30"/>
      <c r="H67" s="30"/>
      <c r="I67" s="31"/>
      <c r="J67" s="32"/>
      <c r="K67" s="32"/>
      <c r="L67" s="32"/>
      <c r="M67" s="32"/>
      <c r="N67" s="32"/>
      <c r="O67" s="32"/>
      <c r="P67" s="32"/>
      <c r="Q67" s="32"/>
      <c r="R67" s="32"/>
    </row>
    <row r="68" spans="1:18" ht="21" customHeight="1" x14ac:dyDescent="0.45">
      <c r="A68" s="287"/>
      <c r="B68" s="134"/>
      <c r="C68" s="267"/>
      <c r="D68" s="134"/>
      <c r="E68" s="134"/>
      <c r="F68" s="134"/>
      <c r="G68" s="267"/>
      <c r="H68" s="267"/>
      <c r="I68" s="272"/>
      <c r="J68" s="32"/>
      <c r="K68" s="32"/>
      <c r="L68" s="32"/>
      <c r="M68" s="32"/>
      <c r="N68" s="32"/>
      <c r="O68" s="32"/>
      <c r="P68" s="32"/>
      <c r="Q68" s="32"/>
      <c r="R68" s="32"/>
    </row>
    <row r="69" spans="1:18" x14ac:dyDescent="0.45">
      <c r="C69" s="119"/>
      <c r="D69" s="119"/>
      <c r="E69" s="119"/>
      <c r="F69" s="119"/>
      <c r="G69" s="95"/>
      <c r="H69" s="95"/>
      <c r="J69" s="32"/>
      <c r="K69" s="32"/>
      <c r="L69" s="32"/>
      <c r="M69" s="32"/>
      <c r="N69" s="32"/>
      <c r="O69" s="32"/>
      <c r="P69" s="32"/>
      <c r="Q69" s="32"/>
      <c r="R69" s="32"/>
    </row>
    <row r="70" spans="1:18" x14ac:dyDescent="0.45">
      <c r="C70" s="119"/>
      <c r="D70" s="119"/>
      <c r="E70" s="119"/>
      <c r="F70" s="119"/>
      <c r="G70" s="95"/>
      <c r="H70" s="95"/>
      <c r="J70" s="32"/>
      <c r="K70" s="32"/>
      <c r="L70" s="32"/>
      <c r="M70" s="32"/>
      <c r="N70" s="32"/>
      <c r="O70" s="32"/>
      <c r="P70" s="32"/>
      <c r="Q70" s="32"/>
      <c r="R70" s="32"/>
    </row>
    <row r="71" spans="1:18" x14ac:dyDescent="0.45">
      <c r="C71" s="119"/>
      <c r="D71" s="119"/>
      <c r="E71" s="119"/>
      <c r="F71" s="119"/>
      <c r="G71" s="95"/>
      <c r="H71" s="95"/>
      <c r="J71" s="32"/>
      <c r="K71" s="32"/>
      <c r="L71" s="32"/>
      <c r="M71" s="32"/>
      <c r="N71" s="32"/>
      <c r="O71" s="32"/>
      <c r="P71" s="32"/>
      <c r="Q71" s="32"/>
      <c r="R71" s="32"/>
    </row>
    <row r="72" spans="1:18" x14ac:dyDescent="0.45">
      <c r="C72" s="119"/>
      <c r="D72" s="119"/>
      <c r="E72" s="119"/>
      <c r="F72" s="119"/>
      <c r="G72" s="95"/>
      <c r="H72" s="95"/>
      <c r="J72" s="32"/>
      <c r="K72" s="32"/>
      <c r="L72" s="32"/>
      <c r="M72" s="32"/>
      <c r="N72" s="32"/>
      <c r="O72" s="32"/>
      <c r="P72" s="32"/>
      <c r="Q72" s="32"/>
      <c r="R72" s="32"/>
    </row>
    <row r="73" spans="1:18" x14ac:dyDescent="0.45">
      <c r="C73" s="119"/>
      <c r="D73" s="119"/>
      <c r="E73" s="119"/>
      <c r="F73" s="119"/>
      <c r="G73" s="95"/>
      <c r="H73" s="95"/>
      <c r="J73" s="32"/>
      <c r="K73" s="32"/>
      <c r="L73" s="32"/>
      <c r="M73" s="32"/>
      <c r="N73" s="32"/>
      <c r="O73" s="32"/>
      <c r="P73" s="32"/>
      <c r="Q73" s="32"/>
      <c r="R73" s="32"/>
    </row>
    <row r="74" spans="1:18" x14ac:dyDescent="0.45">
      <c r="C74" s="119"/>
      <c r="D74" s="119"/>
      <c r="E74" s="119"/>
      <c r="F74" s="119"/>
      <c r="G74" s="95"/>
      <c r="H74" s="95"/>
      <c r="J74" s="32"/>
      <c r="K74" s="32"/>
      <c r="L74" s="32"/>
      <c r="M74" s="32"/>
      <c r="N74" s="32"/>
      <c r="O74" s="32"/>
      <c r="P74" s="32"/>
      <c r="Q74" s="32"/>
      <c r="R74" s="32"/>
    </row>
    <row r="75" spans="1:18" x14ac:dyDescent="0.45">
      <c r="C75" s="119"/>
      <c r="D75" s="119"/>
      <c r="E75" s="119"/>
      <c r="F75" s="119"/>
      <c r="G75" s="95"/>
      <c r="H75" s="95"/>
      <c r="J75" s="32"/>
      <c r="K75" s="32"/>
      <c r="L75" s="32"/>
      <c r="M75" s="32"/>
      <c r="N75" s="32"/>
      <c r="O75" s="32"/>
      <c r="P75" s="32"/>
      <c r="Q75" s="32"/>
      <c r="R75" s="32"/>
    </row>
    <row r="76" spans="1:18" x14ac:dyDescent="0.45">
      <c r="C76" s="119"/>
      <c r="D76" s="119"/>
      <c r="E76" s="119"/>
      <c r="F76" s="119"/>
      <c r="G76" s="95"/>
      <c r="H76" s="95"/>
      <c r="J76" s="32"/>
      <c r="K76" s="32"/>
      <c r="L76" s="32"/>
      <c r="M76" s="32"/>
      <c r="N76" s="32"/>
      <c r="O76" s="32"/>
      <c r="P76" s="32"/>
      <c r="Q76" s="32"/>
      <c r="R76" s="32"/>
    </row>
    <row r="77" spans="1:18" x14ac:dyDescent="0.45">
      <c r="C77" s="119"/>
      <c r="D77" s="119"/>
      <c r="E77" s="119"/>
      <c r="F77" s="119"/>
      <c r="G77" s="95"/>
      <c r="H77" s="95"/>
      <c r="J77" s="36"/>
      <c r="K77" s="36"/>
      <c r="L77" s="36"/>
      <c r="M77" s="36"/>
      <c r="N77" s="36"/>
      <c r="O77" s="36"/>
      <c r="P77" s="36"/>
      <c r="Q77" s="36"/>
      <c r="R77" s="36"/>
    </row>
    <row r="78" spans="1:18" x14ac:dyDescent="0.45">
      <c r="C78" s="119"/>
      <c r="D78" s="119"/>
      <c r="E78" s="119"/>
      <c r="F78" s="119"/>
      <c r="G78" s="95"/>
      <c r="H78" s="95"/>
      <c r="J78" s="36"/>
      <c r="K78" s="36"/>
      <c r="L78" s="36"/>
      <c r="M78" s="36"/>
      <c r="N78" s="36"/>
      <c r="O78" s="36"/>
      <c r="P78" s="36"/>
      <c r="Q78" s="36"/>
      <c r="R78" s="36"/>
    </row>
    <row r="79" spans="1:18" ht="21.75" x14ac:dyDescent="0.5">
      <c r="C79" s="119"/>
      <c r="D79" s="119"/>
      <c r="E79" s="119"/>
      <c r="F79" s="119"/>
      <c r="G79" s="95"/>
      <c r="H79" s="95"/>
      <c r="J79"/>
      <c r="K79"/>
      <c r="L79"/>
      <c r="M79"/>
      <c r="N79"/>
      <c r="O79"/>
      <c r="P79"/>
      <c r="Q79"/>
      <c r="R79"/>
    </row>
    <row r="80" spans="1:18" ht="21.75" x14ac:dyDescent="0.5">
      <c r="C80" s="119"/>
      <c r="D80" s="119"/>
      <c r="E80" s="119"/>
      <c r="F80" s="119"/>
      <c r="G80" s="95"/>
      <c r="H80" s="95"/>
      <c r="J80"/>
      <c r="K80"/>
      <c r="L80"/>
      <c r="M80"/>
      <c r="N80"/>
      <c r="O80"/>
      <c r="P80"/>
      <c r="Q80"/>
      <c r="R80"/>
    </row>
    <row r="81" spans="3:18" ht="21.75" x14ac:dyDescent="0.5">
      <c r="C81" s="119"/>
      <c r="D81" s="119"/>
      <c r="E81" s="119"/>
      <c r="F81" s="119"/>
      <c r="G81" s="95"/>
      <c r="H81" s="95"/>
      <c r="J81"/>
      <c r="K81"/>
      <c r="L81"/>
      <c r="M81"/>
      <c r="N81"/>
      <c r="O81"/>
      <c r="P81"/>
      <c r="Q81"/>
      <c r="R81"/>
    </row>
    <row r="82" spans="3:18" ht="21.75" x14ac:dyDescent="0.5">
      <c r="C82" s="119"/>
      <c r="D82" s="119"/>
      <c r="E82" s="119"/>
      <c r="F82" s="119"/>
      <c r="G82" s="95"/>
      <c r="H82" s="95"/>
      <c r="J82"/>
      <c r="K82"/>
      <c r="L82"/>
      <c r="M82"/>
      <c r="N82"/>
      <c r="O82"/>
      <c r="P82"/>
      <c r="Q82"/>
      <c r="R82"/>
    </row>
    <row r="83" spans="3:18" ht="21.75" x14ac:dyDescent="0.5">
      <c r="C83" s="119"/>
      <c r="D83" s="119"/>
      <c r="E83" s="119"/>
      <c r="F83" s="119"/>
      <c r="G83" s="95"/>
      <c r="H83" s="95"/>
      <c r="J83"/>
      <c r="K83"/>
      <c r="L83"/>
      <c r="M83"/>
      <c r="N83"/>
      <c r="O83"/>
      <c r="P83"/>
      <c r="Q83"/>
      <c r="R83"/>
    </row>
    <row r="84" spans="3:18" ht="21.75" x14ac:dyDescent="0.5">
      <c r="C84" s="119"/>
      <c r="D84" s="119"/>
      <c r="E84" s="119"/>
      <c r="F84" s="119"/>
      <c r="G84" s="95"/>
      <c r="H84" s="95"/>
      <c r="J84"/>
      <c r="K84"/>
      <c r="L84"/>
      <c r="M84"/>
      <c r="N84"/>
      <c r="O84"/>
      <c r="P84"/>
      <c r="Q84"/>
      <c r="R84"/>
    </row>
    <row r="85" spans="3:18" ht="21.75" x14ac:dyDescent="0.5">
      <c r="C85" s="119"/>
      <c r="D85" s="119"/>
      <c r="E85" s="119"/>
      <c r="F85" s="119"/>
      <c r="G85" s="95"/>
      <c r="H85" s="95"/>
      <c r="J85"/>
      <c r="K85"/>
      <c r="L85"/>
      <c r="M85"/>
      <c r="N85"/>
      <c r="O85"/>
      <c r="P85"/>
      <c r="Q85"/>
      <c r="R85"/>
    </row>
    <row r="86" spans="3:18" ht="21.75" x14ac:dyDescent="0.5">
      <c r="C86" s="119"/>
      <c r="D86" s="119"/>
      <c r="E86" s="119"/>
      <c r="F86" s="119"/>
      <c r="G86" s="95"/>
      <c r="H86" s="95"/>
      <c r="J86"/>
      <c r="K86"/>
      <c r="L86"/>
      <c r="M86"/>
      <c r="N86"/>
      <c r="O86"/>
      <c r="P86"/>
      <c r="Q86"/>
      <c r="R86"/>
    </row>
    <row r="87" spans="3:18" ht="21.75" x14ac:dyDescent="0.5">
      <c r="C87" s="119"/>
      <c r="D87" s="119"/>
      <c r="E87" s="119"/>
      <c r="F87" s="119"/>
      <c r="G87" s="95"/>
      <c r="H87" s="95"/>
      <c r="J87"/>
      <c r="K87"/>
      <c r="L87"/>
      <c r="M87"/>
      <c r="N87"/>
      <c r="O87"/>
      <c r="P87"/>
      <c r="Q87"/>
      <c r="R87"/>
    </row>
    <row r="88" spans="3:18" ht="21.75" x14ac:dyDescent="0.5">
      <c r="C88" s="119"/>
      <c r="D88" s="119"/>
      <c r="E88" s="119"/>
      <c r="F88" s="119"/>
      <c r="G88" s="95"/>
      <c r="H88" s="95"/>
      <c r="J88"/>
      <c r="K88"/>
      <c r="L88"/>
      <c r="M88"/>
      <c r="N88"/>
      <c r="O88"/>
      <c r="P88"/>
      <c r="Q88"/>
      <c r="R88"/>
    </row>
    <row r="89" spans="3:18" ht="21.75" x14ac:dyDescent="0.5">
      <c r="C89" s="119"/>
      <c r="D89" s="119"/>
      <c r="E89" s="119"/>
      <c r="F89" s="119"/>
      <c r="G89" s="95"/>
      <c r="H89" s="95"/>
      <c r="J89"/>
      <c r="K89"/>
      <c r="L89"/>
      <c r="M89"/>
      <c r="N89"/>
      <c r="O89"/>
      <c r="P89"/>
      <c r="Q89"/>
      <c r="R89"/>
    </row>
    <row r="90" spans="3:18" ht="21.75" x14ac:dyDescent="0.5">
      <c r="C90" s="119"/>
      <c r="D90" s="119"/>
      <c r="E90" s="119"/>
      <c r="F90" s="119"/>
      <c r="G90" s="95"/>
      <c r="H90" s="95"/>
      <c r="J90"/>
      <c r="K90"/>
      <c r="L90"/>
      <c r="M90"/>
      <c r="N90"/>
      <c r="O90"/>
      <c r="P90"/>
      <c r="Q90"/>
      <c r="R90"/>
    </row>
    <row r="91" spans="3:18" ht="21.75" x14ac:dyDescent="0.5">
      <c r="C91" s="119"/>
      <c r="D91" s="119"/>
      <c r="E91" s="119"/>
      <c r="F91" s="119"/>
      <c r="G91" s="95"/>
      <c r="H91" s="95"/>
      <c r="J91"/>
      <c r="K91"/>
      <c r="L91"/>
      <c r="M91"/>
      <c r="N91"/>
      <c r="O91"/>
      <c r="P91"/>
      <c r="Q91"/>
      <c r="R91"/>
    </row>
    <row r="92" spans="3:18" ht="21.75" x14ac:dyDescent="0.5">
      <c r="C92" s="119"/>
      <c r="D92" s="119"/>
      <c r="E92" s="119"/>
      <c r="F92" s="119"/>
      <c r="G92" s="95"/>
      <c r="H92" s="95"/>
      <c r="J92"/>
      <c r="K92"/>
      <c r="L92"/>
      <c r="M92"/>
      <c r="N92"/>
      <c r="O92"/>
      <c r="P92"/>
      <c r="Q92"/>
      <c r="R92"/>
    </row>
    <row r="93" spans="3:18" ht="21.75" x14ac:dyDescent="0.5">
      <c r="C93" s="119"/>
      <c r="D93" s="119"/>
      <c r="E93" s="119"/>
      <c r="F93" s="119"/>
      <c r="G93" s="95"/>
      <c r="H93" s="95"/>
      <c r="J93"/>
      <c r="K93"/>
      <c r="L93"/>
      <c r="M93"/>
      <c r="N93"/>
      <c r="O93"/>
      <c r="P93"/>
      <c r="Q93"/>
      <c r="R93"/>
    </row>
    <row r="94" spans="3:18" ht="21.75" x14ac:dyDescent="0.5">
      <c r="C94" s="119"/>
      <c r="D94" s="119"/>
      <c r="E94" s="119"/>
      <c r="F94" s="119"/>
      <c r="G94" s="95"/>
      <c r="H94" s="95"/>
      <c r="J94"/>
      <c r="K94"/>
      <c r="L94"/>
      <c r="M94"/>
      <c r="N94"/>
      <c r="O94"/>
      <c r="P94"/>
      <c r="Q94"/>
      <c r="R94"/>
    </row>
    <row r="95" spans="3:18" ht="21.75" x14ac:dyDescent="0.5">
      <c r="C95" s="119"/>
      <c r="D95" s="119"/>
      <c r="E95" s="119"/>
      <c r="F95" s="119"/>
      <c r="G95" s="95"/>
      <c r="H95" s="95"/>
      <c r="J95"/>
      <c r="K95"/>
      <c r="L95"/>
      <c r="M95"/>
      <c r="N95"/>
      <c r="O95"/>
      <c r="P95"/>
      <c r="Q95"/>
      <c r="R95"/>
    </row>
    <row r="96" spans="3:18" ht="21.75" x14ac:dyDescent="0.5">
      <c r="C96" s="119"/>
      <c r="D96" s="119"/>
      <c r="E96" s="119"/>
      <c r="F96" s="119"/>
      <c r="G96" s="95"/>
      <c r="H96" s="95"/>
      <c r="J96"/>
      <c r="K96"/>
      <c r="L96"/>
      <c r="M96"/>
      <c r="N96"/>
      <c r="O96"/>
      <c r="P96"/>
      <c r="Q96"/>
      <c r="R96"/>
    </row>
    <row r="97" spans="3:18" ht="21.75" x14ac:dyDescent="0.5">
      <c r="C97" s="119"/>
      <c r="D97" s="119"/>
      <c r="E97" s="119"/>
      <c r="F97" s="119"/>
      <c r="G97" s="95"/>
      <c r="H97" s="95"/>
      <c r="J97"/>
      <c r="K97"/>
      <c r="L97"/>
      <c r="M97"/>
      <c r="N97"/>
      <c r="O97"/>
      <c r="P97"/>
      <c r="Q97"/>
      <c r="R97"/>
    </row>
    <row r="98" spans="3:18" ht="21.75" x14ac:dyDescent="0.5">
      <c r="C98" s="119"/>
      <c r="D98" s="119"/>
      <c r="E98" s="119"/>
      <c r="F98" s="119"/>
      <c r="G98" s="95"/>
      <c r="H98" s="95"/>
      <c r="J98"/>
      <c r="K98"/>
      <c r="L98"/>
      <c r="M98"/>
      <c r="N98"/>
      <c r="O98"/>
      <c r="P98"/>
      <c r="Q98"/>
      <c r="R98"/>
    </row>
    <row r="99" spans="3:18" ht="21.75" x14ac:dyDescent="0.5">
      <c r="C99" s="119"/>
      <c r="D99" s="119"/>
      <c r="E99" s="119"/>
      <c r="F99" s="119"/>
      <c r="G99" s="95"/>
      <c r="H99" s="95"/>
      <c r="J99"/>
      <c r="K99"/>
      <c r="L99"/>
      <c r="M99"/>
      <c r="N99"/>
      <c r="O99"/>
      <c r="P99"/>
      <c r="Q99"/>
      <c r="R99"/>
    </row>
    <row r="100" spans="3:18" ht="21.75" x14ac:dyDescent="0.5">
      <c r="C100" s="119"/>
      <c r="D100" s="119"/>
      <c r="E100" s="119"/>
      <c r="F100" s="119"/>
      <c r="G100" s="95"/>
      <c r="H100" s="95"/>
      <c r="J100"/>
      <c r="K100"/>
      <c r="L100"/>
      <c r="M100"/>
      <c r="N100"/>
      <c r="O100"/>
      <c r="P100"/>
      <c r="Q100"/>
      <c r="R100"/>
    </row>
    <row r="101" spans="3:18" ht="21.75" x14ac:dyDescent="0.5">
      <c r="C101" s="119"/>
      <c r="D101" s="119"/>
      <c r="E101" s="119"/>
      <c r="F101" s="119"/>
      <c r="G101" s="95"/>
      <c r="H101" s="95"/>
      <c r="J101"/>
      <c r="K101"/>
      <c r="L101"/>
      <c r="M101"/>
      <c r="N101"/>
      <c r="O101"/>
      <c r="P101"/>
      <c r="Q101"/>
      <c r="R101"/>
    </row>
    <row r="102" spans="3:18" ht="21.75" x14ac:dyDescent="0.5">
      <c r="C102" s="119"/>
      <c r="D102" s="119"/>
      <c r="E102" s="119"/>
      <c r="F102" s="119"/>
      <c r="G102" s="95"/>
      <c r="H102" s="95"/>
      <c r="J102"/>
      <c r="K102"/>
      <c r="L102"/>
      <c r="M102"/>
      <c r="N102"/>
      <c r="O102"/>
      <c r="P102"/>
      <c r="Q102"/>
      <c r="R102"/>
    </row>
    <row r="103" spans="3:18" ht="21.75" x14ac:dyDescent="0.5">
      <c r="C103" s="119"/>
      <c r="D103" s="119"/>
      <c r="E103" s="119"/>
      <c r="F103" s="119"/>
      <c r="G103" s="95"/>
      <c r="H103" s="95"/>
      <c r="J103"/>
      <c r="K103"/>
      <c r="L103"/>
      <c r="M103"/>
      <c r="N103"/>
      <c r="O103"/>
      <c r="P103"/>
      <c r="Q103"/>
      <c r="R103"/>
    </row>
    <row r="104" spans="3:18" ht="21.75" x14ac:dyDescent="0.5">
      <c r="C104" s="119"/>
      <c r="D104" s="119"/>
      <c r="E104" s="119"/>
      <c r="F104" s="119"/>
      <c r="G104" s="95"/>
      <c r="H104" s="95"/>
      <c r="J104"/>
      <c r="K104"/>
      <c r="L104"/>
      <c r="M104"/>
      <c r="N104"/>
      <c r="O104"/>
      <c r="P104"/>
      <c r="Q104"/>
      <c r="R104"/>
    </row>
    <row r="105" spans="3:18" ht="21.75" x14ac:dyDescent="0.5">
      <c r="C105" s="119"/>
      <c r="D105" s="119"/>
      <c r="E105" s="119"/>
      <c r="F105" s="119"/>
      <c r="G105" s="95"/>
      <c r="H105" s="95"/>
      <c r="J105"/>
      <c r="K105"/>
      <c r="L105"/>
      <c r="M105"/>
      <c r="N105"/>
      <c r="O105"/>
      <c r="P105"/>
      <c r="Q105"/>
      <c r="R105"/>
    </row>
    <row r="106" spans="3:18" ht="21.75" x14ac:dyDescent="0.5">
      <c r="C106" s="119"/>
      <c r="D106" s="119"/>
      <c r="E106" s="119"/>
      <c r="F106" s="119"/>
      <c r="G106" s="95"/>
      <c r="H106" s="95"/>
      <c r="J106"/>
      <c r="K106"/>
      <c r="L106"/>
      <c r="M106"/>
      <c r="N106"/>
      <c r="O106"/>
      <c r="P106"/>
      <c r="Q106"/>
      <c r="R106"/>
    </row>
    <row r="107" spans="3:18" ht="21.75" x14ac:dyDescent="0.5">
      <c r="C107" s="119"/>
      <c r="D107" s="119"/>
      <c r="E107" s="119"/>
      <c r="F107" s="119"/>
      <c r="G107" s="95"/>
      <c r="H107" s="95"/>
      <c r="J107"/>
      <c r="K107"/>
      <c r="L107"/>
      <c r="M107"/>
      <c r="N107"/>
      <c r="O107"/>
      <c r="P107"/>
      <c r="Q107"/>
      <c r="R107"/>
    </row>
    <row r="108" spans="3:18" ht="21.75" x14ac:dyDescent="0.5">
      <c r="C108" s="119"/>
      <c r="D108" s="119"/>
      <c r="E108" s="119"/>
      <c r="F108" s="119"/>
      <c r="G108" s="95"/>
      <c r="H108" s="95"/>
      <c r="J108"/>
      <c r="K108"/>
      <c r="L108"/>
      <c r="M108"/>
      <c r="N108"/>
      <c r="O108"/>
      <c r="P108"/>
      <c r="Q108"/>
      <c r="R108"/>
    </row>
    <row r="109" spans="3:18" ht="21.75" x14ac:dyDescent="0.5">
      <c r="C109" s="119"/>
      <c r="D109" s="119"/>
      <c r="E109" s="119"/>
      <c r="F109" s="119"/>
      <c r="G109" s="95"/>
      <c r="H109" s="95"/>
      <c r="J109"/>
      <c r="K109"/>
      <c r="L109"/>
      <c r="M109"/>
      <c r="N109"/>
      <c r="O109"/>
      <c r="P109"/>
      <c r="Q109"/>
      <c r="R109"/>
    </row>
    <row r="110" spans="3:18" ht="21.75" x14ac:dyDescent="0.5">
      <c r="C110" s="119"/>
      <c r="D110" s="119"/>
      <c r="E110" s="119"/>
      <c r="F110" s="119"/>
      <c r="G110" s="95"/>
      <c r="H110" s="95"/>
      <c r="J110"/>
      <c r="K110"/>
      <c r="L110"/>
      <c r="M110"/>
      <c r="N110"/>
      <c r="O110"/>
      <c r="P110"/>
      <c r="Q110"/>
      <c r="R110"/>
    </row>
    <row r="111" spans="3:18" ht="21.75" x14ac:dyDescent="0.5">
      <c r="C111" s="119"/>
      <c r="D111" s="119"/>
      <c r="E111" s="119"/>
      <c r="F111" s="119"/>
      <c r="G111" s="95"/>
      <c r="H111" s="95"/>
      <c r="J111"/>
      <c r="K111"/>
      <c r="L111"/>
      <c r="M111"/>
      <c r="N111"/>
      <c r="O111"/>
      <c r="P111"/>
      <c r="Q111"/>
      <c r="R111"/>
    </row>
    <row r="112" spans="3:18" ht="21.75" x14ac:dyDescent="0.5">
      <c r="C112" s="119"/>
      <c r="D112" s="119"/>
      <c r="E112" s="119"/>
      <c r="F112" s="119"/>
      <c r="G112" s="95"/>
      <c r="H112" s="95"/>
      <c r="J112"/>
      <c r="K112"/>
      <c r="L112"/>
      <c r="M112"/>
      <c r="N112"/>
      <c r="O112"/>
      <c r="P112"/>
      <c r="Q112"/>
      <c r="R112"/>
    </row>
    <row r="113" spans="3:18" ht="21.75" x14ac:dyDescent="0.5">
      <c r="C113" s="119"/>
      <c r="D113" s="119"/>
      <c r="E113" s="119"/>
      <c r="F113" s="119"/>
      <c r="G113" s="95"/>
      <c r="H113" s="95"/>
      <c r="J113"/>
      <c r="K113"/>
      <c r="L113"/>
      <c r="M113"/>
      <c r="N113"/>
      <c r="O113"/>
      <c r="P113"/>
      <c r="Q113"/>
      <c r="R113"/>
    </row>
    <row r="114" spans="3:18" ht="21.75" x14ac:dyDescent="0.5">
      <c r="C114" s="119"/>
      <c r="D114" s="119"/>
      <c r="E114" s="119"/>
      <c r="F114" s="119"/>
      <c r="G114" s="95"/>
      <c r="H114" s="95"/>
      <c r="J114"/>
      <c r="K114"/>
      <c r="L114"/>
      <c r="M114"/>
      <c r="N114"/>
      <c r="O114"/>
      <c r="P114"/>
      <c r="Q114"/>
      <c r="R114"/>
    </row>
    <row r="115" spans="3:18" ht="21.75" x14ac:dyDescent="0.5">
      <c r="C115" s="119"/>
      <c r="D115" s="119"/>
      <c r="E115" s="119"/>
      <c r="F115" s="119"/>
      <c r="G115" s="95"/>
      <c r="H115" s="95"/>
      <c r="J115"/>
      <c r="K115"/>
      <c r="L115"/>
      <c r="M115"/>
      <c r="N115"/>
      <c r="O115"/>
      <c r="P115"/>
      <c r="Q115"/>
      <c r="R115"/>
    </row>
    <row r="116" spans="3:18" ht="21.75" x14ac:dyDescent="0.5">
      <c r="C116" s="119"/>
      <c r="D116" s="119"/>
      <c r="E116" s="119"/>
      <c r="F116" s="119"/>
      <c r="G116" s="95"/>
      <c r="H116" s="95"/>
      <c r="J116"/>
      <c r="K116"/>
      <c r="L116"/>
      <c r="M116"/>
      <c r="N116"/>
      <c r="O116"/>
      <c r="P116"/>
      <c r="Q116"/>
      <c r="R116"/>
    </row>
    <row r="117" spans="3:18" ht="21.75" x14ac:dyDescent="0.5">
      <c r="C117" s="119"/>
      <c r="D117" s="119"/>
      <c r="E117" s="119"/>
      <c r="F117" s="119"/>
      <c r="G117" s="95"/>
      <c r="H117" s="95"/>
      <c r="J117"/>
      <c r="K117"/>
      <c r="L117"/>
      <c r="M117"/>
      <c r="N117"/>
      <c r="O117"/>
      <c r="P117"/>
      <c r="Q117"/>
      <c r="R117"/>
    </row>
    <row r="118" spans="3:18" ht="21.75" x14ac:dyDescent="0.5">
      <c r="C118" s="119"/>
      <c r="D118" s="119"/>
      <c r="E118" s="119"/>
      <c r="F118" s="119"/>
      <c r="G118" s="95"/>
      <c r="H118" s="95"/>
      <c r="J118"/>
      <c r="K118"/>
      <c r="L118"/>
      <c r="M118"/>
      <c r="N118"/>
      <c r="O118"/>
      <c r="P118"/>
      <c r="Q118"/>
      <c r="R118"/>
    </row>
    <row r="119" spans="3:18" ht="21.75" x14ac:dyDescent="0.5">
      <c r="C119" s="119"/>
      <c r="D119" s="119"/>
      <c r="E119" s="119"/>
      <c r="F119" s="119"/>
      <c r="G119" s="95"/>
      <c r="H119" s="95"/>
      <c r="J119"/>
      <c r="K119"/>
      <c r="L119"/>
      <c r="M119"/>
      <c r="N119"/>
      <c r="O119"/>
      <c r="P119"/>
      <c r="Q119"/>
      <c r="R119"/>
    </row>
    <row r="120" spans="3:18" ht="21.75" x14ac:dyDescent="0.5">
      <c r="C120" s="119"/>
      <c r="D120" s="119"/>
      <c r="E120" s="119"/>
      <c r="F120" s="119"/>
      <c r="G120" s="95"/>
      <c r="H120" s="95"/>
      <c r="J120"/>
      <c r="K120"/>
      <c r="L120"/>
      <c r="M120"/>
      <c r="N120"/>
      <c r="O120"/>
      <c r="P120"/>
      <c r="Q120"/>
      <c r="R120"/>
    </row>
    <row r="121" spans="3:18" ht="21.75" x14ac:dyDescent="0.5">
      <c r="C121" s="119"/>
      <c r="D121" s="119"/>
      <c r="E121" s="119"/>
      <c r="F121" s="119"/>
      <c r="G121" s="95"/>
      <c r="H121" s="95"/>
      <c r="J121"/>
      <c r="K121"/>
      <c r="L121"/>
      <c r="M121"/>
      <c r="N121"/>
      <c r="O121"/>
      <c r="P121"/>
      <c r="Q121"/>
      <c r="R121"/>
    </row>
    <row r="122" spans="3:18" ht="21.75" x14ac:dyDescent="0.5">
      <c r="C122" s="119"/>
      <c r="D122" s="119"/>
      <c r="E122" s="119"/>
      <c r="F122" s="119"/>
      <c r="G122" s="95"/>
      <c r="H122" s="95"/>
      <c r="J122"/>
      <c r="K122"/>
      <c r="L122"/>
      <c r="M122"/>
      <c r="N122"/>
      <c r="O122"/>
      <c r="P122"/>
      <c r="Q122"/>
      <c r="R122"/>
    </row>
    <row r="123" spans="3:18" ht="21.75" x14ac:dyDescent="0.5">
      <c r="C123" s="119"/>
      <c r="D123" s="119"/>
      <c r="E123" s="119"/>
      <c r="F123" s="119"/>
      <c r="G123" s="95"/>
      <c r="H123" s="95"/>
      <c r="J123"/>
      <c r="K123"/>
      <c r="L123"/>
      <c r="M123"/>
      <c r="N123"/>
      <c r="O123"/>
      <c r="P123"/>
      <c r="Q123"/>
      <c r="R123"/>
    </row>
    <row r="124" spans="3:18" ht="21.75" x14ac:dyDescent="0.5">
      <c r="C124" s="119"/>
      <c r="D124" s="119"/>
      <c r="E124" s="119"/>
      <c r="F124" s="119"/>
      <c r="G124" s="95"/>
      <c r="H124" s="95"/>
      <c r="J124"/>
      <c r="K124"/>
      <c r="L124"/>
      <c r="M124"/>
      <c r="N124"/>
      <c r="O124"/>
      <c r="P124"/>
      <c r="Q124"/>
      <c r="R124"/>
    </row>
    <row r="125" spans="3:18" ht="21.75" x14ac:dyDescent="0.5">
      <c r="C125" s="119"/>
      <c r="D125" s="119"/>
      <c r="E125" s="119"/>
      <c r="F125" s="119"/>
      <c r="G125" s="95"/>
      <c r="H125" s="95"/>
      <c r="J125"/>
      <c r="K125"/>
      <c r="L125"/>
      <c r="M125"/>
      <c r="N125"/>
      <c r="O125"/>
      <c r="P125"/>
      <c r="Q125"/>
      <c r="R125"/>
    </row>
    <row r="126" spans="3:18" ht="21.75" x14ac:dyDescent="0.5">
      <c r="C126" s="119"/>
      <c r="D126" s="119"/>
      <c r="E126" s="119"/>
      <c r="F126" s="119"/>
      <c r="G126" s="95"/>
      <c r="H126" s="95"/>
      <c r="J126"/>
      <c r="K126"/>
      <c r="L126"/>
      <c r="M126"/>
      <c r="N126"/>
      <c r="O126"/>
      <c r="P126"/>
      <c r="Q126"/>
      <c r="R126"/>
    </row>
    <row r="127" spans="3:18" ht="21.75" x14ac:dyDescent="0.5">
      <c r="C127" s="119"/>
      <c r="D127" s="119"/>
      <c r="E127" s="119"/>
      <c r="F127" s="119"/>
      <c r="G127" s="95"/>
      <c r="H127" s="95"/>
      <c r="J127"/>
      <c r="K127"/>
      <c r="L127"/>
      <c r="M127"/>
      <c r="N127"/>
      <c r="O127"/>
      <c r="P127"/>
      <c r="Q127"/>
      <c r="R127"/>
    </row>
    <row r="128" spans="3:18" ht="21.75" x14ac:dyDescent="0.5">
      <c r="C128" s="119"/>
      <c r="D128" s="119"/>
      <c r="E128" s="119"/>
      <c r="F128" s="119"/>
      <c r="G128" s="95"/>
      <c r="H128" s="95"/>
      <c r="J128"/>
      <c r="K128"/>
      <c r="L128"/>
      <c r="M128"/>
      <c r="N128"/>
      <c r="O128"/>
      <c r="P128"/>
      <c r="Q128"/>
      <c r="R128"/>
    </row>
    <row r="129" spans="3:18" ht="21.75" x14ac:dyDescent="0.5">
      <c r="C129" s="119"/>
      <c r="D129" s="119"/>
      <c r="E129" s="119"/>
      <c r="F129" s="119"/>
      <c r="G129" s="95"/>
      <c r="H129" s="95"/>
      <c r="J129"/>
      <c r="K129"/>
      <c r="L129"/>
      <c r="M129"/>
      <c r="N129"/>
      <c r="O129"/>
      <c r="P129"/>
      <c r="Q129"/>
      <c r="R129"/>
    </row>
    <row r="130" spans="3:18" ht="21.75" x14ac:dyDescent="0.5">
      <c r="C130" s="119"/>
      <c r="D130" s="119"/>
      <c r="E130" s="119"/>
      <c r="F130" s="119"/>
      <c r="G130" s="95"/>
      <c r="H130" s="95"/>
      <c r="J130"/>
      <c r="K130"/>
      <c r="L130"/>
      <c r="M130"/>
      <c r="N130"/>
      <c r="O130"/>
      <c r="P130"/>
      <c r="Q130"/>
      <c r="R130"/>
    </row>
    <row r="131" spans="3:18" ht="21.75" x14ac:dyDescent="0.5">
      <c r="C131" s="119"/>
      <c r="D131" s="119"/>
      <c r="E131" s="119"/>
      <c r="F131" s="119"/>
      <c r="G131" s="95"/>
      <c r="H131" s="95"/>
      <c r="J131"/>
      <c r="K131"/>
      <c r="L131"/>
      <c r="M131"/>
      <c r="N131"/>
      <c r="O131"/>
      <c r="P131"/>
      <c r="Q131"/>
      <c r="R131"/>
    </row>
    <row r="132" spans="3:18" ht="21.75" x14ac:dyDescent="0.5">
      <c r="C132" s="119"/>
      <c r="D132" s="119"/>
      <c r="E132" s="119"/>
      <c r="F132" s="119"/>
      <c r="G132" s="95"/>
      <c r="H132" s="95"/>
      <c r="J132"/>
      <c r="K132"/>
      <c r="L132"/>
      <c r="M132"/>
      <c r="N132"/>
      <c r="O132"/>
      <c r="P132"/>
      <c r="Q132"/>
      <c r="R132"/>
    </row>
    <row r="133" spans="3:18" ht="21.75" x14ac:dyDescent="0.5">
      <c r="C133" s="119"/>
      <c r="D133" s="119"/>
      <c r="E133" s="119"/>
      <c r="F133" s="119"/>
      <c r="G133" s="95"/>
      <c r="H133" s="95"/>
      <c r="J133"/>
      <c r="K133"/>
      <c r="L133"/>
      <c r="M133"/>
      <c r="N133"/>
      <c r="O133"/>
      <c r="P133"/>
      <c r="Q133"/>
      <c r="R133"/>
    </row>
    <row r="134" spans="3:18" ht="21.75" x14ac:dyDescent="0.5">
      <c r="C134" s="119"/>
      <c r="D134" s="119"/>
      <c r="E134" s="119"/>
      <c r="F134" s="119"/>
      <c r="G134" s="95"/>
      <c r="H134" s="95"/>
      <c r="J134"/>
      <c r="K134"/>
      <c r="L134"/>
      <c r="M134"/>
      <c r="N134"/>
      <c r="O134"/>
      <c r="P134"/>
      <c r="Q134"/>
      <c r="R134"/>
    </row>
    <row r="135" spans="3:18" ht="21.75" x14ac:dyDescent="0.5">
      <c r="C135" s="119"/>
      <c r="D135" s="119"/>
      <c r="E135" s="119"/>
      <c r="F135" s="119"/>
      <c r="G135" s="95"/>
      <c r="H135" s="95"/>
      <c r="J135"/>
      <c r="K135"/>
      <c r="L135"/>
      <c r="M135"/>
      <c r="N135"/>
      <c r="O135"/>
      <c r="P135"/>
      <c r="Q135"/>
      <c r="R135"/>
    </row>
    <row r="136" spans="3:18" ht="21.75" x14ac:dyDescent="0.5">
      <c r="C136" s="119"/>
      <c r="D136" s="119"/>
      <c r="E136" s="119"/>
      <c r="F136" s="119"/>
      <c r="G136" s="95"/>
      <c r="H136" s="95"/>
      <c r="J136"/>
      <c r="K136"/>
      <c r="L136"/>
      <c r="M136"/>
      <c r="N136"/>
      <c r="O136"/>
      <c r="P136"/>
      <c r="Q136"/>
      <c r="R136"/>
    </row>
    <row r="137" spans="3:18" ht="21.75" x14ac:dyDescent="0.5">
      <c r="C137" s="119"/>
      <c r="D137" s="119"/>
      <c r="E137" s="119"/>
      <c r="F137" s="119"/>
      <c r="G137" s="95"/>
      <c r="H137" s="95"/>
      <c r="J137"/>
      <c r="K137"/>
      <c r="L137"/>
      <c r="M137"/>
      <c r="N137"/>
      <c r="O137"/>
      <c r="P137"/>
      <c r="Q137"/>
      <c r="R137"/>
    </row>
    <row r="138" spans="3:18" ht="21.75" x14ac:dyDescent="0.5">
      <c r="C138" s="119"/>
      <c r="D138" s="119"/>
      <c r="E138" s="119"/>
      <c r="F138" s="119"/>
      <c r="G138" s="95"/>
      <c r="H138" s="95"/>
      <c r="J138"/>
      <c r="K138"/>
      <c r="L138"/>
      <c r="M138"/>
      <c r="N138"/>
      <c r="O138"/>
      <c r="P138"/>
      <c r="Q138"/>
      <c r="R138"/>
    </row>
    <row r="139" spans="3:18" ht="21.75" x14ac:dyDescent="0.5">
      <c r="C139" s="119"/>
      <c r="D139" s="119"/>
      <c r="E139" s="119"/>
      <c r="F139" s="119"/>
      <c r="G139" s="95"/>
      <c r="H139" s="95"/>
      <c r="J139"/>
      <c r="K139"/>
      <c r="L139"/>
      <c r="M139"/>
      <c r="N139"/>
      <c r="O139"/>
      <c r="P139"/>
      <c r="Q139"/>
      <c r="R139"/>
    </row>
    <row r="140" spans="3:18" ht="21.75" x14ac:dyDescent="0.5">
      <c r="C140" s="119"/>
      <c r="D140" s="119"/>
      <c r="E140" s="119"/>
      <c r="F140" s="119"/>
      <c r="G140" s="95"/>
      <c r="H140" s="95"/>
      <c r="J140"/>
      <c r="K140"/>
      <c r="L140"/>
      <c r="M140"/>
      <c r="N140"/>
      <c r="O140"/>
      <c r="P140"/>
      <c r="Q140"/>
      <c r="R140"/>
    </row>
    <row r="141" spans="3:18" ht="21.75" x14ac:dyDescent="0.5">
      <c r="C141" s="119"/>
      <c r="D141" s="119"/>
      <c r="E141" s="119"/>
      <c r="F141" s="119"/>
      <c r="G141" s="95"/>
      <c r="H141" s="95"/>
      <c r="J141"/>
      <c r="K141"/>
      <c r="L141"/>
      <c r="M141"/>
      <c r="N141"/>
      <c r="O141"/>
      <c r="P141"/>
      <c r="Q141"/>
      <c r="R141"/>
    </row>
    <row r="142" spans="3:18" ht="21.75" x14ac:dyDescent="0.5">
      <c r="C142" s="119"/>
      <c r="D142" s="119"/>
      <c r="E142" s="119"/>
      <c r="F142" s="119"/>
      <c r="G142" s="95"/>
      <c r="H142" s="95"/>
      <c r="J142"/>
      <c r="K142"/>
      <c r="L142"/>
      <c r="M142"/>
      <c r="N142"/>
      <c r="O142"/>
      <c r="P142"/>
      <c r="Q142"/>
      <c r="R142"/>
    </row>
    <row r="143" spans="3:18" ht="21.75" x14ac:dyDescent="0.5">
      <c r="C143" s="119"/>
      <c r="D143" s="119"/>
      <c r="E143" s="119"/>
      <c r="F143" s="119"/>
      <c r="G143" s="95"/>
      <c r="H143" s="95"/>
      <c r="J143"/>
      <c r="K143"/>
      <c r="L143"/>
      <c r="M143"/>
      <c r="N143"/>
      <c r="O143"/>
      <c r="P143"/>
      <c r="Q143"/>
      <c r="R143"/>
    </row>
    <row r="144" spans="3:18" ht="21.75" x14ac:dyDescent="0.5">
      <c r="C144" s="119"/>
      <c r="D144" s="119"/>
      <c r="E144" s="119"/>
      <c r="F144" s="119"/>
      <c r="G144" s="95"/>
      <c r="H144" s="95"/>
      <c r="J144"/>
      <c r="K144"/>
      <c r="L144"/>
      <c r="M144"/>
      <c r="N144"/>
      <c r="O144"/>
      <c r="P144"/>
      <c r="Q144"/>
      <c r="R144"/>
    </row>
    <row r="145" spans="3:18" ht="21.75" x14ac:dyDescent="0.5">
      <c r="C145" s="119"/>
      <c r="D145" s="119"/>
      <c r="E145" s="119"/>
      <c r="F145" s="119"/>
      <c r="G145" s="95"/>
      <c r="H145" s="95"/>
      <c r="J145"/>
      <c r="K145"/>
      <c r="L145"/>
      <c r="M145"/>
      <c r="N145"/>
      <c r="O145"/>
      <c r="P145"/>
      <c r="Q145"/>
      <c r="R145"/>
    </row>
    <row r="146" spans="3:18" ht="21.75" x14ac:dyDescent="0.5">
      <c r="C146" s="119"/>
      <c r="D146" s="119"/>
      <c r="E146" s="119"/>
      <c r="F146" s="119"/>
      <c r="G146" s="95"/>
      <c r="H146" s="95"/>
      <c r="J146"/>
      <c r="K146"/>
      <c r="L146"/>
      <c r="M146"/>
      <c r="N146"/>
      <c r="O146"/>
      <c r="P146"/>
      <c r="Q146"/>
      <c r="R146"/>
    </row>
    <row r="147" spans="3:18" x14ac:dyDescent="0.45">
      <c r="C147" s="119"/>
      <c r="D147" s="119"/>
      <c r="E147" s="119"/>
      <c r="F147" s="119"/>
      <c r="G147" s="95"/>
      <c r="H147" s="95"/>
      <c r="J147" s="36"/>
      <c r="K147" s="36"/>
      <c r="L147" s="36"/>
      <c r="M147" s="36"/>
      <c r="N147" s="36"/>
      <c r="O147" s="36"/>
      <c r="P147" s="36"/>
      <c r="Q147" s="36"/>
      <c r="R147" s="36"/>
    </row>
    <row r="148" spans="3:18" x14ac:dyDescent="0.45">
      <c r="C148" s="119"/>
      <c r="D148" s="119"/>
      <c r="E148" s="119"/>
      <c r="F148" s="119"/>
      <c r="G148" s="95"/>
      <c r="H148" s="95"/>
      <c r="J148" s="36"/>
      <c r="K148" s="36"/>
      <c r="L148" s="36"/>
      <c r="M148" s="36"/>
      <c r="N148" s="36"/>
      <c r="O148" s="36"/>
      <c r="P148" s="36"/>
      <c r="Q148" s="36"/>
      <c r="R148" s="36"/>
    </row>
    <row r="149" spans="3:18" x14ac:dyDescent="0.45">
      <c r="C149" s="119"/>
      <c r="D149" s="119"/>
      <c r="E149" s="119"/>
      <c r="F149" s="119"/>
      <c r="G149" s="95"/>
      <c r="H149" s="95"/>
      <c r="J149" s="36"/>
      <c r="K149" s="36"/>
      <c r="L149" s="36"/>
      <c r="M149" s="36"/>
      <c r="N149" s="36"/>
      <c r="O149" s="36"/>
      <c r="P149" s="36"/>
      <c r="Q149" s="36"/>
      <c r="R149" s="36"/>
    </row>
    <row r="150" spans="3:18" x14ac:dyDescent="0.45">
      <c r="C150" s="119"/>
      <c r="D150" s="119"/>
      <c r="E150" s="119"/>
      <c r="F150" s="119"/>
      <c r="G150" s="95"/>
      <c r="H150" s="95"/>
      <c r="J150" s="36"/>
      <c r="K150" s="36"/>
      <c r="L150" s="36"/>
      <c r="M150" s="36"/>
      <c r="N150" s="36"/>
      <c r="O150" s="36"/>
      <c r="P150" s="36"/>
      <c r="Q150" s="36"/>
      <c r="R150" s="36"/>
    </row>
    <row r="151" spans="3:18" x14ac:dyDescent="0.45">
      <c r="C151" s="119"/>
      <c r="D151" s="119"/>
      <c r="E151" s="119"/>
      <c r="F151" s="119"/>
      <c r="G151" s="95"/>
      <c r="H151" s="95"/>
      <c r="J151" s="36"/>
      <c r="K151" s="36"/>
      <c r="L151" s="36"/>
      <c r="M151" s="36"/>
      <c r="N151" s="36"/>
      <c r="O151" s="36"/>
      <c r="P151" s="36"/>
      <c r="Q151" s="36"/>
      <c r="R151" s="36"/>
    </row>
    <row r="152" spans="3:18" x14ac:dyDescent="0.45">
      <c r="C152" s="119"/>
      <c r="D152" s="119"/>
      <c r="E152" s="119"/>
      <c r="F152" s="119"/>
      <c r="G152" s="95"/>
      <c r="H152" s="95"/>
      <c r="J152" s="36"/>
      <c r="K152" s="36"/>
      <c r="L152" s="36"/>
      <c r="M152" s="36"/>
      <c r="N152" s="36"/>
      <c r="O152" s="36"/>
      <c r="P152" s="36"/>
      <c r="Q152" s="36"/>
      <c r="R152" s="36"/>
    </row>
    <row r="153" spans="3:18" x14ac:dyDescent="0.45">
      <c r="C153" s="119"/>
      <c r="D153" s="119"/>
      <c r="E153" s="119"/>
      <c r="F153" s="119"/>
      <c r="G153" s="95"/>
      <c r="H153" s="95"/>
      <c r="J153" s="36"/>
      <c r="K153" s="36"/>
      <c r="L153" s="36"/>
      <c r="M153" s="36"/>
      <c r="N153" s="36"/>
      <c r="O153" s="36"/>
      <c r="P153" s="36"/>
      <c r="Q153" s="36"/>
      <c r="R153" s="36"/>
    </row>
    <row r="154" spans="3:18" x14ac:dyDescent="0.45">
      <c r="C154" s="119"/>
      <c r="D154" s="119"/>
      <c r="E154" s="119"/>
      <c r="F154" s="119"/>
      <c r="G154" s="95"/>
      <c r="H154" s="95"/>
      <c r="J154" s="36"/>
      <c r="K154" s="36"/>
      <c r="L154" s="36"/>
      <c r="M154" s="36"/>
      <c r="N154" s="36"/>
      <c r="O154" s="36"/>
      <c r="P154" s="36"/>
      <c r="Q154" s="36"/>
      <c r="R154" s="36"/>
    </row>
    <row r="155" spans="3:18" x14ac:dyDescent="0.45">
      <c r="C155" s="119"/>
      <c r="D155" s="119"/>
      <c r="E155" s="119"/>
      <c r="F155" s="119"/>
      <c r="G155" s="95"/>
      <c r="H155" s="95"/>
      <c r="J155" s="36"/>
      <c r="K155" s="36"/>
      <c r="L155" s="36"/>
      <c r="M155" s="36"/>
      <c r="N155" s="36"/>
      <c r="O155" s="36"/>
      <c r="P155" s="36"/>
      <c r="Q155" s="36"/>
      <c r="R155" s="36"/>
    </row>
    <row r="156" spans="3:18" x14ac:dyDescent="0.45">
      <c r="C156" s="119"/>
      <c r="D156" s="119"/>
      <c r="E156" s="119"/>
      <c r="F156" s="119"/>
      <c r="G156" s="95"/>
      <c r="H156" s="95"/>
      <c r="J156" s="36"/>
      <c r="K156" s="36"/>
      <c r="L156" s="36"/>
      <c r="M156" s="36"/>
      <c r="N156" s="36"/>
      <c r="O156" s="36"/>
      <c r="P156" s="36"/>
      <c r="Q156" s="36"/>
      <c r="R156" s="36"/>
    </row>
    <row r="157" spans="3:18" x14ac:dyDescent="0.45">
      <c r="C157" s="119"/>
      <c r="D157" s="119"/>
      <c r="E157" s="119"/>
      <c r="F157" s="119"/>
      <c r="G157" s="95"/>
      <c r="H157" s="95"/>
      <c r="J157" s="36"/>
      <c r="K157" s="36"/>
      <c r="L157" s="36"/>
      <c r="M157" s="36"/>
      <c r="N157" s="36"/>
      <c r="O157" s="36"/>
      <c r="P157" s="36"/>
      <c r="Q157" s="36"/>
      <c r="R157" s="36"/>
    </row>
    <row r="158" spans="3:18" x14ac:dyDescent="0.45">
      <c r="C158" s="119"/>
      <c r="D158" s="119"/>
      <c r="E158" s="119"/>
      <c r="F158" s="119"/>
      <c r="G158" s="95"/>
      <c r="H158" s="95"/>
      <c r="J158" s="36"/>
      <c r="K158" s="36"/>
      <c r="L158" s="36"/>
      <c r="M158" s="36"/>
      <c r="N158" s="36"/>
      <c r="O158" s="36"/>
      <c r="P158" s="36"/>
      <c r="Q158" s="36"/>
      <c r="R158" s="36"/>
    </row>
    <row r="159" spans="3:18" x14ac:dyDescent="0.45">
      <c r="C159" s="119"/>
      <c r="D159" s="119"/>
      <c r="E159" s="119"/>
      <c r="F159" s="119"/>
      <c r="G159" s="95"/>
      <c r="H159" s="95"/>
      <c r="J159" s="36"/>
      <c r="K159" s="36"/>
      <c r="L159" s="36"/>
      <c r="M159" s="36"/>
      <c r="N159" s="36"/>
      <c r="O159" s="36"/>
      <c r="P159" s="36"/>
      <c r="Q159" s="36"/>
      <c r="R159" s="36"/>
    </row>
    <row r="160" spans="3:18" x14ac:dyDescent="0.45">
      <c r="C160" s="119"/>
      <c r="D160" s="119"/>
      <c r="E160" s="119"/>
      <c r="F160" s="119"/>
      <c r="G160" s="95"/>
      <c r="H160" s="95"/>
    </row>
    <row r="161" spans="3:8" x14ac:dyDescent="0.45">
      <c r="C161" s="119"/>
      <c r="D161" s="119"/>
      <c r="E161" s="119"/>
      <c r="F161" s="119"/>
      <c r="G161" s="95"/>
      <c r="H161" s="95"/>
    </row>
    <row r="162" spans="3:8" x14ac:dyDescent="0.45">
      <c r="C162" s="119"/>
      <c r="D162" s="119"/>
      <c r="E162" s="119"/>
      <c r="F162" s="119"/>
      <c r="G162" s="95"/>
      <c r="H162" s="95"/>
    </row>
    <row r="163" spans="3:8" x14ac:dyDescent="0.45">
      <c r="C163" s="119"/>
      <c r="D163" s="119"/>
      <c r="E163" s="119"/>
      <c r="F163" s="119"/>
      <c r="G163" s="95"/>
      <c r="H163" s="95"/>
    </row>
    <row r="164" spans="3:8" x14ac:dyDescent="0.45">
      <c r="C164" s="119"/>
      <c r="D164" s="119"/>
      <c r="E164" s="119"/>
      <c r="F164" s="119"/>
      <c r="G164" s="95"/>
      <c r="H164" s="95"/>
    </row>
    <row r="165" spans="3:8" x14ac:dyDescent="0.45">
      <c r="C165" s="119"/>
      <c r="D165" s="119"/>
      <c r="E165" s="119"/>
      <c r="F165" s="119"/>
      <c r="G165" s="95"/>
      <c r="H165" s="95"/>
    </row>
    <row r="166" spans="3:8" x14ac:dyDescent="0.45">
      <c r="C166" s="119"/>
      <c r="D166" s="119"/>
      <c r="E166" s="119"/>
      <c r="F166" s="119"/>
      <c r="G166" s="95"/>
      <c r="H166" s="95"/>
    </row>
    <row r="167" spans="3:8" x14ac:dyDescent="0.45">
      <c r="C167" s="119"/>
      <c r="D167" s="119"/>
      <c r="E167" s="119"/>
      <c r="F167" s="119"/>
      <c r="G167" s="95"/>
      <c r="H167" s="95"/>
    </row>
    <row r="168" spans="3:8" x14ac:dyDescent="0.45">
      <c r="C168" s="119"/>
      <c r="D168" s="119"/>
      <c r="E168" s="119"/>
      <c r="F168" s="119"/>
      <c r="G168" s="95"/>
      <c r="H168" s="95"/>
    </row>
    <row r="169" spans="3:8" x14ac:dyDescent="0.45">
      <c r="C169" s="119"/>
      <c r="D169" s="119"/>
      <c r="E169" s="119"/>
      <c r="F169" s="119"/>
      <c r="G169" s="95"/>
      <c r="H169" s="95"/>
    </row>
    <row r="170" spans="3:8" x14ac:dyDescent="0.45">
      <c r="C170" s="119"/>
      <c r="D170" s="119"/>
      <c r="E170" s="119"/>
      <c r="F170" s="119"/>
      <c r="G170" s="95"/>
      <c r="H170" s="95"/>
    </row>
    <row r="171" spans="3:8" x14ac:dyDescent="0.45">
      <c r="C171" s="119"/>
      <c r="D171" s="119"/>
      <c r="E171" s="119"/>
      <c r="F171" s="119"/>
      <c r="G171" s="95"/>
      <c r="H171" s="95"/>
    </row>
    <row r="172" spans="3:8" x14ac:dyDescent="0.45">
      <c r="C172" s="119"/>
      <c r="D172" s="119"/>
      <c r="E172" s="119"/>
      <c r="F172" s="119"/>
      <c r="G172" s="95"/>
      <c r="H172" s="95"/>
    </row>
    <row r="173" spans="3:8" x14ac:dyDescent="0.45">
      <c r="C173" s="119"/>
      <c r="D173" s="119"/>
      <c r="E173" s="119"/>
      <c r="F173" s="119"/>
      <c r="G173" s="95"/>
      <c r="H173" s="95"/>
    </row>
    <row r="174" spans="3:8" x14ac:dyDescent="0.45">
      <c r="C174" s="119"/>
      <c r="D174" s="119"/>
      <c r="E174" s="119"/>
      <c r="F174" s="119"/>
      <c r="G174" s="95"/>
      <c r="H174" s="95"/>
    </row>
    <row r="175" spans="3:8" x14ac:dyDescent="0.45">
      <c r="C175" s="119"/>
      <c r="D175" s="119"/>
      <c r="E175" s="119"/>
      <c r="F175" s="119"/>
      <c r="G175" s="95"/>
      <c r="H175" s="95"/>
    </row>
    <row r="176" spans="3:8" x14ac:dyDescent="0.45">
      <c r="C176" s="119"/>
      <c r="D176" s="119"/>
      <c r="E176" s="119"/>
      <c r="F176" s="119"/>
      <c r="G176" s="95"/>
      <c r="H176" s="95"/>
    </row>
    <row r="177" spans="3:8" x14ac:dyDescent="0.45">
      <c r="C177" s="119"/>
      <c r="D177" s="119"/>
      <c r="E177" s="119"/>
      <c r="F177" s="119"/>
      <c r="G177" s="95"/>
      <c r="H177" s="95"/>
    </row>
    <row r="178" spans="3:8" x14ac:dyDescent="0.45">
      <c r="C178" s="119"/>
      <c r="D178" s="119"/>
      <c r="E178" s="119"/>
      <c r="F178" s="119"/>
      <c r="G178" s="95"/>
      <c r="H178" s="95"/>
    </row>
    <row r="179" spans="3:8" x14ac:dyDescent="0.45">
      <c r="C179" s="119"/>
      <c r="D179" s="119"/>
      <c r="E179" s="119"/>
      <c r="F179" s="119"/>
      <c r="G179" s="95"/>
      <c r="H179" s="95"/>
    </row>
    <row r="180" spans="3:8" x14ac:dyDescent="0.45">
      <c r="C180" s="119"/>
      <c r="D180" s="119"/>
      <c r="E180" s="119"/>
      <c r="F180" s="119"/>
      <c r="G180" s="95"/>
      <c r="H180" s="95"/>
    </row>
    <row r="181" spans="3:8" x14ac:dyDescent="0.45">
      <c r="C181" s="119"/>
      <c r="D181" s="119"/>
      <c r="E181" s="119"/>
      <c r="F181" s="119"/>
      <c r="G181" s="95"/>
      <c r="H181" s="95"/>
    </row>
    <row r="182" spans="3:8" x14ac:dyDescent="0.45">
      <c r="C182" s="119"/>
      <c r="D182" s="119"/>
      <c r="E182" s="119"/>
      <c r="F182" s="119"/>
      <c r="G182" s="95"/>
      <c r="H182" s="95"/>
    </row>
    <row r="183" spans="3:8" x14ac:dyDescent="0.45">
      <c r="C183" s="119"/>
      <c r="D183" s="119"/>
      <c r="E183" s="119"/>
      <c r="F183" s="119"/>
      <c r="G183" s="95"/>
      <c r="H183" s="95"/>
    </row>
    <row r="184" spans="3:8" x14ac:dyDescent="0.45">
      <c r="C184" s="119"/>
      <c r="D184" s="119"/>
      <c r="E184" s="119"/>
      <c r="F184" s="119"/>
      <c r="G184" s="95"/>
      <c r="H184" s="95"/>
    </row>
    <row r="185" spans="3:8" x14ac:dyDescent="0.45">
      <c r="C185" s="119"/>
      <c r="D185" s="119"/>
      <c r="E185" s="119"/>
      <c r="F185" s="119"/>
      <c r="G185" s="95"/>
      <c r="H185" s="95"/>
    </row>
    <row r="186" spans="3:8" x14ac:dyDescent="0.45">
      <c r="C186" s="119"/>
      <c r="D186" s="119"/>
      <c r="E186" s="119"/>
      <c r="F186" s="119"/>
      <c r="G186" s="95"/>
      <c r="H186" s="95"/>
    </row>
    <row r="187" spans="3:8" x14ac:dyDescent="0.45">
      <c r="C187" s="119"/>
      <c r="D187" s="119"/>
      <c r="E187" s="119"/>
      <c r="F187" s="119"/>
      <c r="G187" s="95"/>
      <c r="H187" s="95"/>
    </row>
    <row r="188" spans="3:8" x14ac:dyDescent="0.45">
      <c r="C188" s="119"/>
      <c r="D188" s="119"/>
      <c r="E188" s="119"/>
      <c r="F188" s="119"/>
      <c r="G188" s="95"/>
      <c r="H188" s="95"/>
    </row>
    <row r="189" spans="3:8" x14ac:dyDescent="0.45">
      <c r="C189" s="119"/>
      <c r="D189" s="119"/>
      <c r="E189" s="119"/>
      <c r="F189" s="119"/>
      <c r="G189" s="95"/>
      <c r="H189" s="95"/>
    </row>
    <row r="190" spans="3:8" x14ac:dyDescent="0.45">
      <c r="C190" s="119"/>
      <c r="D190" s="119"/>
      <c r="E190" s="119"/>
      <c r="F190" s="119"/>
      <c r="G190" s="95"/>
      <c r="H190" s="95"/>
    </row>
    <row r="191" spans="3:8" x14ac:dyDescent="0.45">
      <c r="C191" s="119"/>
      <c r="D191" s="119"/>
      <c r="E191" s="119"/>
      <c r="F191" s="119"/>
      <c r="G191" s="95"/>
      <c r="H191" s="95"/>
    </row>
    <row r="192" spans="3:8" x14ac:dyDescent="0.45">
      <c r="C192" s="119"/>
      <c r="D192" s="119"/>
      <c r="E192" s="119"/>
      <c r="F192" s="119"/>
      <c r="G192" s="95"/>
      <c r="H192" s="95"/>
    </row>
    <row r="193" spans="3:8" x14ac:dyDescent="0.45">
      <c r="C193" s="119"/>
      <c r="D193" s="119"/>
      <c r="E193" s="119"/>
      <c r="F193" s="119"/>
      <c r="G193" s="95"/>
      <c r="H193" s="95"/>
    </row>
    <row r="194" spans="3:8" x14ac:dyDescent="0.45">
      <c r="C194" s="119"/>
      <c r="D194" s="119"/>
      <c r="E194" s="119"/>
      <c r="F194" s="119"/>
      <c r="G194" s="95"/>
      <c r="H194" s="95"/>
    </row>
    <row r="195" spans="3:8" x14ac:dyDescent="0.45">
      <c r="C195" s="119"/>
      <c r="D195" s="119"/>
      <c r="E195" s="119"/>
      <c r="F195" s="119"/>
      <c r="G195" s="95"/>
      <c r="H195" s="95"/>
    </row>
    <row r="196" spans="3:8" x14ac:dyDescent="0.45">
      <c r="C196" s="119"/>
      <c r="D196" s="119"/>
      <c r="E196" s="119"/>
      <c r="F196" s="119"/>
      <c r="G196" s="95"/>
      <c r="H196" s="95"/>
    </row>
    <row r="197" spans="3:8" x14ac:dyDescent="0.45">
      <c r="C197" s="119"/>
      <c r="D197" s="119"/>
      <c r="E197" s="119"/>
      <c r="F197" s="119"/>
      <c r="G197" s="95"/>
      <c r="H197" s="95"/>
    </row>
    <row r="198" spans="3:8" x14ac:dyDescent="0.45">
      <c r="C198" s="119"/>
      <c r="D198" s="119"/>
      <c r="E198" s="119"/>
      <c r="F198" s="119"/>
      <c r="G198" s="95"/>
      <c r="H198" s="95"/>
    </row>
    <row r="199" spans="3:8" x14ac:dyDescent="0.45">
      <c r="C199" s="119"/>
      <c r="D199" s="119"/>
      <c r="E199" s="119"/>
      <c r="F199" s="119"/>
      <c r="G199" s="95"/>
      <c r="H199" s="95"/>
    </row>
    <row r="200" spans="3:8" x14ac:dyDescent="0.45">
      <c r="C200" s="119"/>
      <c r="D200" s="119"/>
      <c r="E200" s="119"/>
      <c r="F200" s="119"/>
      <c r="G200" s="95"/>
      <c r="H200" s="95"/>
    </row>
    <row r="201" spans="3:8" x14ac:dyDescent="0.45">
      <c r="C201" s="119"/>
      <c r="D201" s="119"/>
      <c r="E201" s="119"/>
      <c r="F201" s="119"/>
      <c r="G201" s="95"/>
      <c r="H201" s="95"/>
    </row>
    <row r="202" spans="3:8" x14ac:dyDescent="0.45">
      <c r="C202" s="119"/>
      <c r="D202" s="119"/>
      <c r="E202" s="119"/>
      <c r="F202" s="119"/>
      <c r="G202" s="95"/>
      <c r="H202" s="95"/>
    </row>
    <row r="203" spans="3:8" x14ac:dyDescent="0.45">
      <c r="C203" s="119"/>
      <c r="D203" s="119"/>
      <c r="E203" s="119"/>
      <c r="F203" s="119"/>
      <c r="G203" s="95"/>
      <c r="H203" s="95"/>
    </row>
    <row r="204" spans="3:8" x14ac:dyDescent="0.45">
      <c r="C204" s="119"/>
      <c r="D204" s="119"/>
      <c r="E204" s="119"/>
      <c r="F204" s="119"/>
      <c r="G204" s="95"/>
      <c r="H204" s="95"/>
    </row>
    <row r="205" spans="3:8" x14ac:dyDescent="0.45">
      <c r="C205" s="119"/>
      <c r="D205" s="119"/>
      <c r="E205" s="119"/>
      <c r="F205" s="119"/>
      <c r="G205" s="95"/>
      <c r="H205" s="95"/>
    </row>
    <row r="206" spans="3:8" x14ac:dyDescent="0.45">
      <c r="C206" s="119"/>
      <c r="D206" s="119"/>
      <c r="E206" s="119"/>
      <c r="F206" s="119"/>
      <c r="G206" s="95"/>
      <c r="H206" s="95"/>
    </row>
    <row r="207" spans="3:8" x14ac:dyDescent="0.45">
      <c r="C207" s="119"/>
      <c r="D207" s="119"/>
      <c r="E207" s="119"/>
      <c r="F207" s="119"/>
      <c r="G207" s="95"/>
      <c r="H207" s="95"/>
    </row>
    <row r="208" spans="3:8" x14ac:dyDescent="0.45">
      <c r="C208" s="119"/>
      <c r="D208" s="119"/>
      <c r="E208" s="119"/>
      <c r="F208" s="119"/>
      <c r="G208" s="95"/>
      <c r="H208" s="95"/>
    </row>
    <row r="209" spans="3:8" x14ac:dyDescent="0.45">
      <c r="C209" s="119"/>
      <c r="D209" s="119"/>
      <c r="E209" s="119"/>
      <c r="F209" s="119"/>
      <c r="G209" s="95"/>
      <c r="H209" s="95"/>
    </row>
    <row r="210" spans="3:8" x14ac:dyDescent="0.45">
      <c r="C210" s="119"/>
      <c r="D210" s="119"/>
      <c r="E210" s="119"/>
      <c r="F210" s="119"/>
      <c r="G210" s="95"/>
      <c r="H210" s="95"/>
    </row>
    <row r="211" spans="3:8" x14ac:dyDescent="0.45">
      <c r="C211" s="119"/>
      <c r="D211" s="119"/>
      <c r="E211" s="119"/>
      <c r="F211" s="119"/>
      <c r="G211" s="95"/>
      <c r="H211" s="95"/>
    </row>
    <row r="212" spans="3:8" x14ac:dyDescent="0.45">
      <c r="C212" s="119"/>
      <c r="D212" s="119"/>
      <c r="E212" s="119"/>
      <c r="F212" s="119"/>
      <c r="G212" s="95"/>
      <c r="H212" s="95"/>
    </row>
    <row r="213" spans="3:8" x14ac:dyDescent="0.45">
      <c r="C213" s="119"/>
      <c r="D213" s="119"/>
      <c r="E213" s="119"/>
      <c r="F213" s="119"/>
      <c r="G213" s="95"/>
      <c r="H213" s="95"/>
    </row>
    <row r="214" spans="3:8" x14ac:dyDescent="0.45">
      <c r="C214" s="119"/>
      <c r="D214" s="119"/>
      <c r="E214" s="119"/>
      <c r="F214" s="119"/>
      <c r="G214" s="95"/>
      <c r="H214" s="95"/>
    </row>
    <row r="215" spans="3:8" x14ac:dyDescent="0.45">
      <c r="C215" s="119"/>
      <c r="D215" s="119"/>
      <c r="E215" s="119"/>
      <c r="F215" s="119"/>
      <c r="G215" s="95"/>
      <c r="H215" s="95"/>
    </row>
    <row r="216" spans="3:8" x14ac:dyDescent="0.45">
      <c r="C216" s="119"/>
      <c r="D216" s="119"/>
      <c r="E216" s="119"/>
      <c r="F216" s="119"/>
      <c r="G216" s="95"/>
      <c r="H216" s="95"/>
    </row>
    <row r="217" spans="3:8" x14ac:dyDescent="0.45">
      <c r="C217" s="119"/>
      <c r="D217" s="119"/>
      <c r="E217" s="119"/>
      <c r="F217" s="119"/>
      <c r="G217" s="95"/>
      <c r="H217" s="95"/>
    </row>
    <row r="218" spans="3:8" x14ac:dyDescent="0.45">
      <c r="C218" s="119"/>
      <c r="D218" s="119"/>
      <c r="E218" s="119"/>
      <c r="F218" s="119"/>
      <c r="G218" s="95"/>
      <c r="H218" s="95"/>
    </row>
    <row r="219" spans="3:8" x14ac:dyDescent="0.45">
      <c r="C219" s="119"/>
      <c r="D219" s="119"/>
      <c r="E219" s="119"/>
      <c r="F219" s="119"/>
      <c r="G219" s="95"/>
      <c r="H219" s="95"/>
    </row>
    <row r="220" spans="3:8" x14ac:dyDescent="0.45">
      <c r="C220" s="119"/>
      <c r="D220" s="119"/>
      <c r="E220" s="119"/>
      <c r="F220" s="119"/>
      <c r="G220" s="95"/>
      <c r="H220" s="95"/>
    </row>
    <row r="221" spans="3:8" x14ac:dyDescent="0.45">
      <c r="C221" s="119"/>
      <c r="D221" s="119"/>
      <c r="E221" s="119"/>
      <c r="F221" s="119"/>
      <c r="G221" s="95"/>
      <c r="H221" s="95"/>
    </row>
    <row r="222" spans="3:8" x14ac:dyDescent="0.45">
      <c r="C222" s="119"/>
      <c r="D222" s="119"/>
      <c r="E222" s="119"/>
      <c r="F222" s="119"/>
      <c r="G222" s="95"/>
      <c r="H222" s="95"/>
    </row>
    <row r="223" spans="3:8" x14ac:dyDescent="0.45">
      <c r="C223" s="119"/>
      <c r="D223" s="119"/>
      <c r="E223" s="119"/>
      <c r="F223" s="119"/>
      <c r="G223" s="95"/>
      <c r="H223" s="95"/>
    </row>
    <row r="224" spans="3:8" x14ac:dyDescent="0.45">
      <c r="C224" s="119"/>
      <c r="D224" s="119"/>
      <c r="E224" s="119"/>
      <c r="F224" s="119"/>
      <c r="G224" s="95"/>
      <c r="H224" s="95"/>
    </row>
    <row r="225" spans="3:8" x14ac:dyDescent="0.45">
      <c r="C225" s="119"/>
      <c r="D225" s="119"/>
      <c r="E225" s="119"/>
      <c r="F225" s="119"/>
      <c r="G225" s="95"/>
      <c r="H225" s="95"/>
    </row>
    <row r="226" spans="3:8" x14ac:dyDescent="0.45">
      <c r="C226" s="119"/>
      <c r="D226" s="119"/>
      <c r="E226" s="119"/>
      <c r="F226" s="119"/>
      <c r="G226" s="95"/>
      <c r="H226" s="95"/>
    </row>
    <row r="227" spans="3:8" x14ac:dyDescent="0.45">
      <c r="C227" s="119"/>
      <c r="D227" s="119"/>
      <c r="E227" s="119"/>
      <c r="F227" s="119"/>
      <c r="G227" s="95"/>
      <c r="H227" s="95"/>
    </row>
    <row r="228" spans="3:8" x14ac:dyDescent="0.45">
      <c r="C228" s="119"/>
      <c r="D228" s="119"/>
      <c r="E228" s="119"/>
      <c r="F228" s="119"/>
      <c r="G228" s="95"/>
      <c r="H228" s="95"/>
    </row>
    <row r="229" spans="3:8" x14ac:dyDescent="0.45">
      <c r="C229" s="119"/>
      <c r="D229" s="119"/>
      <c r="E229" s="119"/>
      <c r="F229" s="119"/>
      <c r="G229" s="95"/>
      <c r="H229" s="95"/>
    </row>
    <row r="230" spans="3:8" x14ac:dyDescent="0.45">
      <c r="C230" s="119"/>
      <c r="D230" s="119"/>
      <c r="E230" s="119"/>
      <c r="F230" s="119"/>
      <c r="G230" s="95"/>
      <c r="H230" s="95"/>
    </row>
    <row r="231" spans="3:8" x14ac:dyDescent="0.45">
      <c r="C231" s="119"/>
      <c r="D231" s="119"/>
      <c r="E231" s="119"/>
      <c r="F231" s="119"/>
      <c r="G231" s="95"/>
      <c r="H231" s="95"/>
    </row>
    <row r="232" spans="3:8" x14ac:dyDescent="0.45">
      <c r="C232" s="119"/>
      <c r="D232" s="119"/>
      <c r="E232" s="119"/>
      <c r="F232" s="119"/>
      <c r="G232" s="95"/>
      <c r="H232" s="95"/>
    </row>
    <row r="233" spans="3:8" x14ac:dyDescent="0.45">
      <c r="C233" s="119"/>
      <c r="D233" s="119"/>
      <c r="E233" s="119"/>
      <c r="F233" s="119"/>
      <c r="G233" s="95"/>
      <c r="H233" s="95"/>
    </row>
    <row r="234" spans="3:8" x14ac:dyDescent="0.45">
      <c r="C234" s="119"/>
      <c r="D234" s="119"/>
      <c r="E234" s="119"/>
      <c r="F234" s="119"/>
      <c r="G234" s="95"/>
      <c r="H234" s="95"/>
    </row>
    <row r="235" spans="3:8" x14ac:dyDescent="0.45">
      <c r="C235" s="119"/>
      <c r="D235" s="119"/>
      <c r="E235" s="119"/>
      <c r="F235" s="119"/>
      <c r="G235" s="95"/>
      <c r="H235" s="95"/>
    </row>
    <row r="236" spans="3:8" x14ac:dyDescent="0.45">
      <c r="C236" s="119"/>
      <c r="D236" s="119"/>
      <c r="E236" s="119"/>
      <c r="F236" s="119"/>
      <c r="G236" s="95"/>
      <c r="H236" s="95"/>
    </row>
    <row r="237" spans="3:8" x14ac:dyDescent="0.45">
      <c r="C237" s="119"/>
      <c r="D237" s="119"/>
      <c r="E237" s="119"/>
      <c r="F237" s="119"/>
      <c r="G237" s="95"/>
      <c r="H237" s="95"/>
    </row>
    <row r="238" spans="3:8" x14ac:dyDescent="0.45">
      <c r="C238" s="119"/>
      <c r="D238" s="119"/>
      <c r="E238" s="119"/>
      <c r="F238" s="119"/>
      <c r="G238" s="95"/>
      <c r="H238" s="95"/>
    </row>
    <row r="239" spans="3:8" x14ac:dyDescent="0.45">
      <c r="C239" s="119"/>
      <c r="D239" s="119"/>
      <c r="E239" s="119"/>
      <c r="F239" s="119"/>
      <c r="G239" s="95"/>
      <c r="H239" s="95"/>
    </row>
    <row r="240" spans="3:8" x14ac:dyDescent="0.45">
      <c r="C240" s="119"/>
      <c r="D240" s="119"/>
      <c r="E240" s="119"/>
      <c r="F240" s="119"/>
      <c r="G240" s="95"/>
      <c r="H240" s="95"/>
    </row>
    <row r="241" spans="3:8" x14ac:dyDescent="0.45">
      <c r="C241" s="119"/>
      <c r="D241" s="119"/>
      <c r="E241" s="119"/>
      <c r="F241" s="119"/>
      <c r="G241" s="95"/>
      <c r="H241" s="95"/>
    </row>
    <row r="242" spans="3:8" x14ac:dyDescent="0.45">
      <c r="C242" s="119"/>
      <c r="D242" s="119"/>
      <c r="E242" s="119"/>
      <c r="F242" s="119"/>
      <c r="G242" s="95"/>
      <c r="H242" s="95"/>
    </row>
    <row r="243" spans="3:8" x14ac:dyDescent="0.45">
      <c r="C243" s="119"/>
      <c r="D243" s="119"/>
      <c r="E243" s="119"/>
      <c r="F243" s="119"/>
      <c r="G243" s="95"/>
      <c r="H243" s="95"/>
    </row>
    <row r="244" spans="3:8" x14ac:dyDescent="0.45">
      <c r="C244" s="119"/>
      <c r="D244" s="119"/>
      <c r="E244" s="119"/>
      <c r="F244" s="119"/>
      <c r="G244" s="95"/>
      <c r="H244" s="95"/>
    </row>
    <row r="245" spans="3:8" x14ac:dyDescent="0.45">
      <c r="C245" s="119"/>
      <c r="D245" s="119"/>
      <c r="E245" s="119"/>
      <c r="F245" s="119"/>
      <c r="G245" s="95"/>
      <c r="H245" s="95"/>
    </row>
    <row r="246" spans="3:8" x14ac:dyDescent="0.45">
      <c r="C246" s="119"/>
      <c r="D246" s="119"/>
      <c r="E246" s="119"/>
      <c r="F246" s="119"/>
      <c r="G246" s="95"/>
      <c r="H246" s="95"/>
    </row>
    <row r="247" spans="3:8" x14ac:dyDescent="0.45">
      <c r="C247" s="119"/>
      <c r="D247" s="119"/>
      <c r="E247" s="119"/>
      <c r="F247" s="119"/>
      <c r="G247" s="95"/>
      <c r="H247" s="95"/>
    </row>
    <row r="248" spans="3:8" x14ac:dyDescent="0.45">
      <c r="C248" s="119"/>
      <c r="D248" s="119"/>
      <c r="E248" s="119"/>
      <c r="F248" s="119"/>
      <c r="G248" s="95"/>
      <c r="H248" s="95"/>
    </row>
    <row r="249" spans="3:8" x14ac:dyDescent="0.45">
      <c r="C249" s="119"/>
      <c r="D249" s="119"/>
      <c r="E249" s="119"/>
      <c r="F249" s="119"/>
      <c r="G249" s="95"/>
      <c r="H249" s="95"/>
    </row>
    <row r="250" spans="3:8" x14ac:dyDescent="0.45">
      <c r="C250" s="119"/>
      <c r="D250" s="119"/>
      <c r="E250" s="119"/>
      <c r="F250" s="119"/>
      <c r="G250" s="95"/>
      <c r="H250" s="95"/>
    </row>
    <row r="251" spans="3:8" x14ac:dyDescent="0.45">
      <c r="C251" s="119"/>
      <c r="D251" s="119"/>
      <c r="E251" s="119"/>
      <c r="F251" s="119"/>
      <c r="G251" s="95"/>
      <c r="H251" s="95"/>
    </row>
    <row r="252" spans="3:8" x14ac:dyDescent="0.45">
      <c r="C252" s="119"/>
      <c r="D252" s="119"/>
      <c r="E252" s="119"/>
      <c r="F252" s="119"/>
      <c r="G252" s="95"/>
      <c r="H252" s="95"/>
    </row>
    <row r="253" spans="3:8" x14ac:dyDescent="0.45">
      <c r="C253" s="119"/>
      <c r="D253" s="119"/>
      <c r="E253" s="119"/>
      <c r="F253" s="119"/>
      <c r="G253" s="95"/>
      <c r="H253" s="95"/>
    </row>
    <row r="254" spans="3:8" x14ac:dyDescent="0.45">
      <c r="C254" s="119"/>
      <c r="D254" s="119"/>
      <c r="E254" s="119"/>
      <c r="F254" s="119"/>
      <c r="G254" s="95"/>
      <c r="H254" s="95"/>
    </row>
    <row r="255" spans="3:8" x14ac:dyDescent="0.45">
      <c r="C255" s="119"/>
      <c r="D255" s="119"/>
      <c r="E255" s="119"/>
      <c r="F255" s="119"/>
      <c r="G255" s="95"/>
      <c r="H255" s="95"/>
    </row>
    <row r="256" spans="3:8" x14ac:dyDescent="0.45">
      <c r="C256" s="119"/>
      <c r="D256" s="119"/>
      <c r="E256" s="119"/>
      <c r="F256" s="119"/>
      <c r="G256" s="95"/>
      <c r="H256" s="95"/>
    </row>
    <row r="257" spans="3:8" x14ac:dyDescent="0.45">
      <c r="C257" s="119"/>
      <c r="D257" s="119"/>
      <c r="E257" s="119"/>
      <c r="F257" s="119"/>
      <c r="G257" s="95"/>
      <c r="H257" s="95"/>
    </row>
    <row r="258" spans="3:8" x14ac:dyDescent="0.45">
      <c r="C258" s="119"/>
      <c r="D258" s="119"/>
      <c r="E258" s="119"/>
      <c r="F258" s="119"/>
      <c r="G258" s="95"/>
      <c r="H258" s="95"/>
    </row>
    <row r="259" spans="3:8" x14ac:dyDescent="0.45">
      <c r="C259" s="119"/>
      <c r="D259" s="119"/>
      <c r="E259" s="119"/>
      <c r="F259" s="119"/>
      <c r="G259" s="95"/>
      <c r="H259" s="95"/>
    </row>
    <row r="260" spans="3:8" x14ac:dyDescent="0.45">
      <c r="C260" s="119"/>
      <c r="D260" s="119"/>
      <c r="E260" s="119"/>
      <c r="F260" s="119"/>
      <c r="G260" s="95"/>
      <c r="H260" s="95"/>
    </row>
    <row r="261" spans="3:8" x14ac:dyDescent="0.45">
      <c r="C261" s="119"/>
      <c r="D261" s="119"/>
      <c r="E261" s="119"/>
      <c r="F261" s="119"/>
      <c r="G261" s="95"/>
      <c r="H261" s="95"/>
    </row>
    <row r="262" spans="3:8" x14ac:dyDescent="0.45">
      <c r="C262" s="119"/>
      <c r="D262" s="119"/>
      <c r="E262" s="119"/>
      <c r="F262" s="119"/>
      <c r="G262" s="95"/>
      <c r="H262" s="95"/>
    </row>
    <row r="263" spans="3:8" x14ac:dyDescent="0.45">
      <c r="C263" s="119"/>
      <c r="D263" s="119"/>
      <c r="E263" s="119"/>
      <c r="F263" s="119"/>
      <c r="G263" s="95"/>
      <c r="H263" s="95"/>
    </row>
    <row r="264" spans="3:8" x14ac:dyDescent="0.45">
      <c r="C264" s="119"/>
      <c r="D264" s="119"/>
      <c r="E264" s="119"/>
      <c r="F264" s="119"/>
      <c r="G264" s="95"/>
      <c r="H264" s="95"/>
    </row>
    <row r="265" spans="3:8" x14ac:dyDescent="0.45">
      <c r="C265" s="119"/>
      <c r="D265" s="119"/>
      <c r="E265" s="119"/>
      <c r="F265" s="119"/>
      <c r="G265" s="95"/>
      <c r="H265" s="95"/>
    </row>
    <row r="266" spans="3:8" x14ac:dyDescent="0.45">
      <c r="C266" s="119"/>
      <c r="D266" s="119"/>
      <c r="E266" s="119"/>
      <c r="F266" s="119"/>
      <c r="G266" s="95"/>
      <c r="H266" s="95"/>
    </row>
    <row r="267" spans="3:8" x14ac:dyDescent="0.45">
      <c r="C267" s="119"/>
      <c r="D267" s="119"/>
      <c r="E267" s="119"/>
      <c r="F267" s="119"/>
      <c r="G267" s="95"/>
      <c r="H267" s="95"/>
    </row>
    <row r="268" spans="3:8" x14ac:dyDescent="0.45">
      <c r="C268" s="119"/>
      <c r="D268" s="119"/>
      <c r="E268" s="119"/>
      <c r="F268" s="119"/>
      <c r="G268" s="95"/>
      <c r="H268" s="95"/>
    </row>
    <row r="269" spans="3:8" x14ac:dyDescent="0.45">
      <c r="C269" s="119"/>
      <c r="D269" s="119"/>
      <c r="E269" s="119"/>
      <c r="F269" s="119"/>
      <c r="G269" s="95"/>
      <c r="H269" s="95"/>
    </row>
    <row r="270" spans="3:8" x14ac:dyDescent="0.45">
      <c r="C270" s="119"/>
      <c r="D270" s="119"/>
      <c r="E270" s="119"/>
      <c r="F270" s="119"/>
      <c r="G270" s="95"/>
      <c r="H270" s="95"/>
    </row>
    <row r="271" spans="3:8" x14ac:dyDescent="0.45">
      <c r="C271" s="119"/>
      <c r="D271" s="119"/>
      <c r="E271" s="119"/>
      <c r="F271" s="119"/>
      <c r="G271" s="95"/>
      <c r="H271" s="95"/>
    </row>
    <row r="272" spans="3:8" x14ac:dyDescent="0.45">
      <c r="C272" s="119"/>
      <c r="D272" s="119"/>
      <c r="E272" s="119"/>
      <c r="F272" s="119"/>
      <c r="G272" s="95"/>
      <c r="H272" s="95"/>
    </row>
    <row r="273" spans="3:8" x14ac:dyDescent="0.45">
      <c r="C273" s="119"/>
      <c r="D273" s="119"/>
      <c r="E273" s="119"/>
      <c r="F273" s="119"/>
      <c r="G273" s="95"/>
      <c r="H273" s="95"/>
    </row>
    <row r="274" spans="3:8" x14ac:dyDescent="0.45">
      <c r="C274" s="119"/>
      <c r="D274" s="119"/>
      <c r="E274" s="119"/>
      <c r="F274" s="119"/>
      <c r="G274" s="95"/>
      <c r="H274" s="95"/>
    </row>
    <row r="275" spans="3:8" x14ac:dyDescent="0.45">
      <c r="C275" s="119"/>
      <c r="D275" s="119"/>
      <c r="E275" s="119"/>
      <c r="F275" s="119"/>
      <c r="G275" s="95"/>
      <c r="H275" s="95"/>
    </row>
    <row r="276" spans="3:8" x14ac:dyDescent="0.45">
      <c r="C276" s="119"/>
      <c r="D276" s="119"/>
      <c r="E276" s="119"/>
      <c r="F276" s="119"/>
      <c r="G276" s="95"/>
      <c r="H276" s="95"/>
    </row>
    <row r="277" spans="3:8" x14ac:dyDescent="0.45">
      <c r="C277" s="119"/>
      <c r="D277" s="119"/>
      <c r="E277" s="119"/>
      <c r="F277" s="119"/>
      <c r="G277" s="95"/>
      <c r="H277" s="95"/>
    </row>
    <row r="278" spans="3:8" x14ac:dyDescent="0.45">
      <c r="C278" s="119"/>
      <c r="D278" s="119"/>
      <c r="E278" s="119"/>
      <c r="F278" s="119"/>
      <c r="G278" s="95"/>
      <c r="H278" s="95"/>
    </row>
    <row r="279" spans="3:8" x14ac:dyDescent="0.45">
      <c r="C279" s="119"/>
      <c r="D279" s="119"/>
      <c r="E279" s="119"/>
      <c r="F279" s="119"/>
      <c r="G279" s="95"/>
      <c r="H279" s="95"/>
    </row>
    <row r="280" spans="3:8" x14ac:dyDescent="0.45">
      <c r="C280" s="119"/>
      <c r="D280" s="119"/>
      <c r="E280" s="119"/>
      <c r="F280" s="119"/>
      <c r="G280" s="95"/>
      <c r="H280" s="95"/>
    </row>
    <row r="281" spans="3:8" x14ac:dyDescent="0.45">
      <c r="C281" s="119"/>
      <c r="D281" s="119"/>
      <c r="E281" s="119"/>
      <c r="F281" s="119"/>
      <c r="G281" s="95"/>
      <c r="H281" s="95"/>
    </row>
    <row r="282" spans="3:8" x14ac:dyDescent="0.45">
      <c r="C282" s="119"/>
      <c r="D282" s="119"/>
      <c r="E282" s="119"/>
      <c r="F282" s="119"/>
      <c r="G282" s="95"/>
      <c r="H282" s="95"/>
    </row>
    <row r="283" spans="3:8" x14ac:dyDescent="0.45">
      <c r="C283" s="119"/>
      <c r="D283" s="119"/>
      <c r="E283" s="119"/>
      <c r="F283" s="119"/>
      <c r="G283" s="95"/>
      <c r="H283" s="95"/>
    </row>
    <row r="284" spans="3:8" x14ac:dyDescent="0.45">
      <c r="C284" s="119"/>
      <c r="D284" s="119"/>
      <c r="E284" s="119"/>
      <c r="F284" s="119"/>
      <c r="G284" s="95"/>
      <c r="H284" s="95"/>
    </row>
    <row r="285" spans="3:8" x14ac:dyDescent="0.45">
      <c r="C285" s="119"/>
      <c r="D285" s="119"/>
      <c r="E285" s="119"/>
      <c r="F285" s="119"/>
      <c r="G285" s="95"/>
      <c r="H285" s="95"/>
    </row>
    <row r="286" spans="3:8" x14ac:dyDescent="0.45">
      <c r="C286" s="119"/>
      <c r="D286" s="119"/>
      <c r="E286" s="119"/>
      <c r="F286" s="119"/>
      <c r="G286" s="95"/>
      <c r="H286" s="95"/>
    </row>
    <row r="287" spans="3:8" x14ac:dyDescent="0.45">
      <c r="C287" s="119"/>
      <c r="D287" s="119"/>
      <c r="E287" s="119"/>
      <c r="F287" s="119"/>
      <c r="G287" s="95"/>
      <c r="H287" s="95"/>
    </row>
    <row r="288" spans="3:8" x14ac:dyDescent="0.45">
      <c r="C288" s="119"/>
      <c r="D288" s="119"/>
      <c r="E288" s="119"/>
      <c r="F288" s="119"/>
      <c r="G288" s="95"/>
      <c r="H288" s="95"/>
    </row>
    <row r="289" spans="3:8" x14ac:dyDescent="0.45">
      <c r="C289" s="119"/>
      <c r="D289" s="119"/>
      <c r="E289" s="119"/>
      <c r="F289" s="119"/>
      <c r="G289" s="95"/>
      <c r="H289" s="95"/>
    </row>
    <row r="290" spans="3:8" x14ac:dyDescent="0.45">
      <c r="C290" s="119"/>
      <c r="D290" s="119"/>
      <c r="E290" s="119"/>
      <c r="F290" s="119"/>
      <c r="G290" s="95"/>
      <c r="H290" s="95"/>
    </row>
    <row r="291" spans="3:8" x14ac:dyDescent="0.45">
      <c r="C291" s="119"/>
      <c r="D291" s="119"/>
      <c r="E291" s="119"/>
      <c r="F291" s="119"/>
      <c r="G291" s="95"/>
      <c r="H291" s="95"/>
    </row>
    <row r="292" spans="3:8" x14ac:dyDescent="0.45">
      <c r="C292" s="119"/>
      <c r="D292" s="119"/>
      <c r="E292" s="119"/>
      <c r="F292" s="119"/>
      <c r="G292" s="95"/>
      <c r="H292" s="95"/>
    </row>
    <row r="293" spans="3:8" x14ac:dyDescent="0.45">
      <c r="C293" s="119"/>
      <c r="D293" s="119"/>
      <c r="E293" s="119"/>
      <c r="F293" s="119"/>
      <c r="G293" s="95"/>
      <c r="H293" s="95"/>
    </row>
    <row r="294" spans="3:8" x14ac:dyDescent="0.45">
      <c r="C294" s="119"/>
      <c r="D294" s="119"/>
      <c r="E294" s="119"/>
      <c r="F294" s="119"/>
      <c r="G294" s="95"/>
      <c r="H294" s="95"/>
    </row>
    <row r="295" spans="3:8" x14ac:dyDescent="0.45">
      <c r="C295" s="119"/>
      <c r="D295" s="119"/>
      <c r="E295" s="119"/>
      <c r="F295" s="119"/>
      <c r="G295" s="95"/>
      <c r="H295" s="95"/>
    </row>
    <row r="296" spans="3:8" x14ac:dyDescent="0.45">
      <c r="C296" s="119"/>
      <c r="D296" s="119"/>
      <c r="E296" s="119"/>
      <c r="F296" s="119"/>
      <c r="G296" s="95"/>
      <c r="H296" s="95"/>
    </row>
    <row r="297" spans="3:8" x14ac:dyDescent="0.45">
      <c r="C297" s="119"/>
      <c r="D297" s="119"/>
      <c r="E297" s="119"/>
      <c r="F297" s="119"/>
      <c r="G297" s="95"/>
      <c r="H297" s="95"/>
    </row>
    <row r="298" spans="3:8" x14ac:dyDescent="0.45">
      <c r="C298" s="119"/>
      <c r="D298" s="119"/>
      <c r="E298" s="119"/>
      <c r="F298" s="119"/>
      <c r="G298" s="95"/>
      <c r="H298" s="95"/>
    </row>
    <row r="299" spans="3:8" x14ac:dyDescent="0.45">
      <c r="C299" s="119"/>
      <c r="D299" s="119"/>
      <c r="E299" s="119"/>
      <c r="F299" s="119"/>
      <c r="G299" s="95"/>
      <c r="H299" s="95"/>
    </row>
    <row r="300" spans="3:8" x14ac:dyDescent="0.45">
      <c r="C300" s="119"/>
      <c r="D300" s="119"/>
      <c r="E300" s="119"/>
      <c r="F300" s="119"/>
      <c r="G300" s="95"/>
      <c r="H300" s="95"/>
    </row>
    <row r="301" spans="3:8" x14ac:dyDescent="0.45">
      <c r="C301" s="119"/>
      <c r="D301" s="119"/>
      <c r="E301" s="119"/>
      <c r="F301" s="119"/>
    </row>
    <row r="302" spans="3:8" x14ac:dyDescent="0.45">
      <c r="C302" s="119"/>
      <c r="D302" s="119"/>
      <c r="E302" s="119"/>
      <c r="F302" s="119"/>
    </row>
    <row r="303" spans="3:8" x14ac:dyDescent="0.45">
      <c r="C303" s="119"/>
      <c r="D303" s="119"/>
      <c r="E303" s="119"/>
      <c r="F303" s="119"/>
    </row>
    <row r="304" spans="3:8" x14ac:dyDescent="0.45">
      <c r="C304" s="119"/>
      <c r="D304" s="119"/>
      <c r="E304" s="119"/>
      <c r="F304" s="119"/>
    </row>
    <row r="305" spans="3:6" x14ac:dyDescent="0.45">
      <c r="C305" s="119"/>
      <c r="D305" s="119"/>
      <c r="E305" s="119"/>
      <c r="F305" s="119"/>
    </row>
    <row r="306" spans="3:6" x14ac:dyDescent="0.45">
      <c r="C306" s="119"/>
      <c r="D306" s="119"/>
      <c r="E306" s="119"/>
      <c r="F306" s="119"/>
    </row>
    <row r="307" spans="3:6" x14ac:dyDescent="0.45">
      <c r="C307" s="119"/>
      <c r="D307" s="119"/>
      <c r="E307" s="119"/>
      <c r="F307" s="119"/>
    </row>
    <row r="308" spans="3:6" x14ac:dyDescent="0.45">
      <c r="C308" s="119"/>
      <c r="D308" s="119"/>
      <c r="E308" s="119"/>
      <c r="F308" s="119"/>
    </row>
    <row r="309" spans="3:6" x14ac:dyDescent="0.45">
      <c r="C309" s="119"/>
      <c r="D309" s="119"/>
      <c r="E309" s="119"/>
      <c r="F309" s="119"/>
    </row>
    <row r="310" spans="3:6" x14ac:dyDescent="0.45">
      <c r="C310" s="119"/>
      <c r="D310" s="119"/>
      <c r="E310" s="119"/>
      <c r="F310" s="119"/>
    </row>
    <row r="311" spans="3:6" x14ac:dyDescent="0.45">
      <c r="C311" s="119"/>
      <c r="D311" s="119"/>
      <c r="E311" s="119"/>
      <c r="F311" s="119"/>
    </row>
    <row r="312" spans="3:6" x14ac:dyDescent="0.45">
      <c r="C312" s="119"/>
      <c r="D312" s="119"/>
      <c r="E312" s="119"/>
      <c r="F312" s="119"/>
    </row>
    <row r="313" spans="3:6" x14ac:dyDescent="0.45">
      <c r="C313" s="119"/>
      <c r="D313" s="119"/>
      <c r="E313" s="119"/>
      <c r="F313" s="119"/>
    </row>
    <row r="314" spans="3:6" x14ac:dyDescent="0.45">
      <c r="C314" s="119"/>
      <c r="D314" s="119"/>
      <c r="E314" s="119"/>
      <c r="F314" s="119"/>
    </row>
    <row r="315" spans="3:6" x14ac:dyDescent="0.45">
      <c r="C315" s="119"/>
      <c r="D315" s="119"/>
      <c r="E315" s="119"/>
      <c r="F315" s="119"/>
    </row>
    <row r="316" spans="3:6" x14ac:dyDescent="0.45">
      <c r="C316" s="119"/>
      <c r="D316" s="119"/>
      <c r="E316" s="119"/>
      <c r="F316" s="119"/>
    </row>
    <row r="317" spans="3:6" x14ac:dyDescent="0.45">
      <c r="C317" s="119"/>
      <c r="D317" s="119"/>
      <c r="E317" s="119"/>
      <c r="F317" s="119"/>
    </row>
    <row r="318" spans="3:6" x14ac:dyDescent="0.45">
      <c r="C318" s="119"/>
      <c r="D318" s="119"/>
      <c r="E318" s="119"/>
      <c r="F318" s="119"/>
    </row>
    <row r="319" spans="3:6" x14ac:dyDescent="0.45">
      <c r="C319" s="119"/>
      <c r="D319" s="119"/>
      <c r="E319" s="119"/>
      <c r="F319" s="119"/>
    </row>
    <row r="320" spans="3:6" x14ac:dyDescent="0.45">
      <c r="C320" s="119"/>
      <c r="D320" s="119"/>
      <c r="E320" s="119"/>
      <c r="F320" s="119"/>
    </row>
    <row r="321" spans="3:6" x14ac:dyDescent="0.45">
      <c r="C321" s="119"/>
      <c r="D321" s="119"/>
      <c r="E321" s="119"/>
      <c r="F321" s="119"/>
    </row>
    <row r="322" spans="3:6" x14ac:dyDescent="0.45">
      <c r="C322" s="119"/>
      <c r="D322" s="119"/>
      <c r="E322" s="119"/>
      <c r="F322" s="119"/>
    </row>
    <row r="323" spans="3:6" x14ac:dyDescent="0.45">
      <c r="C323" s="119"/>
      <c r="D323" s="119"/>
      <c r="E323" s="119"/>
      <c r="F323" s="119"/>
    </row>
    <row r="324" spans="3:6" x14ac:dyDescent="0.45">
      <c r="C324" s="119"/>
      <c r="D324" s="119"/>
      <c r="E324" s="119"/>
      <c r="F324" s="119"/>
    </row>
    <row r="325" spans="3:6" x14ac:dyDescent="0.45">
      <c r="C325" s="119"/>
      <c r="D325" s="119"/>
      <c r="E325" s="119"/>
      <c r="F325" s="119"/>
    </row>
    <row r="326" spans="3:6" x14ac:dyDescent="0.45">
      <c r="C326" s="119"/>
      <c r="D326" s="119"/>
      <c r="E326" s="119"/>
      <c r="F326" s="119"/>
    </row>
    <row r="327" spans="3:6" x14ac:dyDescent="0.45">
      <c r="C327" s="119"/>
      <c r="D327" s="119"/>
      <c r="E327" s="119"/>
      <c r="F327" s="119"/>
    </row>
    <row r="328" spans="3:6" x14ac:dyDescent="0.45">
      <c r="C328" s="119"/>
      <c r="D328" s="119"/>
      <c r="E328" s="119"/>
      <c r="F328" s="119"/>
    </row>
    <row r="329" spans="3:6" x14ac:dyDescent="0.45">
      <c r="C329" s="119"/>
      <c r="D329" s="119"/>
      <c r="E329" s="119"/>
      <c r="F329" s="119"/>
    </row>
    <row r="330" spans="3:6" x14ac:dyDescent="0.45">
      <c r="C330" s="119"/>
      <c r="D330" s="119"/>
      <c r="E330" s="119"/>
      <c r="F330" s="119"/>
    </row>
    <row r="331" spans="3:6" x14ac:dyDescent="0.45">
      <c r="C331" s="119"/>
      <c r="D331" s="119"/>
      <c r="E331" s="119"/>
      <c r="F331" s="119"/>
    </row>
    <row r="332" spans="3:6" x14ac:dyDescent="0.45">
      <c r="C332" s="119"/>
      <c r="D332" s="119"/>
      <c r="E332" s="119"/>
      <c r="F332" s="119"/>
    </row>
    <row r="333" spans="3:6" x14ac:dyDescent="0.45">
      <c r="C333" s="119"/>
      <c r="D333" s="119"/>
      <c r="E333" s="119"/>
      <c r="F333" s="119"/>
    </row>
    <row r="334" spans="3:6" x14ac:dyDescent="0.45">
      <c r="C334" s="119"/>
      <c r="D334" s="119"/>
      <c r="E334" s="119"/>
      <c r="F334" s="119"/>
    </row>
    <row r="335" spans="3:6" x14ac:dyDescent="0.45">
      <c r="C335" s="119"/>
      <c r="D335" s="119"/>
      <c r="E335" s="119"/>
      <c r="F335" s="119"/>
    </row>
    <row r="336" spans="3:6" x14ac:dyDescent="0.45">
      <c r="C336" s="119"/>
      <c r="D336" s="119"/>
      <c r="E336" s="119"/>
      <c r="F336" s="119"/>
    </row>
    <row r="337" spans="3:6" x14ac:dyDescent="0.45">
      <c r="C337" s="119"/>
      <c r="D337" s="119"/>
      <c r="E337" s="119"/>
      <c r="F337" s="119"/>
    </row>
    <row r="338" spans="3:6" x14ac:dyDescent="0.45">
      <c r="C338" s="119"/>
      <c r="D338" s="119"/>
      <c r="E338" s="119"/>
      <c r="F338" s="119"/>
    </row>
    <row r="339" spans="3:6" x14ac:dyDescent="0.45">
      <c r="C339" s="119"/>
      <c r="D339" s="119"/>
      <c r="E339" s="119"/>
      <c r="F339" s="119"/>
    </row>
    <row r="340" spans="3:6" x14ac:dyDescent="0.45">
      <c r="C340" s="119"/>
      <c r="D340" s="119"/>
      <c r="E340" s="119"/>
      <c r="F340" s="119"/>
    </row>
    <row r="341" spans="3:6" x14ac:dyDescent="0.45">
      <c r="C341" s="119"/>
      <c r="D341" s="119"/>
      <c r="E341" s="119"/>
      <c r="F341" s="119"/>
    </row>
    <row r="342" spans="3:6" x14ac:dyDescent="0.45">
      <c r="C342" s="119"/>
      <c r="D342" s="119"/>
      <c r="E342" s="119"/>
      <c r="F342" s="119"/>
    </row>
    <row r="343" spans="3:6" x14ac:dyDescent="0.45">
      <c r="C343" s="119"/>
      <c r="D343" s="119"/>
      <c r="E343" s="119"/>
      <c r="F343" s="119"/>
    </row>
    <row r="344" spans="3:6" x14ac:dyDescent="0.45">
      <c r="C344" s="119"/>
      <c r="D344" s="119"/>
      <c r="E344" s="119"/>
      <c r="F344" s="119"/>
    </row>
    <row r="345" spans="3:6" x14ac:dyDescent="0.45">
      <c r="C345" s="119"/>
      <c r="D345" s="119"/>
      <c r="E345" s="119"/>
      <c r="F345" s="119"/>
    </row>
    <row r="346" spans="3:6" x14ac:dyDescent="0.45">
      <c r="C346" s="119"/>
      <c r="D346" s="119"/>
      <c r="E346" s="119"/>
      <c r="F346" s="119"/>
    </row>
    <row r="347" spans="3:6" x14ac:dyDescent="0.45">
      <c r="C347" s="119"/>
      <c r="D347" s="119"/>
      <c r="E347" s="119"/>
      <c r="F347" s="119"/>
    </row>
    <row r="348" spans="3:6" x14ac:dyDescent="0.45">
      <c r="C348" s="119"/>
      <c r="D348" s="119"/>
      <c r="E348" s="119"/>
      <c r="F348" s="119"/>
    </row>
    <row r="349" spans="3:6" x14ac:dyDescent="0.45">
      <c r="C349" s="119"/>
      <c r="D349" s="119"/>
      <c r="E349" s="119"/>
      <c r="F349" s="119"/>
    </row>
    <row r="350" spans="3:6" x14ac:dyDescent="0.45">
      <c r="C350" s="119"/>
      <c r="D350" s="119"/>
      <c r="E350" s="119"/>
      <c r="F350" s="119"/>
    </row>
    <row r="351" spans="3:6" x14ac:dyDescent="0.45">
      <c r="C351" s="119"/>
      <c r="D351" s="119"/>
      <c r="E351" s="119"/>
      <c r="F351" s="119"/>
    </row>
    <row r="352" spans="3:6" x14ac:dyDescent="0.45">
      <c r="C352" s="119"/>
      <c r="D352" s="119"/>
      <c r="E352" s="119"/>
      <c r="F352" s="119"/>
    </row>
    <row r="353" spans="3:6" x14ac:dyDescent="0.45">
      <c r="C353" s="119"/>
      <c r="D353" s="119"/>
      <c r="E353" s="119"/>
      <c r="F353" s="119"/>
    </row>
    <row r="354" spans="3:6" x14ac:dyDescent="0.45">
      <c r="C354" s="119"/>
      <c r="D354" s="119"/>
      <c r="E354" s="119"/>
      <c r="F354" s="119"/>
    </row>
    <row r="355" spans="3:6" x14ac:dyDescent="0.45">
      <c r="C355" s="119"/>
      <c r="D355" s="119"/>
      <c r="E355" s="119"/>
      <c r="F355" s="119"/>
    </row>
    <row r="356" spans="3:6" x14ac:dyDescent="0.45">
      <c r="C356" s="119"/>
      <c r="D356" s="119"/>
      <c r="E356" s="119"/>
      <c r="F356" s="119"/>
    </row>
    <row r="357" spans="3:6" x14ac:dyDescent="0.45">
      <c r="C357" s="119"/>
      <c r="D357" s="119"/>
      <c r="E357" s="119"/>
      <c r="F357" s="119"/>
    </row>
    <row r="358" spans="3:6" x14ac:dyDescent="0.45">
      <c r="C358" s="119"/>
      <c r="D358" s="119"/>
      <c r="E358" s="119"/>
      <c r="F358" s="119"/>
    </row>
    <row r="359" spans="3:6" x14ac:dyDescent="0.45">
      <c r="C359" s="119"/>
      <c r="D359" s="119"/>
      <c r="E359" s="119"/>
      <c r="F359" s="119"/>
    </row>
    <row r="360" spans="3:6" x14ac:dyDescent="0.45">
      <c r="C360" s="119"/>
      <c r="D360" s="119"/>
      <c r="E360" s="119"/>
      <c r="F360" s="119"/>
    </row>
    <row r="361" spans="3:6" x14ac:dyDescent="0.45">
      <c r="C361" s="119"/>
      <c r="D361" s="119"/>
      <c r="E361" s="119"/>
      <c r="F361" s="119"/>
    </row>
    <row r="362" spans="3:6" x14ac:dyDescent="0.45">
      <c r="C362" s="119"/>
      <c r="D362" s="119"/>
      <c r="E362" s="119"/>
      <c r="F362" s="119"/>
    </row>
    <row r="363" spans="3:6" x14ac:dyDescent="0.45">
      <c r="C363" s="119"/>
      <c r="D363" s="119"/>
      <c r="E363" s="119"/>
      <c r="F363" s="119"/>
    </row>
    <row r="364" spans="3:6" x14ac:dyDescent="0.45">
      <c r="C364" s="119"/>
      <c r="D364" s="119"/>
      <c r="E364" s="119"/>
      <c r="F364" s="119"/>
    </row>
    <row r="365" spans="3:6" x14ac:dyDescent="0.45">
      <c r="C365" s="119"/>
      <c r="D365" s="119"/>
      <c r="E365" s="119"/>
      <c r="F365" s="119"/>
    </row>
    <row r="366" spans="3:6" x14ac:dyDescent="0.45">
      <c r="C366" s="119"/>
      <c r="D366" s="119"/>
      <c r="E366" s="119"/>
      <c r="F366" s="119"/>
    </row>
    <row r="367" spans="3:6" x14ac:dyDescent="0.45">
      <c r="C367" s="119"/>
      <c r="D367" s="119"/>
      <c r="E367" s="119"/>
      <c r="F367" s="119"/>
    </row>
    <row r="368" spans="3:6" x14ac:dyDescent="0.45">
      <c r="C368" s="119"/>
      <c r="D368" s="119"/>
      <c r="E368" s="119"/>
      <c r="F368" s="119"/>
    </row>
    <row r="369" spans="3:6" x14ac:dyDescent="0.45">
      <c r="C369" s="119"/>
      <c r="D369" s="119"/>
      <c r="E369" s="119"/>
      <c r="F369" s="119"/>
    </row>
    <row r="370" spans="3:6" x14ac:dyDescent="0.45">
      <c r="C370" s="119"/>
      <c r="D370" s="119"/>
      <c r="E370" s="119"/>
      <c r="F370" s="119"/>
    </row>
    <row r="371" spans="3:6" x14ac:dyDescent="0.45">
      <c r="C371" s="119"/>
      <c r="D371" s="119"/>
      <c r="E371" s="119"/>
      <c r="F371" s="119"/>
    </row>
    <row r="372" spans="3:6" x14ac:dyDescent="0.45">
      <c r="C372" s="119"/>
      <c r="D372" s="119"/>
      <c r="E372" s="119"/>
      <c r="F372" s="119"/>
    </row>
    <row r="373" spans="3:6" x14ac:dyDescent="0.45">
      <c r="C373" s="119"/>
      <c r="D373" s="119"/>
      <c r="E373" s="119"/>
      <c r="F373" s="119"/>
    </row>
    <row r="374" spans="3:6" x14ac:dyDescent="0.45">
      <c r="C374" s="119"/>
      <c r="D374" s="119"/>
      <c r="E374" s="119"/>
      <c r="F374" s="119"/>
    </row>
    <row r="375" spans="3:6" x14ac:dyDescent="0.45">
      <c r="C375" s="119"/>
      <c r="D375" s="119"/>
      <c r="E375" s="119"/>
      <c r="F375" s="119"/>
    </row>
    <row r="376" spans="3:6" x14ac:dyDescent="0.45">
      <c r="C376" s="119"/>
      <c r="D376" s="119"/>
      <c r="E376" s="119"/>
      <c r="F376" s="119"/>
    </row>
    <row r="377" spans="3:6" x14ac:dyDescent="0.45">
      <c r="C377" s="119"/>
      <c r="D377" s="119"/>
      <c r="E377" s="119"/>
      <c r="F377" s="119"/>
    </row>
    <row r="378" spans="3:6" x14ac:dyDescent="0.45">
      <c r="C378" s="119"/>
      <c r="D378" s="119"/>
      <c r="E378" s="119"/>
      <c r="F378" s="119"/>
    </row>
    <row r="379" spans="3:6" x14ac:dyDescent="0.45">
      <c r="C379" s="119"/>
      <c r="D379" s="119"/>
      <c r="E379" s="119"/>
      <c r="F379" s="119"/>
    </row>
    <row r="380" spans="3:6" x14ac:dyDescent="0.45">
      <c r="C380" s="119"/>
      <c r="D380" s="119"/>
      <c r="E380" s="119"/>
      <c r="F380" s="119"/>
    </row>
    <row r="381" spans="3:6" x14ac:dyDescent="0.45">
      <c r="C381" s="119"/>
      <c r="D381" s="119"/>
      <c r="E381" s="119"/>
      <c r="F381" s="119"/>
    </row>
    <row r="382" spans="3:6" x14ac:dyDescent="0.45">
      <c r="C382" s="119"/>
      <c r="D382" s="119"/>
      <c r="E382" s="119"/>
      <c r="F382" s="119"/>
    </row>
    <row r="383" spans="3:6" x14ac:dyDescent="0.45">
      <c r="C383" s="119"/>
      <c r="D383" s="119"/>
      <c r="E383" s="119"/>
      <c r="F383" s="119"/>
    </row>
    <row r="384" spans="3:6" x14ac:dyDescent="0.45">
      <c r="C384" s="119"/>
      <c r="D384" s="119"/>
      <c r="E384" s="119"/>
      <c r="F384" s="119"/>
    </row>
    <row r="385" spans="3:6" x14ac:dyDescent="0.45">
      <c r="C385" s="119"/>
      <c r="D385" s="119"/>
      <c r="E385" s="119"/>
      <c r="F385" s="119"/>
    </row>
    <row r="386" spans="3:6" x14ac:dyDescent="0.45">
      <c r="C386" s="119"/>
      <c r="D386" s="119"/>
      <c r="E386" s="119"/>
      <c r="F386" s="119"/>
    </row>
    <row r="387" spans="3:6" x14ac:dyDescent="0.45">
      <c r="C387" s="119"/>
      <c r="D387" s="119"/>
      <c r="E387" s="119"/>
      <c r="F387" s="119"/>
    </row>
    <row r="388" spans="3:6" x14ac:dyDescent="0.45">
      <c r="C388" s="119"/>
      <c r="D388" s="119"/>
      <c r="E388" s="119"/>
      <c r="F388" s="119"/>
    </row>
    <row r="389" spans="3:6" x14ac:dyDescent="0.45">
      <c r="C389" s="119"/>
      <c r="D389" s="119"/>
      <c r="E389" s="119"/>
      <c r="F389" s="119"/>
    </row>
    <row r="390" spans="3:6" x14ac:dyDescent="0.45">
      <c r="C390" s="119"/>
      <c r="D390" s="119"/>
      <c r="E390" s="119"/>
      <c r="F390" s="119"/>
    </row>
    <row r="391" spans="3:6" x14ac:dyDescent="0.45">
      <c r="C391" s="119"/>
      <c r="D391" s="119"/>
      <c r="E391" s="119"/>
      <c r="F391" s="119"/>
    </row>
    <row r="392" spans="3:6" x14ac:dyDescent="0.45">
      <c r="C392" s="119"/>
      <c r="D392" s="119"/>
      <c r="E392" s="119"/>
      <c r="F392" s="119"/>
    </row>
    <row r="393" spans="3:6" x14ac:dyDescent="0.45">
      <c r="C393" s="119"/>
      <c r="D393" s="119"/>
      <c r="E393" s="119"/>
      <c r="F393" s="119"/>
    </row>
    <row r="394" spans="3:6" x14ac:dyDescent="0.45">
      <c r="C394" s="119"/>
      <c r="D394" s="119"/>
      <c r="E394" s="119"/>
      <c r="F394" s="119"/>
    </row>
    <row r="395" spans="3:6" x14ac:dyDescent="0.45">
      <c r="C395" s="119"/>
      <c r="D395" s="119"/>
      <c r="E395" s="119"/>
      <c r="F395" s="119"/>
    </row>
    <row r="396" spans="3:6" x14ac:dyDescent="0.45">
      <c r="C396" s="119"/>
      <c r="D396" s="119"/>
      <c r="E396" s="119"/>
      <c r="F396" s="119"/>
    </row>
    <row r="397" spans="3:6" x14ac:dyDescent="0.45">
      <c r="C397" s="119"/>
      <c r="D397" s="119"/>
      <c r="E397" s="119"/>
      <c r="F397" s="119"/>
    </row>
    <row r="398" spans="3:6" x14ac:dyDescent="0.45">
      <c r="C398" s="119"/>
      <c r="D398" s="119"/>
      <c r="E398" s="119"/>
      <c r="F398" s="119"/>
    </row>
    <row r="399" spans="3:6" x14ac:dyDescent="0.45">
      <c r="C399" s="119"/>
      <c r="D399" s="119"/>
      <c r="E399" s="119"/>
      <c r="F399" s="119"/>
    </row>
    <row r="400" spans="3:6" x14ac:dyDescent="0.45">
      <c r="C400" s="119"/>
      <c r="D400" s="119"/>
      <c r="E400" s="119"/>
      <c r="F400" s="119"/>
    </row>
    <row r="401" spans="3:6" x14ac:dyDescent="0.45">
      <c r="C401" s="119"/>
      <c r="D401" s="119"/>
      <c r="E401" s="119"/>
      <c r="F401" s="119"/>
    </row>
    <row r="402" spans="3:6" x14ac:dyDescent="0.45">
      <c r="C402" s="119"/>
      <c r="D402" s="119"/>
      <c r="E402" s="119"/>
      <c r="F402" s="119"/>
    </row>
    <row r="403" spans="3:6" x14ac:dyDescent="0.45">
      <c r="C403" s="119"/>
      <c r="D403" s="119"/>
      <c r="E403" s="119"/>
      <c r="F403" s="119"/>
    </row>
    <row r="404" spans="3:6" x14ac:dyDescent="0.45">
      <c r="C404" s="119"/>
      <c r="D404" s="119"/>
      <c r="E404" s="119"/>
      <c r="F404" s="119"/>
    </row>
    <row r="405" spans="3:6" x14ac:dyDescent="0.45">
      <c r="C405" s="119"/>
      <c r="D405" s="119"/>
      <c r="E405" s="119"/>
      <c r="F405" s="119"/>
    </row>
    <row r="406" spans="3:6" x14ac:dyDescent="0.45">
      <c r="C406" s="119"/>
      <c r="D406" s="119"/>
      <c r="E406" s="119"/>
      <c r="F406" s="119"/>
    </row>
    <row r="407" spans="3:6" x14ac:dyDescent="0.45">
      <c r="C407" s="119"/>
      <c r="D407" s="119"/>
      <c r="E407" s="119"/>
      <c r="F407" s="119"/>
    </row>
    <row r="408" spans="3:6" x14ac:dyDescent="0.45">
      <c r="C408" s="119"/>
      <c r="D408" s="119"/>
      <c r="E408" s="119"/>
      <c r="F408" s="119"/>
    </row>
    <row r="409" spans="3:6" x14ac:dyDescent="0.45">
      <c r="C409" s="119"/>
      <c r="D409" s="119"/>
      <c r="E409" s="119"/>
      <c r="F409" s="119"/>
    </row>
    <row r="410" spans="3:6" x14ac:dyDescent="0.45">
      <c r="C410" s="119"/>
      <c r="D410" s="119"/>
      <c r="E410" s="119"/>
      <c r="F410" s="119"/>
    </row>
    <row r="411" spans="3:6" x14ac:dyDescent="0.45">
      <c r="C411" s="119"/>
      <c r="D411" s="119"/>
      <c r="E411" s="119"/>
      <c r="F411" s="119"/>
    </row>
    <row r="412" spans="3:6" x14ac:dyDescent="0.45">
      <c r="C412" s="119"/>
      <c r="D412" s="119"/>
      <c r="E412" s="119"/>
      <c r="F412" s="119"/>
    </row>
    <row r="413" spans="3:6" x14ac:dyDescent="0.45">
      <c r="C413" s="119"/>
      <c r="D413" s="119"/>
      <c r="E413" s="119"/>
      <c r="F413" s="119"/>
    </row>
    <row r="414" spans="3:6" x14ac:dyDescent="0.45">
      <c r="C414" s="119"/>
      <c r="D414" s="119"/>
      <c r="E414" s="119"/>
      <c r="F414" s="119"/>
    </row>
    <row r="415" spans="3:6" x14ac:dyDescent="0.45">
      <c r="C415" s="119"/>
      <c r="D415" s="119"/>
      <c r="E415" s="119"/>
      <c r="F415" s="119"/>
    </row>
    <row r="416" spans="3:6" x14ac:dyDescent="0.45">
      <c r="C416" s="119"/>
      <c r="D416" s="119"/>
      <c r="E416" s="119"/>
      <c r="F416" s="119"/>
    </row>
    <row r="417" spans="3:6" x14ac:dyDescent="0.45">
      <c r="C417" s="119"/>
      <c r="D417" s="119"/>
      <c r="E417" s="119"/>
      <c r="F417" s="119"/>
    </row>
    <row r="418" spans="3:6" x14ac:dyDescent="0.45">
      <c r="C418" s="119"/>
      <c r="D418" s="119"/>
      <c r="E418" s="119"/>
      <c r="F418" s="119"/>
    </row>
    <row r="419" spans="3:6" x14ac:dyDescent="0.45">
      <c r="C419" s="119"/>
      <c r="D419" s="119"/>
      <c r="E419" s="119"/>
      <c r="F419" s="119"/>
    </row>
    <row r="420" spans="3:6" x14ac:dyDescent="0.45">
      <c r="C420" s="119"/>
      <c r="D420" s="119"/>
      <c r="E420" s="119"/>
      <c r="F420" s="119"/>
    </row>
    <row r="421" spans="3:6" x14ac:dyDescent="0.45">
      <c r="C421" s="119"/>
      <c r="D421" s="119"/>
      <c r="E421" s="119"/>
      <c r="F421" s="119"/>
    </row>
    <row r="422" spans="3:6" x14ac:dyDescent="0.45">
      <c r="C422" s="119"/>
      <c r="D422" s="119"/>
      <c r="E422" s="119"/>
      <c r="F422" s="119"/>
    </row>
    <row r="423" spans="3:6" x14ac:dyDescent="0.45">
      <c r="C423" s="119"/>
      <c r="D423" s="119"/>
      <c r="E423" s="119"/>
      <c r="F423" s="119"/>
    </row>
    <row r="424" spans="3:6" x14ac:dyDescent="0.45">
      <c r="C424" s="119"/>
      <c r="D424" s="119"/>
      <c r="E424" s="119"/>
      <c r="F424" s="119"/>
    </row>
    <row r="425" spans="3:6" x14ac:dyDescent="0.45">
      <c r="C425" s="119"/>
      <c r="D425" s="119"/>
      <c r="E425" s="119"/>
      <c r="F425" s="119"/>
    </row>
    <row r="426" spans="3:6" x14ac:dyDescent="0.45">
      <c r="C426" s="119"/>
      <c r="D426" s="119"/>
      <c r="E426" s="119"/>
      <c r="F426" s="119"/>
    </row>
    <row r="427" spans="3:6" x14ac:dyDescent="0.45">
      <c r="C427" s="119"/>
      <c r="D427" s="119"/>
      <c r="E427" s="119"/>
      <c r="F427" s="119"/>
    </row>
    <row r="428" spans="3:6" x14ac:dyDescent="0.45">
      <c r="C428" s="119"/>
      <c r="D428" s="119"/>
      <c r="E428" s="119"/>
      <c r="F428" s="119"/>
    </row>
    <row r="429" spans="3:6" x14ac:dyDescent="0.45">
      <c r="C429" s="119"/>
      <c r="D429" s="119"/>
      <c r="E429" s="119"/>
      <c r="F429" s="119"/>
    </row>
    <row r="430" spans="3:6" x14ac:dyDescent="0.45">
      <c r="C430" s="119"/>
      <c r="D430" s="119"/>
      <c r="E430" s="119"/>
      <c r="F430" s="119"/>
    </row>
    <row r="431" spans="3:6" x14ac:dyDescent="0.45">
      <c r="C431" s="119"/>
      <c r="D431" s="119"/>
      <c r="E431" s="119"/>
      <c r="F431" s="119"/>
    </row>
    <row r="432" spans="3:6" x14ac:dyDescent="0.45">
      <c r="C432" s="119"/>
      <c r="D432" s="119"/>
      <c r="E432" s="119"/>
      <c r="F432" s="119"/>
    </row>
    <row r="433" spans="3:6" x14ac:dyDescent="0.45">
      <c r="C433" s="119"/>
      <c r="D433" s="119"/>
      <c r="E433" s="119"/>
      <c r="F433" s="119"/>
    </row>
    <row r="434" spans="3:6" x14ac:dyDescent="0.45">
      <c r="C434" s="119"/>
      <c r="D434" s="119"/>
      <c r="E434" s="119"/>
      <c r="F434" s="119"/>
    </row>
    <row r="435" spans="3:6" x14ac:dyDescent="0.45">
      <c r="C435" s="119"/>
      <c r="D435" s="119"/>
      <c r="E435" s="119"/>
      <c r="F435" s="119"/>
    </row>
    <row r="436" spans="3:6" x14ac:dyDescent="0.45">
      <c r="C436" s="119"/>
      <c r="D436" s="119"/>
      <c r="E436" s="119"/>
      <c r="F436" s="119"/>
    </row>
    <row r="437" spans="3:6" x14ac:dyDescent="0.45">
      <c r="C437" s="119"/>
      <c r="D437" s="119"/>
      <c r="E437" s="119"/>
      <c r="F437" s="119"/>
    </row>
    <row r="438" spans="3:6" x14ac:dyDescent="0.45">
      <c r="C438" s="119"/>
      <c r="D438" s="119"/>
      <c r="E438" s="119"/>
      <c r="F438" s="119"/>
    </row>
    <row r="439" spans="3:6" x14ac:dyDescent="0.45">
      <c r="C439" s="119"/>
      <c r="D439" s="119"/>
      <c r="E439" s="119"/>
      <c r="F439" s="119"/>
    </row>
    <row r="440" spans="3:6" x14ac:dyDescent="0.45">
      <c r="C440" s="119"/>
      <c r="D440" s="119"/>
      <c r="E440" s="119"/>
      <c r="F440" s="119"/>
    </row>
    <row r="441" spans="3:6" x14ac:dyDescent="0.45">
      <c r="C441" s="119"/>
      <c r="D441" s="119"/>
      <c r="E441" s="119"/>
      <c r="F441" s="119"/>
    </row>
    <row r="442" spans="3:6" x14ac:dyDescent="0.45">
      <c r="C442" s="119"/>
      <c r="D442" s="119"/>
      <c r="E442" s="119"/>
      <c r="F442" s="119"/>
    </row>
    <row r="443" spans="3:6" x14ac:dyDescent="0.45">
      <c r="C443" s="119"/>
      <c r="D443" s="119"/>
      <c r="E443" s="119"/>
      <c r="F443" s="119"/>
    </row>
    <row r="444" spans="3:6" x14ac:dyDescent="0.45">
      <c r="C444" s="119"/>
      <c r="D444" s="119"/>
      <c r="E444" s="119"/>
      <c r="F444" s="119"/>
    </row>
    <row r="445" spans="3:6" x14ac:dyDescent="0.45">
      <c r="C445" s="119"/>
      <c r="D445" s="119"/>
      <c r="E445" s="119"/>
      <c r="F445" s="119"/>
    </row>
    <row r="446" spans="3:6" x14ac:dyDescent="0.45">
      <c r="C446" s="119"/>
      <c r="D446" s="119"/>
      <c r="E446" s="119"/>
      <c r="F446" s="119"/>
    </row>
    <row r="447" spans="3:6" x14ac:dyDescent="0.45">
      <c r="C447" s="119"/>
      <c r="D447" s="119"/>
      <c r="E447" s="119"/>
      <c r="F447" s="119"/>
    </row>
    <row r="448" spans="3:6" x14ac:dyDescent="0.45">
      <c r="C448" s="119"/>
      <c r="D448" s="119"/>
      <c r="E448" s="119"/>
      <c r="F448" s="119"/>
    </row>
    <row r="449" spans="3:6" x14ac:dyDescent="0.45">
      <c r="C449" s="119"/>
      <c r="D449" s="119"/>
      <c r="E449" s="119"/>
      <c r="F449" s="119"/>
    </row>
    <row r="450" spans="3:6" x14ac:dyDescent="0.45">
      <c r="C450" s="119"/>
      <c r="D450" s="119"/>
      <c r="E450" s="119"/>
      <c r="F450" s="119"/>
    </row>
    <row r="451" spans="3:6" x14ac:dyDescent="0.45">
      <c r="C451" s="119"/>
      <c r="D451" s="119"/>
      <c r="E451" s="119"/>
      <c r="F451" s="119"/>
    </row>
    <row r="452" spans="3:6" x14ac:dyDescent="0.45">
      <c r="C452" s="119"/>
      <c r="D452" s="119"/>
      <c r="E452" s="119"/>
      <c r="F452" s="119"/>
    </row>
    <row r="453" spans="3:6" x14ac:dyDescent="0.45">
      <c r="C453" s="119"/>
      <c r="D453" s="119"/>
      <c r="E453" s="119"/>
      <c r="F453" s="119"/>
    </row>
    <row r="454" spans="3:6" x14ac:dyDescent="0.45">
      <c r="C454" s="119"/>
      <c r="D454" s="119"/>
      <c r="E454" s="119"/>
      <c r="F454" s="119"/>
    </row>
    <row r="455" spans="3:6" x14ac:dyDescent="0.45">
      <c r="C455" s="119"/>
      <c r="D455" s="119"/>
      <c r="E455" s="119"/>
      <c r="F455" s="119"/>
    </row>
    <row r="456" spans="3:6" x14ac:dyDescent="0.45">
      <c r="C456" s="119"/>
      <c r="D456" s="119"/>
      <c r="E456" s="119"/>
      <c r="F456" s="119"/>
    </row>
    <row r="457" spans="3:6" x14ac:dyDescent="0.45">
      <c r="C457" s="119"/>
      <c r="D457" s="119"/>
      <c r="E457" s="119"/>
      <c r="F457" s="119"/>
    </row>
    <row r="458" spans="3:6" x14ac:dyDescent="0.45">
      <c r="C458" s="119"/>
      <c r="D458" s="119"/>
      <c r="E458" s="119"/>
      <c r="F458" s="119"/>
    </row>
    <row r="459" spans="3:6" x14ac:dyDescent="0.45">
      <c r="C459" s="119"/>
      <c r="D459" s="119"/>
      <c r="E459" s="119"/>
      <c r="F459" s="119"/>
    </row>
    <row r="460" spans="3:6" x14ac:dyDescent="0.45">
      <c r="C460" s="119"/>
      <c r="D460" s="119"/>
      <c r="E460" s="119"/>
      <c r="F460" s="119"/>
    </row>
    <row r="461" spans="3:6" x14ac:dyDescent="0.45">
      <c r="C461" s="119"/>
      <c r="D461" s="119"/>
      <c r="E461" s="119"/>
      <c r="F461" s="119"/>
    </row>
    <row r="462" spans="3:6" x14ac:dyDescent="0.45">
      <c r="C462" s="119"/>
      <c r="D462" s="119"/>
      <c r="E462" s="119"/>
      <c r="F462" s="119"/>
    </row>
    <row r="463" spans="3:6" x14ac:dyDescent="0.45">
      <c r="C463" s="119"/>
      <c r="D463" s="119"/>
      <c r="E463" s="119"/>
      <c r="F463" s="119"/>
    </row>
    <row r="464" spans="3:6" x14ac:dyDescent="0.45">
      <c r="C464" s="119"/>
      <c r="D464" s="119"/>
      <c r="E464" s="119"/>
      <c r="F464" s="119"/>
    </row>
    <row r="465" spans="3:6" x14ac:dyDescent="0.45">
      <c r="C465" s="119"/>
      <c r="D465" s="119"/>
      <c r="E465" s="119"/>
      <c r="F465" s="119"/>
    </row>
    <row r="466" spans="3:6" x14ac:dyDescent="0.45">
      <c r="C466" s="119"/>
      <c r="D466" s="119"/>
      <c r="E466" s="119"/>
      <c r="F466" s="119"/>
    </row>
    <row r="467" spans="3:6" x14ac:dyDescent="0.45">
      <c r="C467" s="119"/>
      <c r="D467" s="119"/>
      <c r="E467" s="119"/>
      <c r="F467" s="119"/>
    </row>
    <row r="468" spans="3:6" x14ac:dyDescent="0.45">
      <c r="C468" s="119"/>
      <c r="D468" s="119"/>
      <c r="E468" s="119"/>
      <c r="F468" s="119"/>
    </row>
    <row r="469" spans="3:6" x14ac:dyDescent="0.45">
      <c r="C469" s="119"/>
      <c r="D469" s="119"/>
      <c r="E469" s="119"/>
      <c r="F469" s="119"/>
    </row>
    <row r="470" spans="3:6" x14ac:dyDescent="0.45">
      <c r="C470" s="119"/>
      <c r="D470" s="119"/>
      <c r="E470" s="119"/>
      <c r="F470" s="119"/>
    </row>
  </sheetData>
  <mergeCells count="2">
    <mergeCell ref="A9:A10"/>
    <mergeCell ref="I9:I10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527"/>
  <sheetViews>
    <sheetView workbookViewId="0">
      <selection sqref="A1:IV65536"/>
    </sheetView>
  </sheetViews>
  <sheetFormatPr defaultRowHeight="21" x14ac:dyDescent="0.45"/>
  <cols>
    <col min="1" max="1" width="7.85546875" style="11" customWidth="1"/>
    <col min="2" max="2" width="8.5703125" style="119" customWidth="1"/>
    <col min="3" max="3" width="8.5703125" style="11" customWidth="1"/>
    <col min="4" max="4" width="10.7109375" style="11" customWidth="1"/>
    <col min="5" max="5" width="9.140625" style="11"/>
    <col min="6" max="6" width="9.28515625" style="11" customWidth="1"/>
    <col min="7" max="7" width="10.7109375" style="11" customWidth="1"/>
    <col min="8" max="8" width="10.140625" style="11" customWidth="1"/>
    <col min="9" max="9" width="21" style="11" customWidth="1"/>
    <col min="10" max="10" width="9.140625" style="11"/>
    <col min="11" max="11" width="3.28515625" style="11" customWidth="1"/>
    <col min="12" max="16384" width="9.140625" style="11"/>
  </cols>
  <sheetData>
    <row r="1" spans="1:39" s="2" customFormat="1" ht="21" customHeight="1" x14ac:dyDescent="0.55000000000000004">
      <c r="A1" s="121" t="s">
        <v>0</v>
      </c>
      <c r="B1" s="25"/>
      <c r="C1" s="3"/>
      <c r="D1" s="105"/>
      <c r="E1" s="6"/>
      <c r="F1" s="6"/>
      <c r="G1" s="6"/>
      <c r="I1" s="8" t="s">
        <v>1</v>
      </c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</row>
    <row r="2" spans="1:39" s="2" customFormat="1" ht="21" customHeight="1" x14ac:dyDescent="0.45">
      <c r="A2" s="121" t="s">
        <v>2</v>
      </c>
      <c r="B2" s="25"/>
      <c r="C2" s="5"/>
      <c r="D2" s="105"/>
      <c r="E2" s="6"/>
      <c r="F2" s="6"/>
      <c r="G2" s="6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</row>
    <row r="3" spans="1:39" s="106" customFormat="1" ht="15" customHeight="1" x14ac:dyDescent="0.55000000000000004">
      <c r="A3" s="123"/>
      <c r="B3" s="262"/>
      <c r="C3" s="107"/>
      <c r="D3" s="124"/>
      <c r="E3" s="109"/>
      <c r="F3" s="109"/>
      <c r="G3" s="109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26"/>
      <c r="AF3" s="126"/>
      <c r="AG3" s="126"/>
      <c r="AH3" s="126"/>
      <c r="AI3" s="126"/>
      <c r="AJ3" s="126"/>
      <c r="AK3" s="126"/>
      <c r="AL3" s="126"/>
      <c r="AM3" s="126"/>
    </row>
    <row r="4" spans="1:39" s="18" customFormat="1" ht="26.25" customHeight="1" x14ac:dyDescent="0.5">
      <c r="A4" s="317" t="s">
        <v>3</v>
      </c>
      <c r="B4" s="317"/>
      <c r="C4" s="317"/>
      <c r="D4" s="317"/>
      <c r="E4" s="317"/>
      <c r="F4" s="317"/>
      <c r="G4" s="317"/>
      <c r="H4" s="317"/>
      <c r="I4" s="317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</row>
    <row r="5" spans="1:39" s="18" customFormat="1" ht="5.0999999999999996" customHeight="1" x14ac:dyDescent="0.5">
      <c r="A5" s="127"/>
      <c r="B5" s="230"/>
      <c r="C5" s="19"/>
      <c r="D5" s="128"/>
      <c r="E5" s="21"/>
      <c r="F5" s="21"/>
      <c r="G5" s="21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</row>
    <row r="6" spans="1:39" s="56" customFormat="1" ht="23.1" customHeight="1" x14ac:dyDescent="0.5">
      <c r="A6" s="130" t="s">
        <v>768</v>
      </c>
      <c r="B6" s="111"/>
      <c r="C6" s="59"/>
      <c r="D6" s="58" t="s">
        <v>70</v>
      </c>
      <c r="E6" s="58" t="s">
        <v>769</v>
      </c>
      <c r="G6" s="58" t="s">
        <v>770</v>
      </c>
      <c r="I6" s="131"/>
    </row>
    <row r="7" spans="1:39" s="56" customFormat="1" ht="23.1" customHeight="1" x14ac:dyDescent="0.5">
      <c r="A7" s="130" t="s">
        <v>771</v>
      </c>
      <c r="B7" s="111"/>
      <c r="C7" s="59" t="s">
        <v>612</v>
      </c>
      <c r="D7" s="58" t="s">
        <v>772</v>
      </c>
      <c r="E7" s="58"/>
      <c r="G7" s="58" t="s">
        <v>466</v>
      </c>
    </row>
    <row r="8" spans="1:39" s="56" customFormat="1" ht="23.1" customHeight="1" x14ac:dyDescent="0.5">
      <c r="A8" s="130" t="s">
        <v>10</v>
      </c>
      <c r="B8" s="111"/>
      <c r="C8" s="60">
        <v>290.36799999999999</v>
      </c>
      <c r="D8" s="58" t="s">
        <v>20</v>
      </c>
      <c r="E8" s="59"/>
      <c r="F8" s="77"/>
      <c r="G8" s="89" t="s">
        <v>75</v>
      </c>
      <c r="H8" s="61"/>
    </row>
    <row r="9" spans="1:39" s="7" customFormat="1" ht="23.1" customHeight="1" x14ac:dyDescent="0.45">
      <c r="A9" s="322" t="s">
        <v>12</v>
      </c>
      <c r="B9" s="195" t="s">
        <v>13</v>
      </c>
      <c r="C9" s="195" t="s">
        <v>13</v>
      </c>
      <c r="D9" s="195" t="s">
        <v>14</v>
      </c>
      <c r="E9" s="195" t="s">
        <v>15</v>
      </c>
      <c r="F9" s="195" t="s">
        <v>16</v>
      </c>
      <c r="G9" s="196" t="s">
        <v>17</v>
      </c>
      <c r="H9" s="196" t="s">
        <v>18</v>
      </c>
      <c r="I9" s="322" t="s">
        <v>19</v>
      </c>
      <c r="X9" s="2" t="s">
        <v>33</v>
      </c>
      <c r="Y9" s="25">
        <f>+B29</f>
        <v>0</v>
      </c>
      <c r="Z9" s="25">
        <f>+F29</f>
        <v>0</v>
      </c>
      <c r="AA9" s="26">
        <f>+G29</f>
        <v>0</v>
      </c>
    </row>
    <row r="10" spans="1:39" s="7" customFormat="1" ht="23.1" customHeight="1" x14ac:dyDescent="0.45">
      <c r="A10" s="324"/>
      <c r="B10" s="205" t="s">
        <v>20</v>
      </c>
      <c r="C10" s="199" t="s">
        <v>11</v>
      </c>
      <c r="D10" s="199" t="s">
        <v>21</v>
      </c>
      <c r="E10" s="199" t="s">
        <v>22</v>
      </c>
      <c r="F10" s="199" t="s">
        <v>23</v>
      </c>
      <c r="G10" s="198" t="s">
        <v>24</v>
      </c>
      <c r="H10" s="198" t="s">
        <v>25</v>
      </c>
      <c r="I10" s="324"/>
      <c r="X10" s="2" t="s">
        <v>33</v>
      </c>
      <c r="Y10" s="25" t="e">
        <f>+#REF!</f>
        <v>#REF!</v>
      </c>
      <c r="Z10" s="25" t="e">
        <f>+#REF!</f>
        <v>#REF!</v>
      </c>
      <c r="AA10" s="26" t="e">
        <f>+#REF!</f>
        <v>#REF!</v>
      </c>
    </row>
    <row r="11" spans="1:39" s="32" customFormat="1" ht="20.100000000000001" customHeight="1" x14ac:dyDescent="0.45">
      <c r="A11" s="213" t="s">
        <v>773</v>
      </c>
      <c r="B11" s="294" t="s">
        <v>774</v>
      </c>
      <c r="C11" s="30"/>
      <c r="D11" s="285"/>
      <c r="E11" s="285"/>
      <c r="F11" s="285"/>
      <c r="G11" s="295"/>
      <c r="H11" s="30"/>
      <c r="I11" s="153"/>
    </row>
    <row r="12" spans="1:39" s="32" customFormat="1" ht="20.100000000000001" customHeight="1" x14ac:dyDescent="0.45">
      <c r="A12" s="213">
        <v>39575</v>
      </c>
      <c r="B12" s="285"/>
      <c r="C12" s="30"/>
      <c r="D12" s="29" t="s">
        <v>775</v>
      </c>
      <c r="E12" s="29">
        <v>37</v>
      </c>
      <c r="F12" s="29">
        <v>12.21</v>
      </c>
      <c r="G12" s="30">
        <f>+H12/F12</f>
        <v>0.22547092547092545</v>
      </c>
      <c r="H12" s="30">
        <v>2.7530000000000001</v>
      </c>
      <c r="I12" s="153"/>
    </row>
    <row r="13" spans="1:39" s="32" customFormat="1" ht="20.100000000000001" customHeight="1" x14ac:dyDescent="0.45">
      <c r="A13" s="213"/>
      <c r="B13" s="90" t="s">
        <v>776</v>
      </c>
      <c r="C13" s="30"/>
      <c r="D13" s="29"/>
      <c r="E13" s="29"/>
      <c r="F13" s="29"/>
      <c r="G13" s="30"/>
      <c r="H13" s="30"/>
      <c r="I13" s="153"/>
    </row>
    <row r="14" spans="1:39" s="32" customFormat="1" ht="20.100000000000001" customHeight="1" x14ac:dyDescent="0.45">
      <c r="A14" s="213"/>
      <c r="B14" s="90" t="s">
        <v>777</v>
      </c>
      <c r="C14" s="30"/>
      <c r="D14" s="29"/>
      <c r="E14" s="29"/>
      <c r="F14" s="29"/>
      <c r="G14" s="30"/>
      <c r="H14" s="30"/>
      <c r="I14" s="153"/>
    </row>
    <row r="15" spans="1:39" s="32" customFormat="1" ht="20.100000000000001" customHeight="1" x14ac:dyDescent="0.45">
      <c r="A15" s="213"/>
      <c r="B15" s="90" t="s">
        <v>778</v>
      </c>
      <c r="C15" s="30"/>
      <c r="D15" s="29"/>
      <c r="E15" s="29"/>
      <c r="F15" s="29"/>
      <c r="G15" s="30"/>
      <c r="H15" s="30"/>
      <c r="I15" s="153"/>
    </row>
    <row r="16" spans="1:39" s="32" customFormat="1" ht="20.100000000000001" customHeight="1" x14ac:dyDescent="0.45">
      <c r="A16" s="213" t="s">
        <v>779</v>
      </c>
      <c r="B16" s="90" t="s">
        <v>780</v>
      </c>
      <c r="C16" s="30"/>
      <c r="D16" s="29"/>
      <c r="E16" s="29"/>
      <c r="F16" s="29"/>
      <c r="G16" s="30"/>
      <c r="H16" s="30"/>
      <c r="I16" s="153"/>
    </row>
    <row r="17" spans="1:9" s="32" customFormat="1" ht="20.100000000000001" customHeight="1" x14ac:dyDescent="0.45">
      <c r="A17" s="213" t="s">
        <v>781</v>
      </c>
      <c r="B17" s="90" t="s">
        <v>782</v>
      </c>
      <c r="C17" s="30"/>
      <c r="D17" s="29"/>
      <c r="E17" s="29"/>
      <c r="F17" s="29"/>
      <c r="G17" s="30"/>
      <c r="H17" s="30"/>
      <c r="I17" s="153"/>
    </row>
    <row r="18" spans="1:9" s="32" customFormat="1" ht="20.100000000000001" customHeight="1" x14ac:dyDescent="0.45">
      <c r="A18" s="213"/>
      <c r="B18" s="90" t="s">
        <v>783</v>
      </c>
      <c r="C18" s="30"/>
      <c r="D18" s="29"/>
      <c r="E18" s="29"/>
      <c r="F18" s="29"/>
      <c r="G18" s="30"/>
      <c r="H18" s="30"/>
      <c r="I18" s="153"/>
    </row>
    <row r="19" spans="1:9" s="32" customFormat="1" ht="20.100000000000001" customHeight="1" x14ac:dyDescent="0.45">
      <c r="A19" s="213"/>
      <c r="B19" s="90" t="s">
        <v>784</v>
      </c>
      <c r="C19" s="30"/>
      <c r="D19" s="29"/>
      <c r="E19" s="29"/>
      <c r="F19" s="29"/>
      <c r="G19" s="30"/>
      <c r="H19" s="30"/>
      <c r="I19" s="153"/>
    </row>
    <row r="20" spans="1:9" s="32" customFormat="1" ht="20.100000000000001" customHeight="1" x14ac:dyDescent="0.45">
      <c r="A20" s="213">
        <v>39686</v>
      </c>
      <c r="B20" s="29">
        <v>0.5</v>
      </c>
      <c r="C20" s="30">
        <f>+$C$8+B20</f>
        <v>290.86799999999999</v>
      </c>
      <c r="D20" s="29" t="s">
        <v>785</v>
      </c>
      <c r="E20" s="29">
        <v>35.5</v>
      </c>
      <c r="F20" s="29">
        <v>22.75</v>
      </c>
      <c r="G20" s="30">
        <f>+H20/F20</f>
        <v>8.5054945054945055E-2</v>
      </c>
      <c r="H20" s="30">
        <v>1.9350000000000001</v>
      </c>
      <c r="I20" s="153" t="s">
        <v>189</v>
      </c>
    </row>
    <row r="21" spans="1:9" s="32" customFormat="1" ht="20.100000000000001" customHeight="1" x14ac:dyDescent="0.45">
      <c r="A21" s="213">
        <v>39709</v>
      </c>
      <c r="B21" s="29">
        <v>0.56999999999999995</v>
      </c>
      <c r="C21" s="30">
        <f>+$C$8+B21</f>
        <v>290.93799999999999</v>
      </c>
      <c r="D21" s="29" t="s">
        <v>786</v>
      </c>
      <c r="E21" s="29">
        <v>35.4</v>
      </c>
      <c r="F21" s="29">
        <v>36.72</v>
      </c>
      <c r="G21" s="30">
        <f>+H21/F21</f>
        <v>0.57755991285403052</v>
      </c>
      <c r="H21" s="30">
        <v>21.207999999999998</v>
      </c>
      <c r="I21" s="153" t="s">
        <v>787</v>
      </c>
    </row>
    <row r="22" spans="1:9" s="32" customFormat="1" ht="20.100000000000001" customHeight="1" x14ac:dyDescent="0.4">
      <c r="A22" s="28">
        <v>39715</v>
      </c>
      <c r="B22" s="29">
        <v>0.8</v>
      </c>
      <c r="C22" s="30">
        <f>+$C$8+B22</f>
        <v>291.16800000000001</v>
      </c>
      <c r="D22" s="29" t="s">
        <v>788</v>
      </c>
      <c r="E22" s="29">
        <v>42</v>
      </c>
      <c r="F22" s="29">
        <v>39.92</v>
      </c>
      <c r="G22" s="30">
        <f>+H22/F22</f>
        <v>0.36748496993987972</v>
      </c>
      <c r="H22" s="30">
        <v>14.67</v>
      </c>
      <c r="I22" s="153" t="s">
        <v>789</v>
      </c>
    </row>
    <row r="23" spans="1:9" s="32" customFormat="1" ht="20.100000000000001" customHeight="1" x14ac:dyDescent="0.45">
      <c r="A23" s="213">
        <v>39728</v>
      </c>
      <c r="B23" s="29">
        <v>2.2200000000000002</v>
      </c>
      <c r="C23" s="30">
        <f>+$C$8+B23</f>
        <v>292.58800000000002</v>
      </c>
      <c r="D23" s="29" t="s">
        <v>790</v>
      </c>
      <c r="E23" s="29">
        <v>44</v>
      </c>
      <c r="F23" s="29">
        <v>121.295</v>
      </c>
      <c r="G23" s="30">
        <f>+H23/F23</f>
        <v>1.1186611154623025</v>
      </c>
      <c r="H23" s="30">
        <v>135.68799999999999</v>
      </c>
      <c r="I23" s="153" t="s">
        <v>243</v>
      </c>
    </row>
    <row r="24" spans="1:9" s="32" customFormat="1" ht="20.100000000000001" customHeight="1" x14ac:dyDescent="0.45">
      <c r="A24" s="213">
        <v>39770</v>
      </c>
      <c r="B24" s="29">
        <v>0.68</v>
      </c>
      <c r="C24" s="30">
        <f>+$C$8+B24</f>
        <v>291.048</v>
      </c>
      <c r="D24" s="29" t="s">
        <v>601</v>
      </c>
      <c r="E24" s="29">
        <v>36.700000000000003</v>
      </c>
      <c r="F24" s="29">
        <v>56.7</v>
      </c>
      <c r="G24" s="30">
        <f>+H24/F24</f>
        <v>0.15776014109347442</v>
      </c>
      <c r="H24" s="30">
        <v>8.9450000000000003</v>
      </c>
      <c r="I24" s="153"/>
    </row>
    <row r="25" spans="1:9" s="32" customFormat="1" ht="20.100000000000001" customHeight="1" x14ac:dyDescent="0.5">
      <c r="A25" s="329" t="s">
        <v>791</v>
      </c>
      <c r="B25" s="329"/>
      <c r="C25" s="329"/>
      <c r="D25" s="329"/>
      <c r="E25" s="329"/>
      <c r="F25" s="329"/>
      <c r="G25" s="329"/>
      <c r="H25" s="329"/>
      <c r="I25" s="329"/>
    </row>
    <row r="26" spans="1:9" s="32" customFormat="1" ht="20.100000000000001" customHeight="1" x14ac:dyDescent="0.45">
      <c r="A26" s="213">
        <v>39835</v>
      </c>
      <c r="B26" s="29">
        <v>-0.11</v>
      </c>
      <c r="C26" s="30">
        <f>+$C$8+B26</f>
        <v>290.25799999999998</v>
      </c>
      <c r="D26" s="29" t="s">
        <v>486</v>
      </c>
      <c r="E26" s="29">
        <v>30</v>
      </c>
      <c r="F26" s="29">
        <v>32.58</v>
      </c>
      <c r="G26" s="30">
        <f>+H26/F26</f>
        <v>4.1375076734192759E-2</v>
      </c>
      <c r="H26" s="30">
        <v>1.3480000000000001</v>
      </c>
      <c r="I26" s="31"/>
    </row>
    <row r="27" spans="1:9" s="32" customFormat="1" ht="20.100000000000001" customHeight="1" x14ac:dyDescent="0.45">
      <c r="A27" s="213">
        <v>39855</v>
      </c>
      <c r="B27" s="29">
        <v>0.47</v>
      </c>
      <c r="C27" s="30">
        <f>+$C$8+B27</f>
        <v>290.83800000000002</v>
      </c>
      <c r="D27" s="29" t="s">
        <v>792</v>
      </c>
      <c r="E27" s="29">
        <v>85.6</v>
      </c>
      <c r="F27" s="29">
        <v>50.478000000000002</v>
      </c>
      <c r="G27" s="30">
        <f>+H27/F27</f>
        <v>2.0325686437656008E-2</v>
      </c>
      <c r="H27" s="30">
        <v>1.026</v>
      </c>
      <c r="I27" s="153" t="s">
        <v>793</v>
      </c>
    </row>
    <row r="28" spans="1:9" s="32" customFormat="1" ht="20.100000000000001" customHeight="1" x14ac:dyDescent="0.45">
      <c r="A28" s="213">
        <v>39868</v>
      </c>
      <c r="B28" s="29">
        <v>0.45</v>
      </c>
      <c r="C28" s="30">
        <f>+$C$8+B28</f>
        <v>290.81799999999998</v>
      </c>
      <c r="D28" s="29" t="s">
        <v>794</v>
      </c>
      <c r="E28" s="29">
        <v>35.9</v>
      </c>
      <c r="F28" s="29">
        <v>57.058</v>
      </c>
      <c r="G28" s="30">
        <f>+H28/F28</f>
        <v>2.713028847839041E-2</v>
      </c>
      <c r="H28" s="30">
        <v>1.548</v>
      </c>
      <c r="I28" s="153"/>
    </row>
    <row r="29" spans="1:9" s="32" customFormat="1" ht="20.100000000000001" customHeight="1" x14ac:dyDescent="0.4">
      <c r="A29" s="286"/>
      <c r="B29" s="29"/>
      <c r="C29" s="30"/>
      <c r="D29" s="29"/>
      <c r="E29" s="29"/>
      <c r="F29" s="29"/>
      <c r="G29" s="30"/>
      <c r="H29" s="30"/>
      <c r="I29" s="153"/>
    </row>
    <row r="30" spans="1:9" s="32" customFormat="1" ht="20.100000000000001" customHeight="1" x14ac:dyDescent="0.5">
      <c r="A30" s="286"/>
      <c r="B30" s="90"/>
      <c r="C30" s="30"/>
      <c r="D30" s="29"/>
      <c r="E30" s="29"/>
      <c r="F30" s="29"/>
      <c r="G30" s="30"/>
      <c r="H30" s="30"/>
      <c r="I30" s="31"/>
    </row>
    <row r="31" spans="1:9" s="32" customFormat="1" ht="20.100000000000001" customHeight="1" x14ac:dyDescent="0.5">
      <c r="A31" s="286"/>
      <c r="B31" s="90"/>
      <c r="C31" s="30"/>
      <c r="D31" s="29"/>
      <c r="E31" s="29"/>
      <c r="F31" s="29"/>
      <c r="G31" s="30"/>
      <c r="H31" s="30"/>
      <c r="I31" s="31"/>
    </row>
    <row r="32" spans="1:9" s="32" customFormat="1" ht="20.100000000000001" customHeight="1" x14ac:dyDescent="0.5">
      <c r="A32" s="286"/>
      <c r="B32" s="29"/>
      <c r="C32" s="30"/>
      <c r="D32" s="29"/>
      <c r="E32" s="29"/>
      <c r="F32" s="29"/>
      <c r="G32" s="30"/>
      <c r="H32" s="30"/>
      <c r="I32" s="31"/>
    </row>
    <row r="33" spans="1:9" s="32" customFormat="1" ht="20.100000000000001" customHeight="1" x14ac:dyDescent="0.5">
      <c r="A33" s="286"/>
      <c r="B33" s="29"/>
      <c r="C33" s="30"/>
      <c r="D33" s="29"/>
      <c r="E33" s="29"/>
      <c r="F33" s="29"/>
      <c r="G33" s="30"/>
      <c r="H33" s="30"/>
      <c r="I33" s="31"/>
    </row>
    <row r="34" spans="1:9" s="32" customFormat="1" ht="20.100000000000001" customHeight="1" x14ac:dyDescent="0.5">
      <c r="A34" s="286"/>
      <c r="B34" s="29"/>
      <c r="C34" s="30"/>
      <c r="D34" s="29"/>
      <c r="E34" s="29"/>
      <c r="F34" s="29"/>
      <c r="G34" s="30"/>
      <c r="H34" s="30"/>
      <c r="I34" s="31"/>
    </row>
    <row r="35" spans="1:9" s="32" customFormat="1" ht="20.100000000000001" customHeight="1" x14ac:dyDescent="0.5">
      <c r="A35" s="286"/>
      <c r="B35" s="29"/>
      <c r="C35" s="30"/>
      <c r="D35" s="29"/>
      <c r="E35" s="29"/>
      <c r="F35" s="29"/>
      <c r="G35" s="30"/>
      <c r="H35" s="30"/>
      <c r="I35" s="31"/>
    </row>
    <row r="36" spans="1:9" s="32" customFormat="1" ht="20.100000000000001" customHeight="1" x14ac:dyDescent="0.5">
      <c r="A36" s="286"/>
      <c r="B36" s="29"/>
      <c r="C36" s="30"/>
      <c r="D36" s="29"/>
      <c r="E36" s="29"/>
      <c r="F36" s="29"/>
      <c r="G36" s="30"/>
      <c r="H36" s="30"/>
      <c r="I36" s="31"/>
    </row>
    <row r="37" spans="1:9" s="32" customFormat="1" ht="20.100000000000001" customHeight="1" x14ac:dyDescent="0.5">
      <c r="A37" s="286"/>
      <c r="B37" s="29"/>
      <c r="C37" s="30"/>
      <c r="D37" s="29"/>
      <c r="E37" s="29"/>
      <c r="F37" s="29"/>
      <c r="G37" s="30"/>
      <c r="H37" s="30"/>
      <c r="I37" s="31"/>
    </row>
    <row r="38" spans="1:9" s="32" customFormat="1" ht="20.100000000000001" customHeight="1" x14ac:dyDescent="0.5">
      <c r="A38" s="286"/>
      <c r="B38" s="29"/>
      <c r="C38" s="30"/>
      <c r="D38" s="29"/>
      <c r="E38" s="29"/>
      <c r="F38" s="29"/>
      <c r="G38" s="30"/>
      <c r="H38" s="30"/>
      <c r="I38" s="31"/>
    </row>
    <row r="39" spans="1:9" s="32" customFormat="1" ht="20.100000000000001" customHeight="1" x14ac:dyDescent="0.5">
      <c r="A39" s="286"/>
      <c r="B39" s="29"/>
      <c r="C39" s="30"/>
      <c r="D39" s="29"/>
      <c r="E39" s="29"/>
      <c r="F39" s="29"/>
      <c r="G39" s="30"/>
      <c r="H39" s="30"/>
      <c r="I39" s="31"/>
    </row>
    <row r="40" spans="1:9" s="32" customFormat="1" ht="20.100000000000001" customHeight="1" x14ac:dyDescent="0.5">
      <c r="A40" s="286"/>
      <c r="B40" s="29"/>
      <c r="C40" s="30"/>
      <c r="D40" s="29"/>
      <c r="E40" s="29"/>
      <c r="F40" s="29"/>
      <c r="G40" s="30"/>
      <c r="H40" s="30"/>
      <c r="I40" s="31"/>
    </row>
    <row r="41" spans="1:9" s="32" customFormat="1" ht="20.100000000000001" customHeight="1" x14ac:dyDescent="0.5">
      <c r="A41" s="287"/>
      <c r="B41" s="39"/>
      <c r="C41" s="40"/>
      <c r="D41" s="39"/>
      <c r="E41" s="39"/>
      <c r="F41" s="39"/>
      <c r="G41" s="40"/>
      <c r="H41" s="40"/>
      <c r="I41" s="45"/>
    </row>
    <row r="42" spans="1:9" s="32" customFormat="1" ht="20.100000000000001" customHeight="1" x14ac:dyDescent="0.5">
      <c r="A42" s="288"/>
      <c r="B42" s="78"/>
      <c r="C42" s="136"/>
      <c r="D42" s="78"/>
      <c r="E42" s="78"/>
      <c r="F42" s="78"/>
      <c r="G42" s="136"/>
      <c r="H42" s="136"/>
      <c r="I42" s="152"/>
    </row>
    <row r="43" spans="1:9" s="32" customFormat="1" ht="20.100000000000001" customHeight="1" x14ac:dyDescent="0.5">
      <c r="A43" s="286"/>
      <c r="B43" s="29"/>
      <c r="C43" s="30"/>
      <c r="D43" s="29"/>
      <c r="E43" s="29"/>
      <c r="F43" s="29"/>
      <c r="G43" s="296"/>
      <c r="H43" s="30"/>
      <c r="I43" s="297"/>
    </row>
    <row r="44" spans="1:9" s="32" customFormat="1" ht="20.100000000000001" customHeight="1" x14ac:dyDescent="0.5">
      <c r="A44" s="286"/>
      <c r="B44" s="29"/>
      <c r="C44" s="30"/>
      <c r="D44" s="29"/>
      <c r="E44" s="29"/>
      <c r="F44" s="29"/>
      <c r="G44" s="296"/>
      <c r="H44" s="30"/>
      <c r="I44" s="31"/>
    </row>
    <row r="45" spans="1:9" s="32" customFormat="1" ht="20.100000000000001" customHeight="1" x14ac:dyDescent="0.5">
      <c r="A45" s="286"/>
      <c r="B45" s="29"/>
      <c r="C45" s="30"/>
      <c r="D45" s="29"/>
      <c r="E45" s="29"/>
      <c r="F45" s="29"/>
      <c r="G45" s="296"/>
      <c r="H45" s="30"/>
      <c r="I45" s="31"/>
    </row>
    <row r="46" spans="1:9" s="32" customFormat="1" ht="20.100000000000001" customHeight="1" x14ac:dyDescent="0.5">
      <c r="A46" s="286"/>
      <c r="B46" s="90"/>
      <c r="C46" s="30"/>
      <c r="D46" s="29"/>
      <c r="E46" s="29"/>
      <c r="F46" s="29"/>
      <c r="G46" s="296"/>
      <c r="H46" s="30"/>
      <c r="I46" s="31"/>
    </row>
    <row r="47" spans="1:9" s="32" customFormat="1" ht="20.100000000000001" customHeight="1" x14ac:dyDescent="0.5">
      <c r="A47" s="286"/>
      <c r="B47" s="29"/>
      <c r="C47" s="30"/>
      <c r="D47" s="29"/>
      <c r="E47" s="29"/>
      <c r="F47" s="29"/>
      <c r="G47" s="296"/>
      <c r="H47" s="30"/>
      <c r="I47" s="31"/>
    </row>
    <row r="48" spans="1:9" s="32" customFormat="1" ht="20.100000000000001" customHeight="1" x14ac:dyDescent="0.5">
      <c r="A48" s="286"/>
      <c r="B48" s="29"/>
      <c r="C48" s="30"/>
      <c r="D48" s="29"/>
      <c r="E48" s="29"/>
      <c r="F48" s="29"/>
      <c r="G48" s="296"/>
      <c r="H48" s="30"/>
      <c r="I48" s="31"/>
    </row>
    <row r="49" spans="1:10" s="37" customFormat="1" ht="20.100000000000001" customHeight="1" x14ac:dyDescent="0.5">
      <c r="A49" s="286"/>
      <c r="B49" s="298"/>
      <c r="C49" s="30"/>
      <c r="D49" s="29"/>
      <c r="E49" s="29"/>
      <c r="F49" s="29"/>
      <c r="G49" s="296"/>
      <c r="H49" s="30"/>
      <c r="I49" s="31"/>
      <c r="J49" s="32"/>
    </row>
    <row r="50" spans="1:10" x14ac:dyDescent="0.45">
      <c r="A50" s="286"/>
      <c r="B50" s="298"/>
      <c r="C50" s="30"/>
      <c r="D50" s="29"/>
      <c r="E50" s="29"/>
      <c r="F50" s="29"/>
      <c r="G50" s="296"/>
      <c r="H50" s="30"/>
      <c r="I50" s="31"/>
    </row>
    <row r="51" spans="1:10" x14ac:dyDescent="0.45">
      <c r="A51" s="286"/>
      <c r="B51" s="90"/>
      <c r="C51" s="30"/>
      <c r="D51" s="29"/>
      <c r="E51" s="29"/>
      <c r="F51" s="29"/>
      <c r="G51" s="296"/>
      <c r="H51" s="30"/>
      <c r="I51" s="31"/>
    </row>
    <row r="52" spans="1:10" x14ac:dyDescent="0.45">
      <c r="A52" s="286"/>
      <c r="B52" s="29"/>
      <c r="C52" s="30"/>
      <c r="D52" s="29"/>
      <c r="E52" s="29"/>
      <c r="F52" s="29"/>
      <c r="G52" s="296"/>
      <c r="H52" s="30"/>
      <c r="I52" s="31"/>
    </row>
    <row r="53" spans="1:10" x14ac:dyDescent="0.45">
      <c r="A53" s="286"/>
      <c r="B53" s="29"/>
      <c r="C53" s="30"/>
      <c r="D53" s="29"/>
      <c r="E53" s="29"/>
      <c r="F53" s="29"/>
      <c r="G53" s="296"/>
      <c r="H53" s="30"/>
      <c r="I53" s="31"/>
    </row>
    <row r="54" spans="1:10" x14ac:dyDescent="0.45">
      <c r="A54" s="286"/>
      <c r="B54" s="29"/>
      <c r="C54" s="30"/>
      <c r="D54" s="29"/>
      <c r="E54" s="29"/>
      <c r="F54" s="29"/>
      <c r="G54" s="296"/>
      <c r="H54" s="30"/>
      <c r="I54" s="31"/>
    </row>
    <row r="55" spans="1:10" x14ac:dyDescent="0.45">
      <c r="A55" s="286"/>
      <c r="B55" s="29"/>
      <c r="C55" s="30"/>
      <c r="D55" s="29"/>
      <c r="E55" s="29"/>
      <c r="F55" s="29"/>
      <c r="G55" s="296"/>
      <c r="H55" s="30"/>
      <c r="I55" s="31"/>
    </row>
    <row r="56" spans="1:10" x14ac:dyDescent="0.45">
      <c r="A56" s="286"/>
      <c r="B56" s="29"/>
      <c r="C56" s="30"/>
      <c r="D56" s="29"/>
      <c r="E56" s="29"/>
      <c r="F56" s="29"/>
      <c r="G56" s="296"/>
      <c r="H56" s="30"/>
      <c r="I56" s="31"/>
    </row>
    <row r="57" spans="1:10" x14ac:dyDescent="0.45">
      <c r="A57" s="286"/>
      <c r="B57" s="29"/>
      <c r="C57" s="30"/>
      <c r="D57" s="29"/>
      <c r="E57" s="29"/>
      <c r="F57" s="29"/>
      <c r="G57" s="296"/>
      <c r="H57" s="30"/>
      <c r="I57" s="31"/>
    </row>
    <row r="58" spans="1:10" x14ac:dyDescent="0.45">
      <c r="A58" s="286"/>
      <c r="B58" s="29"/>
      <c r="C58" s="30"/>
      <c r="D58" s="29"/>
      <c r="E58" s="29"/>
      <c r="F58" s="29"/>
      <c r="G58" s="296"/>
      <c r="H58" s="30"/>
      <c r="I58" s="31"/>
    </row>
    <row r="59" spans="1:10" x14ac:dyDescent="0.45">
      <c r="A59" s="286"/>
      <c r="B59" s="29"/>
      <c r="C59" s="30"/>
      <c r="D59" s="29"/>
      <c r="E59" s="29"/>
      <c r="F59" s="29"/>
      <c r="G59" s="296"/>
      <c r="H59" s="30"/>
      <c r="I59" s="31"/>
    </row>
    <row r="60" spans="1:10" x14ac:dyDescent="0.45">
      <c r="A60" s="286"/>
      <c r="B60" s="29"/>
      <c r="C60" s="30"/>
      <c r="D60" s="29"/>
      <c r="E60" s="29"/>
      <c r="F60" s="29"/>
      <c r="G60" s="296"/>
      <c r="H60" s="30"/>
      <c r="I60" s="31"/>
    </row>
    <row r="61" spans="1:10" x14ac:dyDescent="0.45">
      <c r="A61" s="286"/>
      <c r="B61" s="29"/>
      <c r="C61" s="30"/>
      <c r="D61" s="29"/>
      <c r="E61" s="29"/>
      <c r="F61" s="29"/>
      <c r="G61" s="296"/>
      <c r="H61" s="30"/>
      <c r="I61" s="31"/>
    </row>
    <row r="62" spans="1:10" x14ac:dyDescent="0.45">
      <c r="A62" s="286"/>
      <c r="B62" s="29"/>
      <c r="C62" s="30"/>
      <c r="D62" s="29"/>
      <c r="E62" s="29"/>
      <c r="F62" s="29"/>
      <c r="G62" s="296"/>
      <c r="H62" s="30"/>
      <c r="I62" s="31"/>
    </row>
    <row r="63" spans="1:10" x14ac:dyDescent="0.45">
      <c r="A63" s="286"/>
      <c r="B63" s="29"/>
      <c r="C63" s="30"/>
      <c r="D63" s="29"/>
      <c r="E63" s="29"/>
      <c r="F63" s="29"/>
      <c r="G63" s="296"/>
      <c r="H63" s="30"/>
      <c r="I63" s="31"/>
    </row>
    <row r="64" spans="1:10" x14ac:dyDescent="0.45">
      <c r="A64" s="286"/>
      <c r="B64" s="29"/>
      <c r="C64" s="30"/>
      <c r="D64" s="29"/>
      <c r="E64" s="29"/>
      <c r="F64" s="29"/>
      <c r="G64" s="296"/>
      <c r="H64" s="30"/>
      <c r="I64" s="31"/>
    </row>
    <row r="65" spans="1:9" x14ac:dyDescent="0.45">
      <c r="A65" s="286"/>
      <c r="B65" s="29"/>
      <c r="C65" s="30"/>
      <c r="D65" s="29"/>
      <c r="E65" s="29"/>
      <c r="F65" s="29"/>
      <c r="G65" s="296"/>
      <c r="H65" s="30"/>
      <c r="I65" s="31"/>
    </row>
    <row r="66" spans="1:9" x14ac:dyDescent="0.45">
      <c r="A66" s="286"/>
      <c r="B66" s="29"/>
      <c r="C66" s="30"/>
      <c r="D66" s="29"/>
      <c r="E66" s="29"/>
      <c r="F66" s="29"/>
      <c r="G66" s="296"/>
      <c r="H66" s="30"/>
      <c r="I66" s="31"/>
    </row>
    <row r="67" spans="1:9" x14ac:dyDescent="0.45">
      <c r="A67" s="286"/>
      <c r="B67" s="29"/>
      <c r="C67" s="30"/>
      <c r="D67" s="29"/>
      <c r="E67" s="29"/>
      <c r="F67" s="29"/>
      <c r="G67" s="296"/>
      <c r="H67" s="30"/>
      <c r="I67" s="31"/>
    </row>
    <row r="68" spans="1:9" x14ac:dyDescent="0.45">
      <c r="A68" s="286"/>
      <c r="B68" s="29"/>
      <c r="C68" s="30"/>
      <c r="D68" s="29"/>
      <c r="E68" s="29"/>
      <c r="F68" s="29"/>
      <c r="G68" s="296"/>
      <c r="H68" s="30"/>
      <c r="I68" s="31"/>
    </row>
    <row r="69" spans="1:9" x14ac:dyDescent="0.45">
      <c r="A69" s="286"/>
      <c r="B69" s="29"/>
      <c r="C69" s="30"/>
      <c r="D69" s="29"/>
      <c r="E69" s="29"/>
      <c r="F69" s="29"/>
      <c r="G69" s="296"/>
      <c r="H69" s="30"/>
      <c r="I69" s="31"/>
    </row>
    <row r="70" spans="1:9" x14ac:dyDescent="0.45">
      <c r="A70" s="299"/>
      <c r="B70" s="155"/>
      <c r="C70" s="30"/>
      <c r="D70" s="155"/>
      <c r="E70" s="155"/>
      <c r="F70" s="155"/>
      <c r="G70" s="296"/>
      <c r="H70" s="156"/>
      <c r="I70" s="157"/>
    </row>
    <row r="71" spans="1:9" x14ac:dyDescent="0.45">
      <c r="A71" s="287"/>
      <c r="B71" s="39"/>
      <c r="C71" s="40"/>
      <c r="D71" s="39"/>
      <c r="E71" s="39"/>
      <c r="F71" s="39"/>
      <c r="G71" s="296"/>
      <c r="H71" s="40"/>
      <c r="I71" s="45"/>
    </row>
    <row r="72" spans="1:9" x14ac:dyDescent="0.45">
      <c r="A72" s="300"/>
      <c r="B72" s="33"/>
      <c r="C72" s="33"/>
      <c r="D72" s="33"/>
      <c r="E72" s="33"/>
      <c r="F72" s="33"/>
      <c r="G72" s="296"/>
      <c r="H72" s="34"/>
      <c r="I72" s="94"/>
    </row>
    <row r="73" spans="1:9" x14ac:dyDescent="0.45">
      <c r="A73" s="300"/>
      <c r="B73" s="33"/>
      <c r="C73" s="33"/>
      <c r="D73" s="33"/>
      <c r="E73" s="33"/>
      <c r="F73" s="33"/>
      <c r="G73" s="296"/>
      <c r="H73" s="34"/>
      <c r="I73" s="94"/>
    </row>
    <row r="74" spans="1:9" x14ac:dyDescent="0.45">
      <c r="A74" s="300"/>
      <c r="B74" s="33"/>
      <c r="C74" s="33"/>
      <c r="D74" s="33"/>
      <c r="E74" s="33"/>
      <c r="F74" s="33"/>
      <c r="G74" s="296"/>
      <c r="H74" s="34"/>
      <c r="I74" s="94"/>
    </row>
    <row r="75" spans="1:9" x14ac:dyDescent="0.45">
      <c r="A75" s="300"/>
      <c r="B75" s="33"/>
      <c r="C75" s="33"/>
      <c r="D75" s="33"/>
      <c r="E75" s="33"/>
      <c r="F75" s="33"/>
      <c r="G75" s="296"/>
      <c r="H75" s="34"/>
      <c r="I75" s="94"/>
    </row>
    <row r="76" spans="1:9" x14ac:dyDescent="0.45">
      <c r="A76" s="300"/>
      <c r="B76" s="33"/>
      <c r="C76" s="33"/>
      <c r="D76" s="33"/>
      <c r="E76" s="33"/>
      <c r="F76" s="33"/>
      <c r="G76" s="296"/>
      <c r="H76" s="34"/>
      <c r="I76" s="94"/>
    </row>
    <row r="77" spans="1:9" x14ac:dyDescent="0.45">
      <c r="A77" s="300"/>
      <c r="B77" s="33"/>
      <c r="C77" s="33"/>
      <c r="D77" s="33"/>
      <c r="E77" s="33"/>
      <c r="F77" s="33"/>
      <c r="G77" s="296"/>
      <c r="H77" s="34"/>
      <c r="I77" s="94"/>
    </row>
    <row r="78" spans="1:9" x14ac:dyDescent="0.45">
      <c r="A78" s="301"/>
      <c r="C78" s="33"/>
      <c r="D78" s="33"/>
      <c r="E78" s="119"/>
      <c r="F78" s="119"/>
      <c r="G78" s="296"/>
      <c r="H78" s="95"/>
      <c r="I78" s="52"/>
    </row>
    <row r="79" spans="1:9" x14ac:dyDescent="0.45">
      <c r="A79" s="301"/>
      <c r="C79" s="33"/>
      <c r="D79" s="33"/>
      <c r="E79" s="119"/>
      <c r="F79" s="119"/>
      <c r="G79" s="296"/>
      <c r="H79" s="95"/>
      <c r="I79" s="52"/>
    </row>
    <row r="80" spans="1:9" x14ac:dyDescent="0.45">
      <c r="A80" s="301"/>
      <c r="C80" s="33"/>
      <c r="D80" s="33"/>
      <c r="E80" s="119"/>
      <c r="F80" s="119"/>
      <c r="G80" s="296"/>
      <c r="H80" s="95"/>
      <c r="I80" s="228"/>
    </row>
    <row r="81" spans="1:9" x14ac:dyDescent="0.45">
      <c r="A81" s="301"/>
      <c r="C81" s="33"/>
      <c r="D81" s="33"/>
      <c r="E81" s="119"/>
      <c r="F81" s="119"/>
      <c r="G81" s="296"/>
      <c r="H81" s="95"/>
      <c r="I81" s="228"/>
    </row>
    <row r="82" spans="1:9" x14ac:dyDescent="0.45">
      <c r="A82" s="301"/>
      <c r="C82" s="33"/>
      <c r="D82" s="33"/>
      <c r="E82" s="119"/>
      <c r="F82" s="119"/>
      <c r="G82" s="296"/>
      <c r="H82" s="95"/>
      <c r="I82" s="228"/>
    </row>
    <row r="83" spans="1:9" x14ac:dyDescent="0.45">
      <c r="A83" s="301"/>
      <c r="C83" s="33"/>
      <c r="D83" s="33"/>
      <c r="E83" s="119"/>
      <c r="F83" s="119"/>
      <c r="G83" s="296"/>
      <c r="H83" s="95"/>
      <c r="I83" s="228"/>
    </row>
    <row r="84" spans="1:9" x14ac:dyDescent="0.45">
      <c r="A84" s="301"/>
      <c r="C84" s="33"/>
      <c r="D84" s="33"/>
      <c r="E84" s="119"/>
      <c r="F84" s="119"/>
      <c r="G84" s="296"/>
      <c r="H84" s="95"/>
      <c r="I84" s="52"/>
    </row>
    <row r="85" spans="1:9" x14ac:dyDescent="0.45">
      <c r="A85" s="301"/>
      <c r="C85" s="33"/>
      <c r="D85" s="33"/>
      <c r="E85" s="119"/>
      <c r="F85" s="119"/>
      <c r="G85" s="296"/>
      <c r="H85" s="95"/>
      <c r="I85" s="52"/>
    </row>
    <row r="86" spans="1:9" x14ac:dyDescent="0.45">
      <c r="A86" s="301"/>
      <c r="C86" s="33"/>
      <c r="D86" s="33"/>
      <c r="E86" s="119"/>
      <c r="F86" s="119"/>
      <c r="G86" s="296"/>
      <c r="H86" s="95"/>
      <c r="I86" s="52"/>
    </row>
    <row r="87" spans="1:9" x14ac:dyDescent="0.45">
      <c r="A87" s="301"/>
      <c r="C87" s="33"/>
      <c r="D87" s="33"/>
      <c r="E87" s="119"/>
      <c r="F87" s="119"/>
      <c r="G87" s="296"/>
      <c r="H87" s="95"/>
      <c r="I87" s="52"/>
    </row>
    <row r="88" spans="1:9" x14ac:dyDescent="0.45">
      <c r="A88" s="301"/>
      <c r="C88" s="33"/>
      <c r="D88" s="33"/>
      <c r="E88" s="119"/>
      <c r="F88" s="119"/>
      <c r="G88" s="296"/>
      <c r="H88" s="95"/>
      <c r="I88" s="52"/>
    </row>
    <row r="89" spans="1:9" x14ac:dyDescent="0.45">
      <c r="A89" s="301"/>
      <c r="C89" s="33"/>
      <c r="D89" s="33"/>
      <c r="E89" s="119"/>
      <c r="F89" s="119"/>
      <c r="G89" s="296"/>
      <c r="H89" s="95"/>
      <c r="I89" s="52"/>
    </row>
    <row r="90" spans="1:9" x14ac:dyDescent="0.45">
      <c r="A90" s="301"/>
      <c r="C90" s="33"/>
      <c r="D90" s="33"/>
      <c r="E90" s="119"/>
      <c r="F90" s="119"/>
      <c r="G90" s="296"/>
      <c r="H90" s="95"/>
      <c r="I90" s="228"/>
    </row>
    <row r="91" spans="1:9" x14ac:dyDescent="0.45">
      <c r="A91" s="301"/>
      <c r="C91" s="33"/>
      <c r="D91" s="33"/>
      <c r="E91" s="119"/>
      <c r="F91" s="119"/>
      <c r="G91" s="296"/>
      <c r="H91" s="95"/>
      <c r="I91" s="52"/>
    </row>
    <row r="92" spans="1:9" x14ac:dyDescent="0.45">
      <c r="A92" s="301"/>
      <c r="C92" s="33"/>
      <c r="D92" s="33"/>
      <c r="E92" s="119"/>
      <c r="F92" s="119"/>
      <c r="G92" s="296"/>
      <c r="H92" s="95"/>
      <c r="I92" s="52"/>
    </row>
    <row r="93" spans="1:9" x14ac:dyDescent="0.45">
      <c r="A93" s="301"/>
      <c r="C93" s="33"/>
      <c r="D93" s="33"/>
      <c r="E93" s="119"/>
      <c r="F93" s="119"/>
      <c r="G93" s="296"/>
      <c r="H93" s="95"/>
      <c r="I93" s="52"/>
    </row>
    <row r="94" spans="1:9" x14ac:dyDescent="0.45">
      <c r="A94" s="301"/>
      <c r="C94" s="33"/>
      <c r="D94" s="33"/>
      <c r="E94" s="119"/>
      <c r="F94" s="119"/>
      <c r="G94" s="296"/>
      <c r="H94" s="95"/>
      <c r="I94" s="52"/>
    </row>
    <row r="95" spans="1:9" x14ac:dyDescent="0.45">
      <c r="A95" s="301"/>
      <c r="C95" s="33"/>
      <c r="D95" s="33"/>
      <c r="E95" s="119"/>
      <c r="F95" s="119"/>
      <c r="G95" s="34"/>
      <c r="H95" s="95"/>
      <c r="I95" s="52"/>
    </row>
    <row r="96" spans="1:9" x14ac:dyDescent="0.45">
      <c r="A96" s="301"/>
      <c r="C96" s="33"/>
      <c r="D96" s="33"/>
      <c r="E96" s="119"/>
      <c r="F96" s="119"/>
      <c r="G96" s="34"/>
      <c r="H96" s="95"/>
      <c r="I96" s="52"/>
    </row>
    <row r="97" spans="1:9" x14ac:dyDescent="0.45">
      <c r="A97" s="301"/>
      <c r="C97" s="33"/>
      <c r="D97" s="33"/>
      <c r="E97" s="119"/>
      <c r="F97" s="119"/>
      <c r="G97" s="34"/>
      <c r="H97" s="95"/>
      <c r="I97" s="52"/>
    </row>
    <row r="98" spans="1:9" ht="21" customHeight="1" x14ac:dyDescent="0.45">
      <c r="A98" s="301"/>
      <c r="C98" s="33"/>
      <c r="D98" s="33"/>
      <c r="E98" s="119"/>
      <c r="F98" s="119"/>
      <c r="G98" s="34"/>
      <c r="H98" s="95"/>
      <c r="I98" s="52"/>
    </row>
    <row r="99" spans="1:9" ht="21" customHeight="1" x14ac:dyDescent="0.45">
      <c r="A99" s="301"/>
      <c r="C99" s="33"/>
      <c r="D99" s="33"/>
      <c r="E99" s="119"/>
      <c r="F99" s="119"/>
      <c r="G99" s="34"/>
      <c r="H99" s="95"/>
      <c r="I99" s="52"/>
    </row>
    <row r="100" spans="1:9" ht="21" customHeight="1" x14ac:dyDescent="0.45">
      <c r="A100" s="301"/>
      <c r="C100" s="33"/>
      <c r="D100" s="33"/>
      <c r="E100" s="119"/>
      <c r="F100" s="119"/>
      <c r="G100" s="34"/>
      <c r="H100" s="95"/>
      <c r="I100" s="228"/>
    </row>
    <row r="101" spans="1:9" ht="21" customHeight="1" x14ac:dyDescent="0.45">
      <c r="A101" s="301"/>
      <c r="C101" s="33"/>
      <c r="D101" s="33"/>
      <c r="E101" s="119"/>
      <c r="F101" s="119"/>
      <c r="G101" s="34"/>
      <c r="H101" s="95"/>
      <c r="I101" s="228"/>
    </row>
    <row r="102" spans="1:9" ht="21" customHeight="1" x14ac:dyDescent="0.45">
      <c r="A102" s="301"/>
      <c r="C102" s="33"/>
      <c r="D102" s="33"/>
      <c r="E102" s="119"/>
      <c r="F102" s="119"/>
      <c r="G102" s="34"/>
      <c r="H102" s="95"/>
      <c r="I102" s="228"/>
    </row>
    <row r="103" spans="1:9" ht="21" customHeight="1" x14ac:dyDescent="0.45">
      <c r="A103" s="301"/>
      <c r="C103" s="33"/>
      <c r="D103" s="33"/>
      <c r="E103" s="119"/>
      <c r="F103" s="119"/>
      <c r="G103" s="34"/>
      <c r="H103" s="95"/>
      <c r="I103" s="52"/>
    </row>
    <row r="104" spans="1:9" ht="21" customHeight="1" x14ac:dyDescent="0.45">
      <c r="A104" s="301"/>
      <c r="C104" s="33"/>
      <c r="D104" s="33"/>
      <c r="E104" s="119"/>
      <c r="F104" s="119"/>
      <c r="G104" s="34"/>
      <c r="H104" s="95"/>
      <c r="I104" s="52"/>
    </row>
    <row r="105" spans="1:9" ht="21" customHeight="1" x14ac:dyDescent="0.45">
      <c r="A105" s="301"/>
      <c r="C105" s="33"/>
      <c r="D105" s="33"/>
      <c r="E105" s="119"/>
      <c r="F105" s="119"/>
      <c r="G105" s="34"/>
      <c r="H105" s="95"/>
      <c r="I105" s="52"/>
    </row>
    <row r="106" spans="1:9" ht="21" customHeight="1" x14ac:dyDescent="0.45">
      <c r="A106" s="330"/>
      <c r="B106" s="25"/>
      <c r="C106" s="25"/>
      <c r="D106" s="25"/>
      <c r="E106" s="25"/>
      <c r="F106" s="25"/>
      <c r="G106" s="26"/>
      <c r="H106" s="26"/>
      <c r="I106" s="331"/>
    </row>
    <row r="107" spans="1:9" ht="21" customHeight="1" x14ac:dyDescent="0.45">
      <c r="A107" s="330"/>
      <c r="B107" s="111"/>
      <c r="C107" s="25"/>
      <c r="D107" s="25"/>
      <c r="E107" s="25"/>
      <c r="F107" s="25"/>
      <c r="G107" s="26"/>
      <c r="H107" s="26"/>
      <c r="I107" s="331"/>
    </row>
    <row r="108" spans="1:9" ht="21" customHeight="1" x14ac:dyDescent="0.45">
      <c r="A108" s="301"/>
      <c r="C108" s="33"/>
      <c r="D108" s="33"/>
      <c r="E108" s="119"/>
      <c r="F108" s="119"/>
      <c r="G108" s="34"/>
      <c r="H108" s="95"/>
      <c r="I108" s="52"/>
    </row>
    <row r="109" spans="1:9" ht="21" customHeight="1" x14ac:dyDescent="0.45">
      <c r="A109" s="301"/>
      <c r="C109" s="33"/>
      <c r="D109" s="33"/>
      <c r="E109" s="119"/>
      <c r="F109" s="119"/>
      <c r="G109" s="34"/>
      <c r="H109" s="95"/>
      <c r="I109" s="52"/>
    </row>
    <row r="110" spans="1:9" ht="21" customHeight="1" x14ac:dyDescent="0.45">
      <c r="A110" s="302"/>
      <c r="C110" s="119"/>
      <c r="D110" s="33"/>
      <c r="E110" s="119"/>
      <c r="F110" s="119"/>
      <c r="G110" s="34"/>
      <c r="H110" s="95"/>
      <c r="I110" s="228"/>
    </row>
    <row r="111" spans="1:9" ht="21" customHeight="1" x14ac:dyDescent="0.45">
      <c r="A111" s="302"/>
      <c r="C111" s="119"/>
      <c r="D111" s="33"/>
      <c r="E111" s="119"/>
      <c r="F111" s="119"/>
      <c r="G111" s="34"/>
      <c r="H111" s="95"/>
      <c r="I111" s="228"/>
    </row>
    <row r="112" spans="1:9" ht="21" customHeight="1" x14ac:dyDescent="0.45">
      <c r="A112" s="302"/>
      <c r="C112" s="119"/>
      <c r="D112" s="33"/>
      <c r="E112" s="119"/>
      <c r="F112" s="119"/>
      <c r="G112" s="34"/>
      <c r="H112" s="95"/>
      <c r="I112" s="228"/>
    </row>
    <row r="113" spans="1:9" ht="21" customHeight="1" x14ac:dyDescent="0.45">
      <c r="A113" s="302"/>
      <c r="C113" s="119"/>
      <c r="D113" s="33"/>
      <c r="E113" s="119"/>
      <c r="F113" s="119"/>
      <c r="G113" s="34"/>
      <c r="H113" s="95"/>
      <c r="I113" s="52"/>
    </row>
    <row r="114" spans="1:9" ht="21" customHeight="1" x14ac:dyDescent="0.45">
      <c r="A114" s="302"/>
      <c r="C114" s="119"/>
      <c r="D114" s="33"/>
      <c r="E114" s="119"/>
      <c r="F114" s="119"/>
      <c r="G114" s="34"/>
      <c r="H114" s="95"/>
      <c r="I114" s="228"/>
    </row>
    <row r="115" spans="1:9" ht="21" customHeight="1" x14ac:dyDescent="0.45">
      <c r="A115" s="302"/>
      <c r="C115" s="119"/>
      <c r="D115" s="33"/>
      <c r="E115" s="119"/>
      <c r="F115" s="119"/>
      <c r="G115" s="34"/>
      <c r="H115" s="95"/>
      <c r="I115" s="228"/>
    </row>
    <row r="116" spans="1:9" ht="21" customHeight="1" x14ac:dyDescent="0.45">
      <c r="A116" s="302"/>
      <c r="C116" s="119"/>
      <c r="D116" s="33"/>
      <c r="E116" s="119"/>
      <c r="F116" s="119"/>
      <c r="G116" s="34"/>
      <c r="H116" s="95"/>
      <c r="I116" s="52"/>
    </row>
    <row r="117" spans="1:9" ht="21" customHeight="1" x14ac:dyDescent="0.45">
      <c r="A117" s="302"/>
      <c r="C117" s="119"/>
      <c r="D117" s="33"/>
      <c r="E117" s="119"/>
      <c r="F117" s="119"/>
      <c r="G117" s="34"/>
      <c r="H117" s="95"/>
      <c r="I117" s="52"/>
    </row>
    <row r="118" spans="1:9" ht="21" customHeight="1" x14ac:dyDescent="0.45">
      <c r="A118" s="302"/>
      <c r="C118" s="119"/>
      <c r="D118" s="33"/>
      <c r="E118" s="119"/>
      <c r="F118" s="119"/>
      <c r="G118" s="34"/>
      <c r="H118" s="95"/>
      <c r="I118" s="52"/>
    </row>
    <row r="119" spans="1:9" ht="21" customHeight="1" x14ac:dyDescent="0.45">
      <c r="A119" s="302"/>
      <c r="C119" s="119"/>
      <c r="D119" s="33"/>
      <c r="E119" s="119"/>
      <c r="F119" s="119"/>
      <c r="G119" s="34"/>
      <c r="H119" s="95"/>
      <c r="I119" s="52"/>
    </row>
    <row r="120" spans="1:9" ht="21" customHeight="1" x14ac:dyDescent="0.45">
      <c r="C120" s="119"/>
      <c r="D120" s="119"/>
      <c r="E120" s="119"/>
      <c r="F120" s="119"/>
      <c r="G120" s="95"/>
      <c r="H120" s="95"/>
      <c r="I120" s="52"/>
    </row>
    <row r="121" spans="1:9" ht="21" customHeight="1" x14ac:dyDescent="0.45">
      <c r="C121" s="119"/>
      <c r="D121" s="119"/>
      <c r="E121" s="119"/>
      <c r="F121" s="119"/>
      <c r="G121" s="95"/>
      <c r="H121" s="95"/>
      <c r="I121" s="52"/>
    </row>
    <row r="122" spans="1:9" ht="21" customHeight="1" x14ac:dyDescent="0.45">
      <c r="C122" s="119"/>
      <c r="D122" s="119"/>
      <c r="E122" s="119"/>
      <c r="F122" s="119"/>
      <c r="G122" s="95"/>
      <c r="H122" s="95"/>
      <c r="I122" s="52"/>
    </row>
    <row r="123" spans="1:9" ht="21" customHeight="1" x14ac:dyDescent="0.45">
      <c r="C123" s="119"/>
      <c r="D123" s="119"/>
      <c r="E123" s="119"/>
      <c r="F123" s="119"/>
      <c r="G123" s="95"/>
      <c r="H123" s="95"/>
      <c r="I123" s="52"/>
    </row>
    <row r="124" spans="1:9" ht="21" customHeight="1" x14ac:dyDescent="0.45">
      <c r="C124" s="119"/>
      <c r="D124" s="119"/>
      <c r="E124" s="119"/>
      <c r="F124" s="119"/>
      <c r="G124" s="95"/>
      <c r="H124" s="95"/>
      <c r="I124" s="52"/>
    </row>
    <row r="125" spans="1:9" ht="21" customHeight="1" x14ac:dyDescent="0.45">
      <c r="C125" s="119"/>
      <c r="D125" s="119"/>
      <c r="E125" s="119"/>
      <c r="F125" s="119"/>
      <c r="G125" s="95"/>
      <c r="H125" s="95"/>
    </row>
    <row r="126" spans="1:9" ht="21" customHeight="1" x14ac:dyDescent="0.45">
      <c r="C126" s="119"/>
      <c r="D126" s="119"/>
      <c r="E126" s="119"/>
      <c r="F126" s="119"/>
      <c r="G126" s="95"/>
      <c r="H126" s="95"/>
    </row>
    <row r="127" spans="1:9" ht="21" customHeight="1" x14ac:dyDescent="0.45">
      <c r="C127" s="119"/>
      <c r="D127" s="119"/>
      <c r="E127" s="119"/>
      <c r="F127" s="119"/>
      <c r="G127" s="95"/>
      <c r="H127" s="95"/>
    </row>
    <row r="128" spans="1:9" ht="21" customHeight="1" x14ac:dyDescent="0.45">
      <c r="C128" s="119"/>
      <c r="D128" s="119"/>
      <c r="E128" s="119"/>
      <c r="F128" s="119"/>
      <c r="G128" s="95"/>
      <c r="H128" s="95"/>
    </row>
    <row r="129" spans="3:8" ht="21" customHeight="1" x14ac:dyDescent="0.45">
      <c r="C129" s="119"/>
      <c r="D129" s="119"/>
      <c r="E129" s="119"/>
      <c r="F129" s="119"/>
      <c r="G129" s="95"/>
      <c r="H129" s="95"/>
    </row>
    <row r="130" spans="3:8" ht="21" customHeight="1" x14ac:dyDescent="0.45">
      <c r="C130" s="119"/>
      <c r="D130" s="119"/>
      <c r="E130" s="119"/>
      <c r="F130" s="119"/>
      <c r="G130" s="95"/>
      <c r="H130" s="95"/>
    </row>
    <row r="131" spans="3:8" ht="21" customHeight="1" x14ac:dyDescent="0.45">
      <c r="C131" s="119"/>
      <c r="D131" s="119"/>
      <c r="E131" s="119"/>
      <c r="F131" s="119"/>
      <c r="G131" s="95"/>
      <c r="H131" s="95"/>
    </row>
    <row r="132" spans="3:8" ht="21" customHeight="1" x14ac:dyDescent="0.45">
      <c r="C132" s="119"/>
      <c r="D132" s="119"/>
      <c r="E132" s="119"/>
      <c r="F132" s="119"/>
      <c r="G132" s="95"/>
      <c r="H132" s="95"/>
    </row>
    <row r="133" spans="3:8" ht="21" customHeight="1" x14ac:dyDescent="0.45">
      <c r="C133" s="119"/>
      <c r="D133" s="119"/>
      <c r="E133" s="119"/>
      <c r="F133" s="119"/>
      <c r="G133" s="95"/>
      <c r="H133" s="95"/>
    </row>
    <row r="134" spans="3:8" ht="21" customHeight="1" x14ac:dyDescent="0.45">
      <c r="C134" s="119"/>
      <c r="D134" s="119"/>
      <c r="E134" s="119"/>
      <c r="F134" s="119"/>
      <c r="G134" s="95"/>
      <c r="H134" s="95"/>
    </row>
    <row r="135" spans="3:8" x14ac:dyDescent="0.45">
      <c r="C135" s="119"/>
      <c r="D135" s="119"/>
      <c r="E135" s="119"/>
      <c r="F135" s="119"/>
      <c r="G135" s="95"/>
      <c r="H135" s="95"/>
    </row>
    <row r="136" spans="3:8" x14ac:dyDescent="0.45">
      <c r="C136" s="119"/>
      <c r="D136" s="119"/>
      <c r="E136" s="119"/>
      <c r="F136" s="119"/>
      <c r="G136" s="95"/>
      <c r="H136" s="95"/>
    </row>
    <row r="137" spans="3:8" x14ac:dyDescent="0.45">
      <c r="C137" s="119"/>
      <c r="D137" s="119"/>
      <c r="E137" s="119"/>
      <c r="F137" s="119"/>
      <c r="G137" s="95"/>
      <c r="H137" s="95"/>
    </row>
    <row r="138" spans="3:8" x14ac:dyDescent="0.45">
      <c r="C138" s="119"/>
      <c r="D138" s="119"/>
      <c r="E138" s="119"/>
      <c r="F138" s="119"/>
      <c r="G138" s="95"/>
      <c r="H138" s="95"/>
    </row>
    <row r="139" spans="3:8" x14ac:dyDescent="0.45">
      <c r="C139" s="119"/>
      <c r="D139" s="119"/>
      <c r="E139" s="119"/>
      <c r="F139" s="119"/>
      <c r="G139" s="95"/>
      <c r="H139" s="95"/>
    </row>
    <row r="140" spans="3:8" x14ac:dyDescent="0.45">
      <c r="C140" s="119"/>
      <c r="D140" s="119"/>
      <c r="E140" s="119"/>
      <c r="F140" s="119"/>
      <c r="G140" s="95"/>
      <c r="H140" s="95"/>
    </row>
    <row r="141" spans="3:8" x14ac:dyDescent="0.45">
      <c r="C141" s="119"/>
      <c r="D141" s="119"/>
      <c r="E141" s="119"/>
      <c r="F141" s="119"/>
      <c r="G141" s="95"/>
      <c r="H141" s="95"/>
    </row>
    <row r="142" spans="3:8" x14ac:dyDescent="0.45">
      <c r="C142" s="119"/>
      <c r="D142" s="119"/>
      <c r="E142" s="119"/>
      <c r="F142" s="119"/>
      <c r="G142" s="95"/>
      <c r="H142" s="95"/>
    </row>
    <row r="143" spans="3:8" x14ac:dyDescent="0.45">
      <c r="C143" s="119"/>
      <c r="D143" s="119"/>
      <c r="E143" s="119"/>
      <c r="F143" s="119"/>
      <c r="G143" s="95"/>
      <c r="H143" s="95"/>
    </row>
    <row r="144" spans="3:8" x14ac:dyDescent="0.45">
      <c r="C144" s="119"/>
      <c r="D144" s="119"/>
      <c r="E144" s="119"/>
      <c r="F144" s="119"/>
      <c r="G144" s="95"/>
      <c r="H144" s="95"/>
    </row>
    <row r="145" spans="3:8" x14ac:dyDescent="0.45">
      <c r="C145" s="119"/>
      <c r="D145" s="119"/>
      <c r="E145" s="119"/>
      <c r="F145" s="119"/>
      <c r="G145" s="95"/>
      <c r="H145" s="95"/>
    </row>
    <row r="146" spans="3:8" x14ac:dyDescent="0.45">
      <c r="C146" s="119"/>
      <c r="D146" s="119"/>
      <c r="E146" s="119"/>
      <c r="F146" s="119"/>
      <c r="G146" s="95"/>
      <c r="H146" s="95"/>
    </row>
    <row r="147" spans="3:8" x14ac:dyDescent="0.45">
      <c r="C147" s="119"/>
      <c r="D147" s="119"/>
      <c r="E147" s="119"/>
      <c r="F147" s="119"/>
      <c r="G147" s="95"/>
      <c r="H147" s="95"/>
    </row>
    <row r="148" spans="3:8" x14ac:dyDescent="0.45">
      <c r="C148" s="119"/>
      <c r="D148" s="119"/>
      <c r="E148" s="119"/>
      <c r="F148" s="119"/>
      <c r="G148" s="95"/>
      <c r="H148" s="95"/>
    </row>
    <row r="149" spans="3:8" x14ac:dyDescent="0.45">
      <c r="C149" s="119"/>
      <c r="D149" s="119"/>
      <c r="E149" s="119"/>
      <c r="F149" s="119"/>
      <c r="G149" s="95"/>
      <c r="H149" s="95"/>
    </row>
    <row r="150" spans="3:8" x14ac:dyDescent="0.45">
      <c r="C150" s="119"/>
      <c r="D150" s="119"/>
      <c r="E150" s="119"/>
      <c r="F150" s="119"/>
      <c r="G150" s="95"/>
      <c r="H150" s="95"/>
    </row>
    <row r="151" spans="3:8" x14ac:dyDescent="0.45">
      <c r="C151" s="119"/>
      <c r="D151" s="119"/>
      <c r="E151" s="119"/>
      <c r="F151" s="119"/>
      <c r="G151" s="95"/>
      <c r="H151" s="95"/>
    </row>
    <row r="152" spans="3:8" x14ac:dyDescent="0.45">
      <c r="C152" s="119"/>
      <c r="D152" s="119"/>
      <c r="E152" s="119"/>
      <c r="F152" s="119"/>
      <c r="G152" s="95"/>
      <c r="H152" s="95"/>
    </row>
    <row r="153" spans="3:8" x14ac:dyDescent="0.45">
      <c r="C153" s="119"/>
      <c r="D153" s="119"/>
      <c r="E153" s="119"/>
      <c r="F153" s="119"/>
      <c r="G153" s="95"/>
      <c r="H153" s="95"/>
    </row>
    <row r="154" spans="3:8" x14ac:dyDescent="0.45">
      <c r="C154" s="119"/>
      <c r="D154" s="119"/>
      <c r="E154" s="119"/>
      <c r="F154" s="119"/>
      <c r="G154" s="95"/>
      <c r="H154" s="95"/>
    </row>
    <row r="155" spans="3:8" x14ac:dyDescent="0.45">
      <c r="C155" s="119"/>
      <c r="D155" s="119"/>
      <c r="E155" s="119"/>
      <c r="F155" s="119"/>
      <c r="G155" s="95"/>
      <c r="H155" s="95"/>
    </row>
    <row r="156" spans="3:8" x14ac:dyDescent="0.45">
      <c r="C156" s="119"/>
      <c r="D156" s="119"/>
      <c r="E156" s="119"/>
      <c r="F156" s="119"/>
      <c r="G156" s="95"/>
      <c r="H156" s="95"/>
    </row>
    <row r="157" spans="3:8" x14ac:dyDescent="0.45">
      <c r="C157" s="119"/>
      <c r="D157" s="119"/>
      <c r="E157" s="119"/>
      <c r="F157" s="119"/>
      <c r="G157" s="95"/>
      <c r="H157" s="95"/>
    </row>
    <row r="158" spans="3:8" x14ac:dyDescent="0.45">
      <c r="C158" s="119"/>
      <c r="D158" s="119"/>
      <c r="E158" s="119"/>
      <c r="F158" s="119"/>
      <c r="G158" s="95"/>
      <c r="H158" s="95"/>
    </row>
    <row r="159" spans="3:8" x14ac:dyDescent="0.45">
      <c r="C159" s="119"/>
      <c r="D159" s="119"/>
      <c r="E159" s="119"/>
      <c r="F159" s="119"/>
      <c r="G159" s="95"/>
      <c r="H159" s="95"/>
    </row>
    <row r="160" spans="3:8" x14ac:dyDescent="0.45">
      <c r="C160" s="119"/>
      <c r="D160" s="119"/>
      <c r="E160" s="119"/>
      <c r="F160" s="119"/>
      <c r="G160" s="95"/>
      <c r="H160" s="95"/>
    </row>
    <row r="161" spans="3:8" x14ac:dyDescent="0.45">
      <c r="C161" s="119"/>
      <c r="D161" s="119"/>
      <c r="E161" s="119"/>
      <c r="F161" s="119"/>
      <c r="G161" s="95"/>
      <c r="H161" s="95"/>
    </row>
    <row r="162" spans="3:8" x14ac:dyDescent="0.45">
      <c r="C162" s="119"/>
      <c r="D162" s="119"/>
      <c r="E162" s="119"/>
      <c r="F162" s="119"/>
      <c r="G162" s="95"/>
      <c r="H162" s="95"/>
    </row>
    <row r="163" spans="3:8" x14ac:dyDescent="0.45">
      <c r="C163" s="119"/>
      <c r="D163" s="119"/>
      <c r="E163" s="119"/>
      <c r="F163" s="119"/>
      <c r="G163" s="95"/>
      <c r="H163" s="95"/>
    </row>
    <row r="164" spans="3:8" x14ac:dyDescent="0.45">
      <c r="C164" s="119"/>
      <c r="D164" s="119"/>
      <c r="E164" s="119"/>
      <c r="F164" s="119"/>
      <c r="G164" s="95"/>
      <c r="H164" s="95"/>
    </row>
    <row r="165" spans="3:8" x14ac:dyDescent="0.45">
      <c r="C165" s="119"/>
      <c r="D165" s="119"/>
      <c r="E165" s="119"/>
      <c r="F165" s="119"/>
      <c r="G165" s="95"/>
      <c r="H165" s="95"/>
    </row>
    <row r="166" spans="3:8" x14ac:dyDescent="0.45">
      <c r="C166" s="119"/>
      <c r="D166" s="119"/>
      <c r="E166" s="119"/>
      <c r="F166" s="119"/>
      <c r="G166" s="95"/>
      <c r="H166" s="95"/>
    </row>
    <row r="167" spans="3:8" x14ac:dyDescent="0.45">
      <c r="C167" s="119"/>
      <c r="D167" s="119"/>
      <c r="E167" s="119"/>
      <c r="F167" s="119"/>
      <c r="G167" s="95"/>
      <c r="H167" s="95"/>
    </row>
    <row r="168" spans="3:8" x14ac:dyDescent="0.45">
      <c r="C168" s="119"/>
      <c r="D168" s="119"/>
      <c r="E168" s="119"/>
      <c r="F168" s="119"/>
      <c r="G168" s="95"/>
      <c r="H168" s="95"/>
    </row>
    <row r="169" spans="3:8" x14ac:dyDescent="0.45">
      <c r="C169" s="119"/>
      <c r="D169" s="119"/>
      <c r="E169" s="119"/>
      <c r="F169" s="119"/>
      <c r="G169" s="95"/>
      <c r="H169" s="95"/>
    </row>
    <row r="170" spans="3:8" x14ac:dyDescent="0.45">
      <c r="C170" s="119"/>
      <c r="D170" s="119"/>
      <c r="E170" s="119"/>
      <c r="F170" s="119"/>
      <c r="G170" s="95"/>
      <c r="H170" s="95"/>
    </row>
    <row r="171" spans="3:8" x14ac:dyDescent="0.45">
      <c r="C171" s="119"/>
      <c r="D171" s="119"/>
      <c r="E171" s="119"/>
      <c r="F171" s="119"/>
      <c r="G171" s="95"/>
      <c r="H171" s="95"/>
    </row>
    <row r="172" spans="3:8" x14ac:dyDescent="0.45">
      <c r="C172" s="119"/>
      <c r="D172" s="119"/>
      <c r="E172" s="119"/>
      <c r="F172" s="119"/>
      <c r="G172" s="95"/>
      <c r="H172" s="95"/>
    </row>
    <row r="173" spans="3:8" x14ac:dyDescent="0.45">
      <c r="C173" s="119"/>
      <c r="D173" s="119"/>
      <c r="E173" s="119"/>
      <c r="F173" s="119"/>
      <c r="G173" s="95"/>
      <c r="H173" s="95"/>
    </row>
    <row r="174" spans="3:8" x14ac:dyDescent="0.45">
      <c r="C174" s="119"/>
      <c r="D174" s="119"/>
      <c r="E174" s="119"/>
      <c r="F174" s="119"/>
      <c r="G174" s="95"/>
      <c r="H174" s="95"/>
    </row>
    <row r="175" spans="3:8" x14ac:dyDescent="0.45">
      <c r="C175" s="119"/>
      <c r="D175" s="119"/>
      <c r="E175" s="119"/>
      <c r="F175" s="119"/>
      <c r="G175" s="95"/>
      <c r="H175" s="95"/>
    </row>
    <row r="176" spans="3:8" x14ac:dyDescent="0.45">
      <c r="C176" s="119"/>
      <c r="D176" s="119"/>
      <c r="E176" s="119"/>
      <c r="F176" s="119"/>
      <c r="G176" s="95"/>
      <c r="H176" s="95"/>
    </row>
    <row r="177" spans="3:8" x14ac:dyDescent="0.45">
      <c r="C177" s="119"/>
      <c r="D177" s="119"/>
      <c r="E177" s="119"/>
      <c r="F177" s="119"/>
      <c r="G177" s="95"/>
      <c r="H177" s="95"/>
    </row>
    <row r="178" spans="3:8" x14ac:dyDescent="0.45">
      <c r="C178" s="119"/>
      <c r="D178" s="119"/>
      <c r="E178" s="119"/>
      <c r="F178" s="119"/>
      <c r="G178" s="95"/>
      <c r="H178" s="95"/>
    </row>
    <row r="179" spans="3:8" x14ac:dyDescent="0.45">
      <c r="C179" s="119"/>
      <c r="D179" s="119"/>
      <c r="E179" s="119"/>
      <c r="F179" s="119"/>
      <c r="G179" s="95"/>
      <c r="H179" s="95"/>
    </row>
    <row r="180" spans="3:8" x14ac:dyDescent="0.45">
      <c r="C180" s="119"/>
      <c r="D180" s="119"/>
      <c r="E180" s="119"/>
      <c r="F180" s="119"/>
      <c r="G180" s="95"/>
      <c r="H180" s="95"/>
    </row>
    <row r="181" spans="3:8" x14ac:dyDescent="0.45">
      <c r="C181" s="119"/>
      <c r="D181" s="119"/>
      <c r="E181" s="119"/>
      <c r="F181" s="119"/>
      <c r="G181" s="95"/>
      <c r="H181" s="95"/>
    </row>
    <row r="182" spans="3:8" x14ac:dyDescent="0.45">
      <c r="C182" s="119"/>
      <c r="D182" s="119"/>
      <c r="E182" s="119"/>
      <c r="F182" s="119"/>
      <c r="G182" s="95"/>
      <c r="H182" s="95"/>
    </row>
    <row r="183" spans="3:8" x14ac:dyDescent="0.45">
      <c r="C183" s="119"/>
      <c r="D183" s="119"/>
      <c r="E183" s="119"/>
      <c r="F183" s="119"/>
      <c r="G183" s="95"/>
      <c r="H183" s="95"/>
    </row>
    <row r="184" spans="3:8" x14ac:dyDescent="0.45">
      <c r="C184" s="119"/>
      <c r="D184" s="119"/>
      <c r="E184" s="119"/>
      <c r="F184" s="119"/>
      <c r="G184" s="95"/>
      <c r="H184" s="95"/>
    </row>
    <row r="185" spans="3:8" x14ac:dyDescent="0.45">
      <c r="C185" s="119"/>
      <c r="D185" s="119"/>
      <c r="E185" s="119"/>
      <c r="F185" s="119"/>
      <c r="G185" s="95"/>
      <c r="H185" s="95"/>
    </row>
    <row r="186" spans="3:8" x14ac:dyDescent="0.45">
      <c r="C186" s="119"/>
      <c r="D186" s="119"/>
      <c r="E186" s="119"/>
      <c r="F186" s="119"/>
      <c r="G186" s="95"/>
      <c r="H186" s="95"/>
    </row>
    <row r="187" spans="3:8" x14ac:dyDescent="0.45">
      <c r="C187" s="119"/>
      <c r="D187" s="119"/>
      <c r="E187" s="119"/>
      <c r="F187" s="119"/>
      <c r="G187" s="95"/>
      <c r="H187" s="95"/>
    </row>
    <row r="188" spans="3:8" x14ac:dyDescent="0.45">
      <c r="C188" s="119"/>
      <c r="D188" s="119"/>
      <c r="E188" s="119"/>
      <c r="F188" s="119"/>
      <c r="G188" s="95"/>
      <c r="H188" s="95"/>
    </row>
    <row r="189" spans="3:8" x14ac:dyDescent="0.45">
      <c r="C189" s="119"/>
      <c r="D189" s="119"/>
      <c r="E189" s="119"/>
      <c r="F189" s="119"/>
      <c r="G189" s="95"/>
      <c r="H189" s="95"/>
    </row>
    <row r="190" spans="3:8" x14ac:dyDescent="0.45">
      <c r="C190" s="119"/>
      <c r="D190" s="119"/>
      <c r="E190" s="119"/>
      <c r="F190" s="119"/>
      <c r="G190" s="95"/>
      <c r="H190" s="95"/>
    </row>
    <row r="191" spans="3:8" x14ac:dyDescent="0.45">
      <c r="C191" s="119"/>
      <c r="D191" s="119"/>
      <c r="E191" s="119"/>
      <c r="F191" s="119"/>
      <c r="G191" s="95"/>
      <c r="H191" s="95"/>
    </row>
    <row r="192" spans="3:8" x14ac:dyDescent="0.45">
      <c r="C192" s="119"/>
      <c r="D192" s="119"/>
      <c r="E192" s="119"/>
      <c r="F192" s="119"/>
      <c r="G192" s="95"/>
      <c r="H192" s="95"/>
    </row>
    <row r="193" spans="3:8" x14ac:dyDescent="0.45">
      <c r="C193" s="119"/>
      <c r="D193" s="119"/>
      <c r="E193" s="119"/>
      <c r="F193" s="119"/>
      <c r="G193" s="95"/>
      <c r="H193" s="95"/>
    </row>
    <row r="194" spans="3:8" x14ac:dyDescent="0.45">
      <c r="C194" s="119"/>
      <c r="D194" s="119"/>
      <c r="E194" s="119"/>
      <c r="F194" s="119"/>
      <c r="G194" s="95"/>
      <c r="H194" s="95"/>
    </row>
    <row r="195" spans="3:8" x14ac:dyDescent="0.45">
      <c r="C195" s="119"/>
      <c r="D195" s="119"/>
      <c r="E195" s="119"/>
      <c r="F195" s="119"/>
      <c r="G195" s="95"/>
      <c r="H195" s="95"/>
    </row>
    <row r="196" spans="3:8" x14ac:dyDescent="0.45">
      <c r="C196" s="119"/>
      <c r="D196" s="119"/>
      <c r="E196" s="119"/>
      <c r="F196" s="119"/>
      <c r="G196" s="95"/>
      <c r="H196" s="95"/>
    </row>
    <row r="197" spans="3:8" x14ac:dyDescent="0.45">
      <c r="C197" s="119"/>
      <c r="D197" s="119"/>
      <c r="E197" s="119"/>
      <c r="F197" s="119"/>
      <c r="G197" s="95"/>
      <c r="H197" s="95"/>
    </row>
    <row r="198" spans="3:8" x14ac:dyDescent="0.45">
      <c r="C198" s="119"/>
      <c r="D198" s="119"/>
      <c r="E198" s="119"/>
      <c r="F198" s="119"/>
      <c r="G198" s="95"/>
      <c r="H198" s="95"/>
    </row>
    <row r="199" spans="3:8" x14ac:dyDescent="0.45">
      <c r="C199" s="119"/>
      <c r="D199" s="119"/>
      <c r="E199" s="119"/>
      <c r="F199" s="119"/>
      <c r="G199" s="95"/>
      <c r="H199" s="95"/>
    </row>
    <row r="200" spans="3:8" x14ac:dyDescent="0.45">
      <c r="C200" s="119"/>
      <c r="D200" s="119"/>
      <c r="E200" s="119"/>
      <c r="F200" s="119"/>
      <c r="G200" s="95"/>
      <c r="H200" s="95"/>
    </row>
    <row r="201" spans="3:8" x14ac:dyDescent="0.45">
      <c r="C201" s="119"/>
      <c r="D201" s="119"/>
      <c r="E201" s="119"/>
      <c r="F201" s="119"/>
      <c r="G201" s="95"/>
      <c r="H201" s="95"/>
    </row>
    <row r="202" spans="3:8" x14ac:dyDescent="0.45">
      <c r="C202" s="119"/>
      <c r="D202" s="119"/>
      <c r="E202" s="119"/>
      <c r="F202" s="119"/>
      <c r="G202" s="95"/>
      <c r="H202" s="95"/>
    </row>
    <row r="203" spans="3:8" x14ac:dyDescent="0.45">
      <c r="C203" s="119"/>
      <c r="D203" s="119"/>
      <c r="E203" s="119"/>
      <c r="F203" s="119"/>
      <c r="G203" s="95"/>
      <c r="H203" s="95"/>
    </row>
    <row r="204" spans="3:8" x14ac:dyDescent="0.45">
      <c r="C204" s="119"/>
      <c r="D204" s="119"/>
      <c r="E204" s="119"/>
      <c r="F204" s="119"/>
      <c r="G204" s="95"/>
      <c r="H204" s="95"/>
    </row>
    <row r="205" spans="3:8" x14ac:dyDescent="0.45">
      <c r="C205" s="119"/>
      <c r="D205" s="119"/>
      <c r="E205" s="119"/>
      <c r="F205" s="119"/>
      <c r="G205" s="95"/>
      <c r="H205" s="95"/>
    </row>
    <row r="206" spans="3:8" x14ac:dyDescent="0.45">
      <c r="C206" s="119"/>
      <c r="D206" s="119"/>
      <c r="E206" s="119"/>
      <c r="F206" s="119"/>
      <c r="G206" s="95"/>
      <c r="H206" s="95"/>
    </row>
    <row r="207" spans="3:8" x14ac:dyDescent="0.45">
      <c r="C207" s="119"/>
      <c r="D207" s="119"/>
      <c r="E207" s="119"/>
      <c r="F207" s="119"/>
      <c r="G207" s="95"/>
      <c r="H207" s="95"/>
    </row>
    <row r="208" spans="3:8" x14ac:dyDescent="0.45">
      <c r="C208" s="119"/>
      <c r="D208" s="119"/>
      <c r="E208" s="119"/>
      <c r="F208" s="119"/>
      <c r="G208" s="95"/>
      <c r="H208" s="95"/>
    </row>
    <row r="209" spans="3:8" x14ac:dyDescent="0.45">
      <c r="C209" s="119"/>
      <c r="D209" s="119"/>
      <c r="E209" s="119"/>
      <c r="F209" s="119"/>
      <c r="G209" s="95"/>
      <c r="H209" s="95"/>
    </row>
    <row r="210" spans="3:8" x14ac:dyDescent="0.45">
      <c r="C210" s="119"/>
      <c r="D210" s="119"/>
      <c r="E210" s="119"/>
      <c r="F210" s="119"/>
      <c r="G210" s="95"/>
      <c r="H210" s="95"/>
    </row>
    <row r="211" spans="3:8" x14ac:dyDescent="0.45">
      <c r="C211" s="119"/>
      <c r="D211" s="119"/>
      <c r="E211" s="119"/>
      <c r="F211" s="119"/>
      <c r="G211" s="95"/>
      <c r="H211" s="95"/>
    </row>
    <row r="212" spans="3:8" x14ac:dyDescent="0.45">
      <c r="C212" s="119"/>
      <c r="D212" s="119"/>
      <c r="E212" s="119"/>
      <c r="F212" s="119"/>
      <c r="G212" s="95"/>
      <c r="H212" s="95"/>
    </row>
    <row r="213" spans="3:8" x14ac:dyDescent="0.45">
      <c r="C213" s="119"/>
      <c r="D213" s="119"/>
      <c r="E213" s="119"/>
      <c r="F213" s="119"/>
      <c r="G213" s="95"/>
      <c r="H213" s="95"/>
    </row>
    <row r="214" spans="3:8" x14ac:dyDescent="0.45">
      <c r="C214" s="119"/>
      <c r="D214" s="119"/>
      <c r="E214" s="119"/>
      <c r="F214" s="119"/>
      <c r="G214" s="95"/>
      <c r="H214" s="95"/>
    </row>
    <row r="215" spans="3:8" x14ac:dyDescent="0.45">
      <c r="C215" s="119"/>
      <c r="D215" s="119"/>
      <c r="E215" s="119"/>
      <c r="F215" s="119"/>
      <c r="G215" s="95"/>
      <c r="H215" s="95"/>
    </row>
    <row r="216" spans="3:8" x14ac:dyDescent="0.45">
      <c r="C216" s="119"/>
      <c r="D216" s="119"/>
      <c r="E216" s="119"/>
      <c r="F216" s="119"/>
      <c r="G216" s="95"/>
      <c r="H216" s="95"/>
    </row>
    <row r="217" spans="3:8" x14ac:dyDescent="0.45">
      <c r="C217" s="119"/>
      <c r="D217" s="119"/>
      <c r="E217" s="119"/>
      <c r="F217" s="119"/>
      <c r="G217" s="95"/>
      <c r="H217" s="95"/>
    </row>
    <row r="218" spans="3:8" x14ac:dyDescent="0.45">
      <c r="C218" s="119"/>
      <c r="D218" s="119"/>
      <c r="E218" s="119"/>
      <c r="F218" s="119"/>
      <c r="G218" s="95"/>
      <c r="H218" s="95"/>
    </row>
    <row r="219" spans="3:8" x14ac:dyDescent="0.45">
      <c r="C219" s="119"/>
      <c r="D219" s="119"/>
      <c r="E219" s="119"/>
      <c r="F219" s="119"/>
      <c r="G219" s="95"/>
      <c r="H219" s="95"/>
    </row>
    <row r="220" spans="3:8" x14ac:dyDescent="0.45">
      <c r="C220" s="119"/>
      <c r="D220" s="119"/>
      <c r="E220" s="119"/>
      <c r="F220" s="119"/>
      <c r="G220" s="95"/>
      <c r="H220" s="95"/>
    </row>
    <row r="221" spans="3:8" x14ac:dyDescent="0.45">
      <c r="C221" s="119"/>
      <c r="D221" s="119"/>
      <c r="E221" s="119"/>
      <c r="F221" s="119"/>
      <c r="G221" s="95"/>
      <c r="H221" s="95"/>
    </row>
    <row r="222" spans="3:8" x14ac:dyDescent="0.45">
      <c r="C222" s="119"/>
      <c r="D222" s="119"/>
      <c r="E222" s="119"/>
      <c r="F222" s="119"/>
      <c r="G222" s="95"/>
      <c r="H222" s="95"/>
    </row>
    <row r="223" spans="3:8" x14ac:dyDescent="0.45">
      <c r="C223" s="119"/>
      <c r="D223" s="119"/>
      <c r="E223" s="119"/>
      <c r="F223" s="119"/>
      <c r="G223" s="95"/>
      <c r="H223" s="95"/>
    </row>
    <row r="224" spans="3:8" x14ac:dyDescent="0.45">
      <c r="C224" s="119"/>
      <c r="D224" s="119"/>
      <c r="E224" s="119"/>
      <c r="F224" s="119"/>
      <c r="G224" s="95"/>
      <c r="H224" s="95"/>
    </row>
    <row r="225" spans="3:8" x14ac:dyDescent="0.45">
      <c r="C225" s="119"/>
      <c r="D225" s="119"/>
      <c r="E225" s="119"/>
      <c r="F225" s="119"/>
      <c r="G225" s="95"/>
      <c r="H225" s="95"/>
    </row>
    <row r="226" spans="3:8" x14ac:dyDescent="0.45">
      <c r="C226" s="119"/>
      <c r="D226" s="119"/>
      <c r="E226" s="119"/>
      <c r="F226" s="119"/>
      <c r="G226" s="95"/>
      <c r="H226" s="95"/>
    </row>
    <row r="227" spans="3:8" x14ac:dyDescent="0.45">
      <c r="C227" s="119"/>
      <c r="D227" s="119"/>
      <c r="E227" s="119"/>
      <c r="F227" s="119"/>
      <c r="G227" s="95"/>
      <c r="H227" s="95"/>
    </row>
    <row r="228" spans="3:8" x14ac:dyDescent="0.45">
      <c r="C228" s="119"/>
      <c r="D228" s="119"/>
      <c r="E228" s="119"/>
      <c r="F228" s="119"/>
      <c r="G228" s="95"/>
      <c r="H228" s="95"/>
    </row>
    <row r="229" spans="3:8" x14ac:dyDescent="0.45">
      <c r="C229" s="119"/>
      <c r="D229" s="119"/>
      <c r="E229" s="119"/>
      <c r="F229" s="119"/>
      <c r="G229" s="95"/>
      <c r="H229" s="95"/>
    </row>
    <row r="230" spans="3:8" x14ac:dyDescent="0.45">
      <c r="C230" s="119"/>
      <c r="D230" s="119"/>
      <c r="E230" s="119"/>
      <c r="F230" s="119"/>
      <c r="G230" s="95"/>
      <c r="H230" s="95"/>
    </row>
    <row r="231" spans="3:8" x14ac:dyDescent="0.45">
      <c r="C231" s="119"/>
      <c r="D231" s="119"/>
      <c r="E231" s="119"/>
      <c r="F231" s="119"/>
      <c r="G231" s="95"/>
      <c r="H231" s="95"/>
    </row>
    <row r="232" spans="3:8" x14ac:dyDescent="0.45">
      <c r="C232" s="119"/>
      <c r="D232" s="119"/>
      <c r="E232" s="119"/>
      <c r="F232" s="119"/>
      <c r="G232" s="95"/>
      <c r="H232" s="95"/>
    </row>
    <row r="233" spans="3:8" x14ac:dyDescent="0.45">
      <c r="C233" s="119"/>
      <c r="D233" s="119"/>
      <c r="E233" s="119"/>
      <c r="F233" s="119"/>
      <c r="G233" s="95"/>
      <c r="H233" s="95"/>
    </row>
    <row r="234" spans="3:8" x14ac:dyDescent="0.45">
      <c r="C234" s="119"/>
      <c r="D234" s="119"/>
      <c r="E234" s="119"/>
      <c r="F234" s="119"/>
      <c r="G234" s="95"/>
      <c r="H234" s="95"/>
    </row>
    <row r="235" spans="3:8" x14ac:dyDescent="0.45">
      <c r="C235" s="119"/>
      <c r="D235" s="119"/>
      <c r="E235" s="119"/>
      <c r="F235" s="119"/>
      <c r="G235" s="95"/>
      <c r="H235" s="95"/>
    </row>
    <row r="236" spans="3:8" x14ac:dyDescent="0.45">
      <c r="C236" s="119"/>
      <c r="D236" s="119"/>
      <c r="E236" s="119"/>
      <c r="F236" s="119"/>
      <c r="G236" s="95"/>
      <c r="H236" s="95"/>
    </row>
    <row r="237" spans="3:8" x14ac:dyDescent="0.45">
      <c r="C237" s="119"/>
      <c r="D237" s="119"/>
      <c r="E237" s="119"/>
      <c r="F237" s="119"/>
      <c r="G237" s="95"/>
      <c r="H237" s="95"/>
    </row>
    <row r="238" spans="3:8" x14ac:dyDescent="0.45">
      <c r="C238" s="119"/>
      <c r="D238" s="119"/>
      <c r="E238" s="119"/>
      <c r="F238" s="119"/>
      <c r="G238" s="95"/>
      <c r="H238" s="95"/>
    </row>
    <row r="239" spans="3:8" x14ac:dyDescent="0.45">
      <c r="C239" s="119"/>
      <c r="D239" s="119"/>
      <c r="E239" s="119"/>
      <c r="F239" s="119"/>
      <c r="G239" s="95"/>
      <c r="H239" s="95"/>
    </row>
    <row r="240" spans="3:8" x14ac:dyDescent="0.45">
      <c r="C240" s="119"/>
      <c r="D240" s="119"/>
      <c r="E240" s="119"/>
      <c r="F240" s="119"/>
      <c r="G240" s="95"/>
      <c r="H240" s="95"/>
    </row>
    <row r="241" spans="3:8" x14ac:dyDescent="0.45">
      <c r="C241" s="119"/>
      <c r="D241" s="119"/>
      <c r="E241" s="119"/>
      <c r="F241" s="119"/>
      <c r="G241" s="95"/>
      <c r="H241" s="95"/>
    </row>
    <row r="242" spans="3:8" x14ac:dyDescent="0.45">
      <c r="C242" s="119"/>
      <c r="D242" s="119"/>
      <c r="E242" s="119"/>
      <c r="F242" s="119"/>
      <c r="G242" s="95"/>
      <c r="H242" s="95"/>
    </row>
    <row r="243" spans="3:8" x14ac:dyDescent="0.45">
      <c r="C243" s="119"/>
      <c r="D243" s="119"/>
      <c r="E243" s="119"/>
      <c r="F243" s="119"/>
      <c r="G243" s="95"/>
      <c r="H243" s="95"/>
    </row>
    <row r="244" spans="3:8" x14ac:dyDescent="0.45">
      <c r="C244" s="119"/>
      <c r="D244" s="119"/>
      <c r="E244" s="119"/>
      <c r="F244" s="119"/>
      <c r="G244" s="95"/>
      <c r="H244" s="95"/>
    </row>
    <row r="245" spans="3:8" x14ac:dyDescent="0.45">
      <c r="C245" s="119"/>
      <c r="D245" s="119"/>
      <c r="E245" s="119"/>
      <c r="F245" s="119"/>
      <c r="G245" s="95"/>
      <c r="H245" s="95"/>
    </row>
    <row r="246" spans="3:8" x14ac:dyDescent="0.45">
      <c r="C246" s="119"/>
      <c r="D246" s="119"/>
      <c r="E246" s="119"/>
      <c r="F246" s="119"/>
      <c r="G246" s="95"/>
      <c r="H246" s="95"/>
    </row>
    <row r="247" spans="3:8" x14ac:dyDescent="0.45">
      <c r="C247" s="119"/>
      <c r="D247" s="119"/>
      <c r="E247" s="119"/>
      <c r="F247" s="119"/>
      <c r="G247" s="95"/>
      <c r="H247" s="95"/>
    </row>
    <row r="248" spans="3:8" x14ac:dyDescent="0.45">
      <c r="C248" s="119"/>
      <c r="D248" s="119"/>
      <c r="E248" s="119"/>
      <c r="F248" s="119"/>
      <c r="G248" s="95"/>
      <c r="H248" s="95"/>
    </row>
    <row r="249" spans="3:8" x14ac:dyDescent="0.45">
      <c r="C249" s="119"/>
      <c r="D249" s="119"/>
      <c r="E249" s="119"/>
      <c r="F249" s="119"/>
      <c r="G249" s="95"/>
      <c r="H249" s="95"/>
    </row>
    <row r="250" spans="3:8" x14ac:dyDescent="0.45">
      <c r="C250" s="119"/>
      <c r="D250" s="119"/>
      <c r="E250" s="119"/>
      <c r="F250" s="119"/>
      <c r="G250" s="95"/>
      <c r="H250" s="95"/>
    </row>
    <row r="251" spans="3:8" x14ac:dyDescent="0.45">
      <c r="C251" s="119"/>
      <c r="D251" s="119"/>
      <c r="E251" s="119"/>
      <c r="F251" s="119"/>
      <c r="G251" s="95"/>
      <c r="H251" s="95"/>
    </row>
    <row r="252" spans="3:8" x14ac:dyDescent="0.45">
      <c r="C252" s="119"/>
      <c r="D252" s="119"/>
      <c r="E252" s="119"/>
      <c r="F252" s="119"/>
      <c r="G252" s="95"/>
      <c r="H252" s="95"/>
    </row>
    <row r="253" spans="3:8" x14ac:dyDescent="0.45">
      <c r="C253" s="119"/>
      <c r="D253" s="119"/>
      <c r="E253" s="119"/>
      <c r="F253" s="119"/>
      <c r="G253" s="95"/>
      <c r="H253" s="95"/>
    </row>
    <row r="254" spans="3:8" x14ac:dyDescent="0.45">
      <c r="C254" s="119"/>
      <c r="D254" s="119"/>
      <c r="E254" s="119"/>
      <c r="F254" s="119"/>
      <c r="G254" s="95"/>
      <c r="H254" s="95"/>
    </row>
    <row r="255" spans="3:8" x14ac:dyDescent="0.45">
      <c r="C255" s="119"/>
      <c r="D255" s="119"/>
      <c r="E255" s="119"/>
      <c r="F255" s="119"/>
      <c r="G255" s="95"/>
      <c r="H255" s="95"/>
    </row>
    <row r="256" spans="3:8" x14ac:dyDescent="0.45">
      <c r="C256" s="119"/>
      <c r="D256" s="119"/>
      <c r="E256" s="119"/>
      <c r="F256" s="119"/>
      <c r="G256" s="95"/>
      <c r="H256" s="95"/>
    </row>
    <row r="257" spans="3:8" x14ac:dyDescent="0.45">
      <c r="C257" s="119"/>
      <c r="D257" s="119"/>
      <c r="E257" s="119"/>
      <c r="F257" s="119"/>
      <c r="G257" s="95"/>
      <c r="H257" s="95"/>
    </row>
    <row r="258" spans="3:8" x14ac:dyDescent="0.45">
      <c r="C258" s="119"/>
      <c r="D258" s="119"/>
      <c r="E258" s="119"/>
      <c r="F258" s="119"/>
      <c r="G258" s="95"/>
      <c r="H258" s="95"/>
    </row>
    <row r="259" spans="3:8" x14ac:dyDescent="0.45">
      <c r="C259" s="119"/>
      <c r="D259" s="119"/>
      <c r="E259" s="119"/>
      <c r="F259" s="119"/>
      <c r="G259" s="95"/>
      <c r="H259" s="95"/>
    </row>
    <row r="260" spans="3:8" x14ac:dyDescent="0.45">
      <c r="C260" s="119"/>
      <c r="D260" s="119"/>
      <c r="E260" s="119"/>
      <c r="F260" s="119"/>
      <c r="G260" s="95"/>
      <c r="H260" s="95"/>
    </row>
    <row r="261" spans="3:8" x14ac:dyDescent="0.45">
      <c r="C261" s="119"/>
      <c r="D261" s="119"/>
      <c r="E261" s="119"/>
      <c r="F261" s="119"/>
      <c r="G261" s="95"/>
      <c r="H261" s="95"/>
    </row>
    <row r="262" spans="3:8" x14ac:dyDescent="0.45">
      <c r="C262" s="119"/>
      <c r="D262" s="119"/>
      <c r="E262" s="119"/>
      <c r="F262" s="119"/>
      <c r="G262" s="95"/>
      <c r="H262" s="95"/>
    </row>
    <row r="263" spans="3:8" x14ac:dyDescent="0.45">
      <c r="C263" s="119"/>
      <c r="D263" s="119"/>
      <c r="E263" s="119"/>
      <c r="F263" s="119"/>
      <c r="G263" s="95"/>
      <c r="H263" s="95"/>
    </row>
    <row r="264" spans="3:8" x14ac:dyDescent="0.45">
      <c r="C264" s="119"/>
      <c r="D264" s="119"/>
      <c r="E264" s="119"/>
      <c r="F264" s="119"/>
      <c r="G264" s="95"/>
      <c r="H264" s="95"/>
    </row>
    <row r="265" spans="3:8" x14ac:dyDescent="0.45">
      <c r="C265" s="119"/>
      <c r="D265" s="119"/>
      <c r="E265" s="119"/>
      <c r="F265" s="119"/>
      <c r="G265" s="95"/>
      <c r="H265" s="95"/>
    </row>
    <row r="266" spans="3:8" x14ac:dyDescent="0.45">
      <c r="C266" s="119"/>
      <c r="D266" s="119"/>
      <c r="E266" s="119"/>
      <c r="F266" s="119"/>
      <c r="G266" s="95"/>
      <c r="H266" s="95"/>
    </row>
    <row r="267" spans="3:8" x14ac:dyDescent="0.45">
      <c r="C267" s="119"/>
      <c r="D267" s="119"/>
      <c r="E267" s="119"/>
      <c r="F267" s="119"/>
      <c r="G267" s="95"/>
      <c r="H267" s="95"/>
    </row>
    <row r="268" spans="3:8" x14ac:dyDescent="0.45">
      <c r="C268" s="119"/>
      <c r="D268" s="119"/>
      <c r="E268" s="119"/>
      <c r="F268" s="119"/>
      <c r="G268" s="95"/>
      <c r="H268" s="95"/>
    </row>
    <row r="269" spans="3:8" x14ac:dyDescent="0.45">
      <c r="C269" s="119"/>
      <c r="D269" s="119"/>
      <c r="E269" s="119"/>
      <c r="F269" s="119"/>
      <c r="G269" s="95"/>
      <c r="H269" s="95"/>
    </row>
    <row r="270" spans="3:8" x14ac:dyDescent="0.45">
      <c r="C270" s="119"/>
      <c r="D270" s="119"/>
      <c r="E270" s="119"/>
      <c r="F270" s="119"/>
      <c r="G270" s="95"/>
      <c r="H270" s="95"/>
    </row>
    <row r="271" spans="3:8" x14ac:dyDescent="0.45">
      <c r="C271" s="119"/>
      <c r="D271" s="119"/>
      <c r="E271" s="119"/>
      <c r="F271" s="119"/>
      <c r="G271" s="95"/>
      <c r="H271" s="95"/>
    </row>
    <row r="272" spans="3:8" x14ac:dyDescent="0.45">
      <c r="C272" s="119"/>
      <c r="D272" s="119"/>
      <c r="E272" s="119"/>
      <c r="F272" s="119"/>
      <c r="G272" s="95"/>
      <c r="H272" s="95"/>
    </row>
    <row r="273" spans="3:8" x14ac:dyDescent="0.45">
      <c r="C273" s="119"/>
      <c r="D273" s="119"/>
      <c r="E273" s="119"/>
      <c r="F273" s="119"/>
      <c r="G273" s="95"/>
      <c r="H273" s="95"/>
    </row>
    <row r="274" spans="3:8" x14ac:dyDescent="0.45">
      <c r="C274" s="119"/>
      <c r="D274" s="119"/>
      <c r="E274" s="119"/>
      <c r="F274" s="119"/>
      <c r="G274" s="95"/>
      <c r="H274" s="95"/>
    </row>
    <row r="275" spans="3:8" x14ac:dyDescent="0.45">
      <c r="C275" s="119"/>
      <c r="D275" s="119"/>
      <c r="E275" s="119"/>
      <c r="F275" s="119"/>
      <c r="G275" s="95"/>
      <c r="H275" s="95"/>
    </row>
    <row r="276" spans="3:8" x14ac:dyDescent="0.45">
      <c r="C276" s="119"/>
      <c r="D276" s="119"/>
      <c r="E276" s="119"/>
      <c r="F276" s="119"/>
      <c r="G276" s="95"/>
      <c r="H276" s="95"/>
    </row>
    <row r="277" spans="3:8" x14ac:dyDescent="0.45">
      <c r="C277" s="119"/>
      <c r="D277" s="119"/>
      <c r="E277" s="119"/>
      <c r="F277" s="119"/>
      <c r="G277" s="95"/>
      <c r="H277" s="95"/>
    </row>
    <row r="278" spans="3:8" x14ac:dyDescent="0.45">
      <c r="C278" s="119"/>
      <c r="D278" s="119"/>
      <c r="E278" s="119"/>
      <c r="F278" s="119"/>
      <c r="G278" s="95"/>
      <c r="H278" s="95"/>
    </row>
    <row r="279" spans="3:8" x14ac:dyDescent="0.45">
      <c r="C279" s="119"/>
      <c r="D279" s="119"/>
      <c r="E279" s="119"/>
      <c r="F279" s="119"/>
      <c r="G279" s="95"/>
      <c r="H279" s="95"/>
    </row>
    <row r="280" spans="3:8" x14ac:dyDescent="0.45">
      <c r="C280" s="119"/>
      <c r="D280" s="119"/>
      <c r="E280" s="119"/>
      <c r="F280" s="119"/>
      <c r="G280" s="95"/>
      <c r="H280" s="95"/>
    </row>
    <row r="281" spans="3:8" x14ac:dyDescent="0.45">
      <c r="C281" s="119"/>
      <c r="D281" s="119"/>
      <c r="E281" s="119"/>
      <c r="F281" s="119"/>
      <c r="G281" s="95"/>
      <c r="H281" s="95"/>
    </row>
    <row r="282" spans="3:8" x14ac:dyDescent="0.45">
      <c r="C282" s="119"/>
      <c r="D282" s="119"/>
      <c r="E282" s="119"/>
      <c r="F282" s="119"/>
      <c r="G282" s="95"/>
      <c r="H282" s="95"/>
    </row>
    <row r="283" spans="3:8" x14ac:dyDescent="0.45">
      <c r="C283" s="119"/>
      <c r="D283" s="119"/>
      <c r="E283" s="119"/>
      <c r="F283" s="119"/>
      <c r="G283" s="95"/>
      <c r="H283" s="95"/>
    </row>
    <row r="284" spans="3:8" x14ac:dyDescent="0.45">
      <c r="C284" s="119"/>
      <c r="D284" s="119"/>
      <c r="E284" s="119"/>
      <c r="F284" s="119"/>
      <c r="G284" s="95"/>
      <c r="H284" s="95"/>
    </row>
    <row r="285" spans="3:8" x14ac:dyDescent="0.45">
      <c r="C285" s="119"/>
      <c r="D285" s="119"/>
      <c r="E285" s="119"/>
      <c r="F285" s="119"/>
      <c r="G285" s="95"/>
      <c r="H285" s="95"/>
    </row>
    <row r="286" spans="3:8" x14ac:dyDescent="0.45">
      <c r="C286" s="119"/>
      <c r="D286" s="119"/>
      <c r="E286" s="119"/>
      <c r="F286" s="119"/>
      <c r="G286" s="95"/>
      <c r="H286" s="95"/>
    </row>
    <row r="287" spans="3:8" x14ac:dyDescent="0.45">
      <c r="C287" s="119"/>
      <c r="D287" s="119"/>
      <c r="E287" s="119"/>
      <c r="F287" s="119"/>
      <c r="G287" s="95"/>
      <c r="H287" s="95"/>
    </row>
    <row r="288" spans="3:8" x14ac:dyDescent="0.45">
      <c r="C288" s="119"/>
      <c r="D288" s="119"/>
      <c r="E288" s="119"/>
      <c r="F288" s="119"/>
      <c r="G288" s="95"/>
      <c r="H288" s="95"/>
    </row>
    <row r="289" spans="3:8" x14ac:dyDescent="0.45">
      <c r="C289" s="119"/>
      <c r="D289" s="119"/>
      <c r="E289" s="119"/>
      <c r="F289" s="119"/>
      <c r="G289" s="95"/>
      <c r="H289" s="95"/>
    </row>
    <row r="290" spans="3:8" x14ac:dyDescent="0.45">
      <c r="C290" s="119"/>
      <c r="D290" s="119"/>
      <c r="E290" s="119"/>
      <c r="F290" s="119"/>
      <c r="G290" s="95"/>
      <c r="H290" s="95"/>
    </row>
    <row r="291" spans="3:8" x14ac:dyDescent="0.45">
      <c r="C291" s="119"/>
      <c r="D291" s="119"/>
      <c r="E291" s="119"/>
      <c r="F291" s="119"/>
      <c r="G291" s="95"/>
      <c r="H291" s="95"/>
    </row>
    <row r="292" spans="3:8" x14ac:dyDescent="0.45">
      <c r="C292" s="119"/>
      <c r="D292" s="119"/>
      <c r="E292" s="119"/>
      <c r="F292" s="119"/>
      <c r="G292" s="95"/>
      <c r="H292" s="95"/>
    </row>
    <row r="293" spans="3:8" x14ac:dyDescent="0.45">
      <c r="C293" s="119"/>
      <c r="D293" s="119"/>
      <c r="E293" s="119"/>
      <c r="F293" s="119"/>
      <c r="G293" s="95"/>
      <c r="H293" s="95"/>
    </row>
    <row r="294" spans="3:8" x14ac:dyDescent="0.45">
      <c r="C294" s="119"/>
      <c r="D294" s="119"/>
      <c r="E294" s="119"/>
      <c r="F294" s="119"/>
      <c r="G294" s="95"/>
      <c r="H294" s="95"/>
    </row>
    <row r="295" spans="3:8" x14ac:dyDescent="0.45">
      <c r="C295" s="119"/>
      <c r="D295" s="119"/>
      <c r="E295" s="119"/>
      <c r="F295" s="119"/>
      <c r="G295" s="95"/>
      <c r="H295" s="95"/>
    </row>
    <row r="296" spans="3:8" x14ac:dyDescent="0.45">
      <c r="C296" s="119"/>
      <c r="D296" s="119"/>
      <c r="E296" s="119"/>
      <c r="F296" s="119"/>
      <c r="G296" s="95"/>
      <c r="H296" s="95"/>
    </row>
    <row r="297" spans="3:8" x14ac:dyDescent="0.45">
      <c r="C297" s="119"/>
      <c r="D297" s="119"/>
      <c r="E297" s="119"/>
      <c r="F297" s="119"/>
      <c r="G297" s="95"/>
      <c r="H297" s="95"/>
    </row>
    <row r="298" spans="3:8" x14ac:dyDescent="0.45">
      <c r="C298" s="119"/>
      <c r="D298" s="119"/>
      <c r="E298" s="119"/>
      <c r="F298" s="119"/>
      <c r="G298" s="95"/>
      <c r="H298" s="95"/>
    </row>
    <row r="299" spans="3:8" x14ac:dyDescent="0.45">
      <c r="C299" s="119"/>
      <c r="D299" s="119"/>
      <c r="E299" s="119"/>
      <c r="F299" s="119"/>
      <c r="G299" s="95"/>
      <c r="H299" s="95"/>
    </row>
    <row r="300" spans="3:8" x14ac:dyDescent="0.45">
      <c r="C300" s="119"/>
      <c r="D300" s="119"/>
      <c r="E300" s="119"/>
      <c r="F300" s="119"/>
      <c r="G300" s="95"/>
      <c r="H300" s="95"/>
    </row>
    <row r="301" spans="3:8" x14ac:dyDescent="0.45">
      <c r="C301" s="119"/>
      <c r="D301" s="119"/>
      <c r="E301" s="119"/>
      <c r="F301" s="119"/>
      <c r="G301" s="95"/>
      <c r="H301" s="95"/>
    </row>
    <row r="302" spans="3:8" x14ac:dyDescent="0.45">
      <c r="C302" s="119"/>
      <c r="D302" s="119"/>
      <c r="E302" s="119"/>
      <c r="F302" s="119"/>
      <c r="G302" s="95"/>
      <c r="H302" s="95"/>
    </row>
    <row r="303" spans="3:8" x14ac:dyDescent="0.45">
      <c r="C303" s="119"/>
      <c r="D303" s="119"/>
      <c r="E303" s="119"/>
      <c r="F303" s="119"/>
      <c r="G303" s="95"/>
      <c r="H303" s="95"/>
    </row>
    <row r="304" spans="3:8" x14ac:dyDescent="0.45">
      <c r="C304" s="119"/>
      <c r="D304" s="119"/>
      <c r="E304" s="119"/>
      <c r="F304" s="119"/>
      <c r="G304" s="95"/>
      <c r="H304" s="95"/>
    </row>
    <row r="305" spans="3:8" x14ac:dyDescent="0.45">
      <c r="C305" s="119"/>
      <c r="D305" s="119"/>
      <c r="E305" s="119"/>
      <c r="F305" s="119"/>
      <c r="G305" s="95"/>
      <c r="H305" s="95"/>
    </row>
    <row r="306" spans="3:8" x14ac:dyDescent="0.45">
      <c r="C306" s="119"/>
      <c r="D306" s="119"/>
      <c r="E306" s="119"/>
      <c r="F306" s="119"/>
      <c r="G306" s="95"/>
      <c r="H306" s="95"/>
    </row>
    <row r="307" spans="3:8" x14ac:dyDescent="0.45">
      <c r="C307" s="119"/>
      <c r="D307" s="119"/>
      <c r="E307" s="119"/>
      <c r="F307" s="119"/>
      <c r="G307" s="95"/>
      <c r="H307" s="95"/>
    </row>
    <row r="308" spans="3:8" x14ac:dyDescent="0.45">
      <c r="C308" s="119"/>
      <c r="D308" s="119"/>
      <c r="E308" s="119"/>
      <c r="F308" s="119"/>
      <c r="G308" s="95"/>
      <c r="H308" s="95"/>
    </row>
    <row r="309" spans="3:8" x14ac:dyDescent="0.45">
      <c r="C309" s="119"/>
      <c r="D309" s="119"/>
      <c r="E309" s="119"/>
      <c r="F309" s="119"/>
      <c r="G309" s="95"/>
      <c r="H309" s="95"/>
    </row>
    <row r="310" spans="3:8" x14ac:dyDescent="0.45">
      <c r="C310" s="119"/>
      <c r="D310" s="119"/>
      <c r="E310" s="119"/>
      <c r="F310" s="119"/>
      <c r="G310" s="95"/>
      <c r="H310" s="95"/>
    </row>
    <row r="311" spans="3:8" x14ac:dyDescent="0.45">
      <c r="C311" s="119"/>
      <c r="D311" s="119"/>
      <c r="E311" s="119"/>
      <c r="F311" s="119"/>
      <c r="G311" s="95"/>
      <c r="H311" s="95"/>
    </row>
    <row r="312" spans="3:8" x14ac:dyDescent="0.45">
      <c r="C312" s="119"/>
      <c r="D312" s="119"/>
      <c r="E312" s="119"/>
      <c r="F312" s="119"/>
      <c r="G312" s="95"/>
      <c r="H312" s="95"/>
    </row>
    <row r="313" spans="3:8" x14ac:dyDescent="0.45">
      <c r="C313" s="119"/>
      <c r="D313" s="119"/>
      <c r="E313" s="119"/>
      <c r="F313" s="119"/>
      <c r="G313" s="95"/>
      <c r="H313" s="95"/>
    </row>
    <row r="314" spans="3:8" x14ac:dyDescent="0.45">
      <c r="C314" s="119"/>
      <c r="D314" s="119"/>
      <c r="E314" s="119"/>
      <c r="F314" s="119"/>
      <c r="G314" s="95"/>
      <c r="H314" s="95"/>
    </row>
    <row r="315" spans="3:8" x14ac:dyDescent="0.45">
      <c r="C315" s="119"/>
      <c r="D315" s="119"/>
      <c r="E315" s="119"/>
      <c r="F315" s="119"/>
      <c r="G315" s="95"/>
      <c r="H315" s="95"/>
    </row>
    <row r="316" spans="3:8" x14ac:dyDescent="0.45">
      <c r="C316" s="119"/>
      <c r="D316" s="119"/>
      <c r="E316" s="119"/>
      <c r="F316" s="119"/>
      <c r="G316" s="95"/>
      <c r="H316" s="95"/>
    </row>
    <row r="317" spans="3:8" x14ac:dyDescent="0.45">
      <c r="C317" s="119"/>
      <c r="D317" s="119"/>
      <c r="E317" s="119"/>
      <c r="F317" s="119"/>
      <c r="G317" s="95"/>
      <c r="H317" s="95"/>
    </row>
    <row r="318" spans="3:8" x14ac:dyDescent="0.45">
      <c r="C318" s="119"/>
      <c r="D318" s="119"/>
      <c r="E318" s="119"/>
      <c r="F318" s="119"/>
      <c r="G318" s="95"/>
      <c r="H318" s="95"/>
    </row>
    <row r="319" spans="3:8" x14ac:dyDescent="0.45">
      <c r="C319" s="119"/>
      <c r="D319" s="119"/>
      <c r="E319" s="119"/>
      <c r="F319" s="119"/>
      <c r="G319" s="95"/>
      <c r="H319" s="95"/>
    </row>
    <row r="320" spans="3:8" x14ac:dyDescent="0.45">
      <c r="C320" s="119"/>
      <c r="D320" s="119"/>
      <c r="E320" s="119"/>
      <c r="F320" s="119"/>
      <c r="G320" s="95"/>
      <c r="H320" s="95"/>
    </row>
    <row r="321" spans="3:8" x14ac:dyDescent="0.45">
      <c r="C321" s="119"/>
      <c r="D321" s="119"/>
      <c r="E321" s="119"/>
      <c r="F321" s="119"/>
      <c r="G321" s="95"/>
      <c r="H321" s="95"/>
    </row>
    <row r="322" spans="3:8" x14ac:dyDescent="0.45">
      <c r="C322" s="119"/>
      <c r="D322" s="119"/>
      <c r="E322" s="119"/>
      <c r="F322" s="119"/>
      <c r="G322" s="95"/>
      <c r="H322" s="95"/>
    </row>
    <row r="323" spans="3:8" x14ac:dyDescent="0.45">
      <c r="C323" s="119"/>
      <c r="D323" s="119"/>
      <c r="E323" s="119"/>
      <c r="F323" s="119"/>
      <c r="G323" s="95"/>
      <c r="H323" s="95"/>
    </row>
    <row r="324" spans="3:8" x14ac:dyDescent="0.45">
      <c r="C324" s="119"/>
      <c r="D324" s="119"/>
      <c r="E324" s="119"/>
      <c r="F324" s="119"/>
      <c r="G324" s="95"/>
      <c r="H324" s="95"/>
    </row>
    <row r="325" spans="3:8" x14ac:dyDescent="0.45">
      <c r="C325" s="119"/>
      <c r="D325" s="119"/>
      <c r="E325" s="119"/>
      <c r="F325" s="119"/>
      <c r="G325" s="95"/>
      <c r="H325" s="95"/>
    </row>
    <row r="326" spans="3:8" x14ac:dyDescent="0.45">
      <c r="C326" s="119"/>
      <c r="D326" s="119"/>
      <c r="E326" s="119"/>
      <c r="F326" s="119"/>
      <c r="G326" s="95"/>
      <c r="H326" s="95"/>
    </row>
    <row r="327" spans="3:8" x14ac:dyDescent="0.45">
      <c r="C327" s="119"/>
      <c r="D327" s="119"/>
      <c r="E327" s="119"/>
      <c r="F327" s="119"/>
      <c r="G327" s="95"/>
      <c r="H327" s="95"/>
    </row>
    <row r="328" spans="3:8" x14ac:dyDescent="0.45">
      <c r="C328" s="119"/>
      <c r="D328" s="119"/>
      <c r="E328" s="119"/>
      <c r="F328" s="119"/>
      <c r="G328" s="95"/>
      <c r="H328" s="95"/>
    </row>
    <row r="329" spans="3:8" x14ac:dyDescent="0.45">
      <c r="C329" s="119"/>
      <c r="D329" s="119"/>
      <c r="E329" s="119"/>
      <c r="F329" s="119"/>
      <c r="G329" s="95"/>
      <c r="H329" s="95"/>
    </row>
    <row r="330" spans="3:8" x14ac:dyDescent="0.45">
      <c r="C330" s="119"/>
      <c r="D330" s="119"/>
      <c r="E330" s="119"/>
      <c r="F330" s="119"/>
      <c r="G330" s="95"/>
      <c r="H330" s="95"/>
    </row>
    <row r="331" spans="3:8" x14ac:dyDescent="0.45">
      <c r="C331" s="119"/>
      <c r="D331" s="119"/>
      <c r="E331" s="119"/>
      <c r="F331" s="119"/>
      <c r="G331" s="95"/>
      <c r="H331" s="95"/>
    </row>
    <row r="332" spans="3:8" x14ac:dyDescent="0.45">
      <c r="C332" s="119"/>
      <c r="D332" s="119"/>
      <c r="E332" s="119"/>
      <c r="F332" s="119"/>
      <c r="G332" s="95"/>
      <c r="H332" s="95"/>
    </row>
    <row r="333" spans="3:8" x14ac:dyDescent="0.45">
      <c r="C333" s="119"/>
      <c r="D333" s="119"/>
      <c r="E333" s="119"/>
      <c r="F333" s="119"/>
      <c r="G333" s="95"/>
      <c r="H333" s="95"/>
    </row>
    <row r="334" spans="3:8" x14ac:dyDescent="0.45">
      <c r="C334" s="119"/>
      <c r="D334" s="119"/>
      <c r="E334" s="119"/>
      <c r="F334" s="119"/>
      <c r="G334" s="95"/>
      <c r="H334" s="95"/>
    </row>
    <row r="335" spans="3:8" x14ac:dyDescent="0.45">
      <c r="C335" s="119"/>
      <c r="D335" s="119"/>
      <c r="E335" s="119"/>
      <c r="F335" s="119"/>
      <c r="G335" s="95"/>
      <c r="H335" s="95"/>
    </row>
    <row r="336" spans="3:8" x14ac:dyDescent="0.45">
      <c r="C336" s="119"/>
      <c r="D336" s="119"/>
      <c r="E336" s="119"/>
      <c r="F336" s="119"/>
      <c r="G336" s="95"/>
      <c r="H336" s="95"/>
    </row>
    <row r="337" spans="3:8" x14ac:dyDescent="0.45">
      <c r="C337" s="119"/>
      <c r="D337" s="119"/>
      <c r="E337" s="119"/>
      <c r="F337" s="119"/>
      <c r="G337" s="95"/>
      <c r="H337" s="95"/>
    </row>
    <row r="338" spans="3:8" x14ac:dyDescent="0.45">
      <c r="C338" s="119"/>
      <c r="D338" s="119"/>
      <c r="E338" s="119"/>
      <c r="F338" s="119"/>
      <c r="G338" s="95"/>
      <c r="H338" s="95"/>
    </row>
    <row r="339" spans="3:8" x14ac:dyDescent="0.45">
      <c r="C339" s="119"/>
      <c r="D339" s="119"/>
      <c r="E339" s="119"/>
      <c r="F339" s="119"/>
      <c r="G339" s="95"/>
      <c r="H339" s="95"/>
    </row>
    <row r="340" spans="3:8" x14ac:dyDescent="0.45">
      <c r="C340" s="119"/>
      <c r="D340" s="119"/>
      <c r="E340" s="119"/>
      <c r="F340" s="119"/>
      <c r="G340" s="95"/>
      <c r="H340" s="95"/>
    </row>
    <row r="341" spans="3:8" x14ac:dyDescent="0.45">
      <c r="C341" s="119"/>
      <c r="D341" s="119"/>
      <c r="E341" s="119"/>
      <c r="F341" s="119"/>
      <c r="G341" s="95"/>
      <c r="H341" s="95"/>
    </row>
    <row r="342" spans="3:8" x14ac:dyDescent="0.45">
      <c r="C342" s="119"/>
      <c r="D342" s="119"/>
      <c r="E342" s="119"/>
      <c r="F342" s="119"/>
      <c r="G342" s="95"/>
      <c r="H342" s="95"/>
    </row>
    <row r="343" spans="3:8" x14ac:dyDescent="0.45">
      <c r="C343" s="119"/>
      <c r="D343" s="119"/>
      <c r="E343" s="119"/>
      <c r="F343" s="119"/>
      <c r="G343" s="95"/>
      <c r="H343" s="95"/>
    </row>
    <row r="344" spans="3:8" x14ac:dyDescent="0.45">
      <c r="C344" s="119"/>
      <c r="D344" s="119"/>
      <c r="E344" s="119"/>
      <c r="F344" s="119"/>
      <c r="G344" s="95"/>
      <c r="H344" s="95"/>
    </row>
    <row r="345" spans="3:8" x14ac:dyDescent="0.45">
      <c r="C345" s="119"/>
      <c r="D345" s="119"/>
      <c r="E345" s="119"/>
      <c r="F345" s="119"/>
      <c r="G345" s="95"/>
      <c r="H345" s="95"/>
    </row>
    <row r="346" spans="3:8" x14ac:dyDescent="0.45">
      <c r="C346" s="119"/>
      <c r="D346" s="119"/>
      <c r="E346" s="119"/>
      <c r="F346" s="119"/>
      <c r="G346" s="95"/>
      <c r="H346" s="95"/>
    </row>
    <row r="347" spans="3:8" x14ac:dyDescent="0.45">
      <c r="C347" s="119"/>
      <c r="D347" s="119"/>
      <c r="E347" s="119"/>
      <c r="F347" s="119"/>
      <c r="G347" s="95"/>
      <c r="H347" s="95"/>
    </row>
    <row r="348" spans="3:8" x14ac:dyDescent="0.45">
      <c r="C348" s="119"/>
      <c r="D348" s="119"/>
      <c r="E348" s="119"/>
      <c r="F348" s="119"/>
      <c r="G348" s="95"/>
      <c r="H348" s="95"/>
    </row>
    <row r="349" spans="3:8" x14ac:dyDescent="0.45">
      <c r="C349" s="119"/>
      <c r="D349" s="119"/>
      <c r="E349" s="119"/>
      <c r="F349" s="119"/>
      <c r="G349" s="95"/>
      <c r="H349" s="95"/>
    </row>
    <row r="350" spans="3:8" x14ac:dyDescent="0.45">
      <c r="C350" s="119"/>
      <c r="D350" s="119"/>
      <c r="E350" s="119"/>
      <c r="F350" s="119"/>
      <c r="G350" s="95"/>
      <c r="H350" s="95"/>
    </row>
    <row r="351" spans="3:8" x14ac:dyDescent="0.45">
      <c r="C351" s="119"/>
      <c r="D351" s="119"/>
      <c r="E351" s="119"/>
      <c r="F351" s="119"/>
      <c r="G351" s="95"/>
      <c r="H351" s="95"/>
    </row>
    <row r="352" spans="3:8" x14ac:dyDescent="0.45">
      <c r="C352" s="119"/>
      <c r="D352" s="119"/>
      <c r="E352" s="119"/>
      <c r="F352" s="119"/>
      <c r="G352" s="95"/>
      <c r="H352" s="95"/>
    </row>
    <row r="353" spans="3:8" x14ac:dyDescent="0.45">
      <c r="C353" s="119"/>
      <c r="D353" s="119"/>
      <c r="E353" s="119"/>
      <c r="F353" s="119"/>
      <c r="G353" s="95"/>
      <c r="H353" s="95"/>
    </row>
    <row r="354" spans="3:8" x14ac:dyDescent="0.45">
      <c r="C354" s="119"/>
      <c r="D354" s="119"/>
      <c r="E354" s="119"/>
      <c r="F354" s="119"/>
      <c r="G354" s="95"/>
      <c r="H354" s="95"/>
    </row>
    <row r="355" spans="3:8" x14ac:dyDescent="0.45">
      <c r="C355" s="119"/>
      <c r="D355" s="119"/>
      <c r="E355" s="119"/>
      <c r="F355" s="119"/>
      <c r="G355" s="95"/>
      <c r="H355" s="95"/>
    </row>
    <row r="356" spans="3:8" x14ac:dyDescent="0.45">
      <c r="C356" s="119"/>
      <c r="D356" s="119"/>
      <c r="E356" s="119"/>
      <c r="F356" s="119"/>
      <c r="G356" s="95"/>
      <c r="H356" s="95"/>
    </row>
    <row r="357" spans="3:8" x14ac:dyDescent="0.45">
      <c r="C357" s="119"/>
      <c r="D357" s="119"/>
      <c r="E357" s="119"/>
      <c r="F357" s="119"/>
      <c r="G357" s="95"/>
      <c r="H357" s="95"/>
    </row>
    <row r="358" spans="3:8" x14ac:dyDescent="0.45">
      <c r="C358" s="119"/>
      <c r="D358" s="119"/>
      <c r="E358" s="119"/>
      <c r="F358" s="119"/>
    </row>
    <row r="359" spans="3:8" x14ac:dyDescent="0.45">
      <c r="C359" s="119"/>
      <c r="D359" s="119"/>
      <c r="E359" s="119"/>
      <c r="F359" s="119"/>
    </row>
    <row r="360" spans="3:8" x14ac:dyDescent="0.45">
      <c r="C360" s="119"/>
      <c r="D360" s="119"/>
      <c r="E360" s="119"/>
      <c r="F360" s="119"/>
    </row>
    <row r="361" spans="3:8" x14ac:dyDescent="0.45">
      <c r="C361" s="119"/>
      <c r="D361" s="119"/>
      <c r="E361" s="119"/>
      <c r="F361" s="119"/>
    </row>
    <row r="362" spans="3:8" x14ac:dyDescent="0.45">
      <c r="C362" s="119"/>
      <c r="D362" s="119"/>
      <c r="E362" s="119"/>
      <c r="F362" s="119"/>
    </row>
    <row r="363" spans="3:8" x14ac:dyDescent="0.45">
      <c r="C363" s="119"/>
      <c r="D363" s="119"/>
      <c r="E363" s="119"/>
      <c r="F363" s="119"/>
    </row>
    <row r="364" spans="3:8" x14ac:dyDescent="0.45">
      <c r="C364" s="119"/>
      <c r="D364" s="119"/>
      <c r="E364" s="119"/>
      <c r="F364" s="119"/>
    </row>
    <row r="365" spans="3:8" x14ac:dyDescent="0.45">
      <c r="C365" s="119"/>
      <c r="D365" s="119"/>
      <c r="E365" s="119"/>
      <c r="F365" s="119"/>
    </row>
    <row r="366" spans="3:8" x14ac:dyDescent="0.45">
      <c r="C366" s="119"/>
      <c r="D366" s="119"/>
      <c r="E366" s="119"/>
      <c r="F366" s="119"/>
    </row>
    <row r="367" spans="3:8" x14ac:dyDescent="0.45">
      <c r="C367" s="119"/>
      <c r="D367" s="119"/>
      <c r="E367" s="119"/>
      <c r="F367" s="119"/>
    </row>
    <row r="368" spans="3:8" x14ac:dyDescent="0.45">
      <c r="C368" s="119"/>
      <c r="D368" s="119"/>
      <c r="E368" s="119"/>
      <c r="F368" s="119"/>
    </row>
    <row r="369" spans="3:6" x14ac:dyDescent="0.45">
      <c r="C369" s="119"/>
      <c r="D369" s="119"/>
      <c r="E369" s="119"/>
      <c r="F369" s="119"/>
    </row>
    <row r="370" spans="3:6" x14ac:dyDescent="0.45">
      <c r="C370" s="119"/>
      <c r="D370" s="119"/>
      <c r="E370" s="119"/>
      <c r="F370" s="119"/>
    </row>
    <row r="371" spans="3:6" x14ac:dyDescent="0.45">
      <c r="C371" s="119"/>
      <c r="D371" s="119"/>
      <c r="E371" s="119"/>
      <c r="F371" s="119"/>
    </row>
    <row r="372" spans="3:6" x14ac:dyDescent="0.45">
      <c r="C372" s="119"/>
      <c r="D372" s="119"/>
      <c r="E372" s="119"/>
      <c r="F372" s="119"/>
    </row>
    <row r="373" spans="3:6" x14ac:dyDescent="0.45">
      <c r="C373" s="119"/>
      <c r="D373" s="119"/>
      <c r="E373" s="119"/>
      <c r="F373" s="119"/>
    </row>
    <row r="374" spans="3:6" x14ac:dyDescent="0.45">
      <c r="C374" s="119"/>
      <c r="D374" s="119"/>
      <c r="E374" s="119"/>
      <c r="F374" s="119"/>
    </row>
    <row r="375" spans="3:6" x14ac:dyDescent="0.45">
      <c r="C375" s="119"/>
      <c r="D375" s="119"/>
      <c r="E375" s="119"/>
      <c r="F375" s="119"/>
    </row>
    <row r="376" spans="3:6" x14ac:dyDescent="0.45">
      <c r="C376" s="119"/>
      <c r="D376" s="119"/>
      <c r="E376" s="119"/>
      <c r="F376" s="119"/>
    </row>
    <row r="377" spans="3:6" x14ac:dyDescent="0.45">
      <c r="C377" s="119"/>
      <c r="D377" s="119"/>
      <c r="E377" s="119"/>
      <c r="F377" s="119"/>
    </row>
    <row r="378" spans="3:6" x14ac:dyDescent="0.45">
      <c r="C378" s="119"/>
      <c r="D378" s="119"/>
      <c r="E378" s="119"/>
      <c r="F378" s="119"/>
    </row>
    <row r="379" spans="3:6" x14ac:dyDescent="0.45">
      <c r="C379" s="119"/>
      <c r="D379" s="119"/>
      <c r="E379" s="119"/>
      <c r="F379" s="119"/>
    </row>
    <row r="380" spans="3:6" x14ac:dyDescent="0.45">
      <c r="C380" s="119"/>
      <c r="D380" s="119"/>
      <c r="E380" s="119"/>
      <c r="F380" s="119"/>
    </row>
    <row r="381" spans="3:6" x14ac:dyDescent="0.45">
      <c r="C381" s="119"/>
      <c r="D381" s="119"/>
      <c r="E381" s="119"/>
      <c r="F381" s="119"/>
    </row>
    <row r="382" spans="3:6" x14ac:dyDescent="0.45">
      <c r="C382" s="119"/>
      <c r="D382" s="119"/>
      <c r="E382" s="119"/>
      <c r="F382" s="119"/>
    </row>
    <row r="383" spans="3:6" x14ac:dyDescent="0.45">
      <c r="C383" s="119"/>
      <c r="D383" s="119"/>
      <c r="E383" s="119"/>
      <c r="F383" s="119"/>
    </row>
    <row r="384" spans="3:6" x14ac:dyDescent="0.45">
      <c r="C384" s="119"/>
      <c r="D384" s="119"/>
      <c r="E384" s="119"/>
      <c r="F384" s="119"/>
    </row>
    <row r="385" spans="3:6" x14ac:dyDescent="0.45">
      <c r="C385" s="119"/>
      <c r="D385" s="119"/>
      <c r="E385" s="119"/>
      <c r="F385" s="119"/>
    </row>
    <row r="386" spans="3:6" x14ac:dyDescent="0.45">
      <c r="C386" s="119"/>
      <c r="D386" s="119"/>
      <c r="E386" s="119"/>
      <c r="F386" s="119"/>
    </row>
    <row r="387" spans="3:6" x14ac:dyDescent="0.45">
      <c r="C387" s="119"/>
      <c r="D387" s="119"/>
      <c r="E387" s="119"/>
      <c r="F387" s="119"/>
    </row>
    <row r="388" spans="3:6" x14ac:dyDescent="0.45">
      <c r="C388" s="119"/>
      <c r="D388" s="119"/>
      <c r="E388" s="119"/>
      <c r="F388" s="119"/>
    </row>
    <row r="389" spans="3:6" x14ac:dyDescent="0.45">
      <c r="C389" s="119"/>
      <c r="D389" s="119"/>
      <c r="E389" s="119"/>
      <c r="F389" s="119"/>
    </row>
    <row r="390" spans="3:6" x14ac:dyDescent="0.45">
      <c r="C390" s="119"/>
      <c r="D390" s="119"/>
      <c r="E390" s="119"/>
      <c r="F390" s="119"/>
    </row>
    <row r="391" spans="3:6" x14ac:dyDescent="0.45">
      <c r="C391" s="119"/>
      <c r="D391" s="119"/>
      <c r="E391" s="119"/>
      <c r="F391" s="119"/>
    </row>
    <row r="392" spans="3:6" x14ac:dyDescent="0.45">
      <c r="C392" s="119"/>
      <c r="D392" s="119"/>
      <c r="E392" s="119"/>
      <c r="F392" s="119"/>
    </row>
    <row r="393" spans="3:6" x14ac:dyDescent="0.45">
      <c r="C393" s="119"/>
      <c r="D393" s="119"/>
      <c r="E393" s="119"/>
      <c r="F393" s="119"/>
    </row>
    <row r="394" spans="3:6" x14ac:dyDescent="0.45">
      <c r="C394" s="119"/>
      <c r="D394" s="119"/>
      <c r="E394" s="119"/>
      <c r="F394" s="119"/>
    </row>
    <row r="395" spans="3:6" x14ac:dyDescent="0.45">
      <c r="C395" s="119"/>
      <c r="D395" s="119"/>
      <c r="E395" s="119"/>
      <c r="F395" s="119"/>
    </row>
    <row r="396" spans="3:6" x14ac:dyDescent="0.45">
      <c r="C396" s="119"/>
      <c r="D396" s="119"/>
      <c r="E396" s="119"/>
      <c r="F396" s="119"/>
    </row>
    <row r="397" spans="3:6" x14ac:dyDescent="0.45">
      <c r="C397" s="119"/>
      <c r="D397" s="119"/>
      <c r="E397" s="119"/>
      <c r="F397" s="119"/>
    </row>
    <row r="398" spans="3:6" x14ac:dyDescent="0.45">
      <c r="C398" s="119"/>
      <c r="D398" s="119"/>
      <c r="E398" s="119"/>
      <c r="F398" s="119"/>
    </row>
    <row r="399" spans="3:6" x14ac:dyDescent="0.45">
      <c r="C399" s="119"/>
      <c r="D399" s="119"/>
      <c r="E399" s="119"/>
      <c r="F399" s="119"/>
    </row>
    <row r="400" spans="3:6" x14ac:dyDescent="0.45">
      <c r="C400" s="119"/>
      <c r="D400" s="119"/>
      <c r="E400" s="119"/>
      <c r="F400" s="119"/>
    </row>
    <row r="401" spans="3:6" x14ac:dyDescent="0.45">
      <c r="C401" s="119"/>
      <c r="D401" s="119"/>
      <c r="E401" s="119"/>
      <c r="F401" s="119"/>
    </row>
    <row r="402" spans="3:6" x14ac:dyDescent="0.45">
      <c r="C402" s="119"/>
      <c r="D402" s="119"/>
      <c r="E402" s="119"/>
      <c r="F402" s="119"/>
    </row>
    <row r="403" spans="3:6" x14ac:dyDescent="0.45">
      <c r="C403" s="119"/>
      <c r="D403" s="119"/>
      <c r="E403" s="119"/>
      <c r="F403" s="119"/>
    </row>
    <row r="404" spans="3:6" x14ac:dyDescent="0.45">
      <c r="C404" s="119"/>
      <c r="D404" s="119"/>
      <c r="E404" s="119"/>
      <c r="F404" s="119"/>
    </row>
    <row r="405" spans="3:6" x14ac:dyDescent="0.45">
      <c r="C405" s="119"/>
      <c r="D405" s="119"/>
      <c r="E405" s="119"/>
      <c r="F405" s="119"/>
    </row>
    <row r="406" spans="3:6" x14ac:dyDescent="0.45">
      <c r="C406" s="119"/>
      <c r="D406" s="119"/>
      <c r="E406" s="119"/>
      <c r="F406" s="119"/>
    </row>
    <row r="407" spans="3:6" x14ac:dyDescent="0.45">
      <c r="C407" s="119"/>
      <c r="D407" s="119"/>
      <c r="E407" s="119"/>
      <c r="F407" s="119"/>
    </row>
    <row r="408" spans="3:6" x14ac:dyDescent="0.45">
      <c r="C408" s="119"/>
      <c r="D408" s="119"/>
      <c r="E408" s="119"/>
      <c r="F408" s="119"/>
    </row>
    <row r="409" spans="3:6" x14ac:dyDescent="0.45">
      <c r="C409" s="119"/>
      <c r="D409" s="119"/>
      <c r="E409" s="119"/>
      <c r="F409" s="119"/>
    </row>
    <row r="410" spans="3:6" x14ac:dyDescent="0.45">
      <c r="C410" s="119"/>
      <c r="D410" s="119"/>
      <c r="E410" s="119"/>
      <c r="F410" s="119"/>
    </row>
    <row r="411" spans="3:6" x14ac:dyDescent="0.45">
      <c r="C411" s="119"/>
      <c r="D411" s="119"/>
      <c r="E411" s="119"/>
      <c r="F411" s="119"/>
    </row>
    <row r="412" spans="3:6" x14ac:dyDescent="0.45">
      <c r="C412" s="119"/>
      <c r="D412" s="119"/>
      <c r="E412" s="119"/>
      <c r="F412" s="119"/>
    </row>
    <row r="413" spans="3:6" x14ac:dyDescent="0.45">
      <c r="C413" s="119"/>
      <c r="D413" s="119"/>
      <c r="E413" s="119"/>
      <c r="F413" s="119"/>
    </row>
    <row r="414" spans="3:6" x14ac:dyDescent="0.45">
      <c r="C414" s="119"/>
      <c r="D414" s="119"/>
      <c r="E414" s="119"/>
      <c r="F414" s="119"/>
    </row>
    <row r="415" spans="3:6" x14ac:dyDescent="0.45">
      <c r="C415" s="119"/>
      <c r="D415" s="119"/>
      <c r="E415" s="119"/>
      <c r="F415" s="119"/>
    </row>
    <row r="416" spans="3:6" x14ac:dyDescent="0.45">
      <c r="C416" s="119"/>
      <c r="D416" s="119"/>
      <c r="E416" s="119"/>
      <c r="F416" s="119"/>
    </row>
    <row r="417" spans="3:6" x14ac:dyDescent="0.45">
      <c r="C417" s="119"/>
      <c r="D417" s="119"/>
      <c r="E417" s="119"/>
      <c r="F417" s="119"/>
    </row>
    <row r="418" spans="3:6" x14ac:dyDescent="0.45">
      <c r="C418" s="119"/>
      <c r="D418" s="119"/>
      <c r="E418" s="119"/>
      <c r="F418" s="119"/>
    </row>
    <row r="419" spans="3:6" x14ac:dyDescent="0.45">
      <c r="C419" s="119"/>
      <c r="D419" s="119"/>
      <c r="E419" s="119"/>
      <c r="F419" s="119"/>
    </row>
    <row r="420" spans="3:6" x14ac:dyDescent="0.45">
      <c r="C420" s="119"/>
      <c r="D420" s="119"/>
      <c r="E420" s="119"/>
      <c r="F420" s="119"/>
    </row>
    <row r="421" spans="3:6" x14ac:dyDescent="0.45">
      <c r="C421" s="119"/>
      <c r="D421" s="119"/>
      <c r="E421" s="119"/>
      <c r="F421" s="119"/>
    </row>
    <row r="422" spans="3:6" x14ac:dyDescent="0.45">
      <c r="C422" s="119"/>
      <c r="D422" s="119"/>
      <c r="E422" s="119"/>
      <c r="F422" s="119"/>
    </row>
    <row r="423" spans="3:6" x14ac:dyDescent="0.45">
      <c r="C423" s="119"/>
      <c r="D423" s="119"/>
      <c r="E423" s="119"/>
      <c r="F423" s="119"/>
    </row>
    <row r="424" spans="3:6" x14ac:dyDescent="0.45">
      <c r="C424" s="119"/>
      <c r="D424" s="119"/>
      <c r="E424" s="119"/>
      <c r="F424" s="119"/>
    </row>
    <row r="425" spans="3:6" x14ac:dyDescent="0.45">
      <c r="C425" s="119"/>
      <c r="D425" s="119"/>
      <c r="E425" s="119"/>
      <c r="F425" s="119"/>
    </row>
    <row r="426" spans="3:6" x14ac:dyDescent="0.45">
      <c r="C426" s="119"/>
      <c r="D426" s="119"/>
      <c r="E426" s="119"/>
      <c r="F426" s="119"/>
    </row>
    <row r="427" spans="3:6" x14ac:dyDescent="0.45">
      <c r="C427" s="119"/>
      <c r="D427" s="119"/>
      <c r="E427" s="119"/>
      <c r="F427" s="119"/>
    </row>
    <row r="428" spans="3:6" x14ac:dyDescent="0.45">
      <c r="C428" s="119"/>
      <c r="D428" s="119"/>
      <c r="E428" s="119"/>
      <c r="F428" s="119"/>
    </row>
    <row r="429" spans="3:6" x14ac:dyDescent="0.45">
      <c r="C429" s="119"/>
      <c r="D429" s="119"/>
      <c r="E429" s="119"/>
      <c r="F429" s="119"/>
    </row>
    <row r="430" spans="3:6" x14ac:dyDescent="0.45">
      <c r="C430" s="119"/>
      <c r="D430" s="119"/>
      <c r="E430" s="119"/>
      <c r="F430" s="119"/>
    </row>
    <row r="431" spans="3:6" x14ac:dyDescent="0.45">
      <c r="C431" s="119"/>
      <c r="D431" s="119"/>
      <c r="E431" s="119"/>
      <c r="F431" s="119"/>
    </row>
    <row r="432" spans="3:6" x14ac:dyDescent="0.45">
      <c r="C432" s="119"/>
      <c r="D432" s="119"/>
      <c r="E432" s="119"/>
      <c r="F432" s="119"/>
    </row>
    <row r="433" spans="3:6" x14ac:dyDescent="0.45">
      <c r="C433" s="119"/>
      <c r="D433" s="119"/>
      <c r="E433" s="119"/>
      <c r="F433" s="119"/>
    </row>
    <row r="434" spans="3:6" x14ac:dyDescent="0.45">
      <c r="C434" s="119"/>
      <c r="D434" s="119"/>
      <c r="E434" s="119"/>
      <c r="F434" s="119"/>
    </row>
    <row r="435" spans="3:6" x14ac:dyDescent="0.45">
      <c r="C435" s="119"/>
      <c r="D435" s="119"/>
      <c r="E435" s="119"/>
      <c r="F435" s="119"/>
    </row>
    <row r="436" spans="3:6" x14ac:dyDescent="0.45">
      <c r="C436" s="119"/>
      <c r="D436" s="119"/>
      <c r="E436" s="119"/>
      <c r="F436" s="119"/>
    </row>
    <row r="437" spans="3:6" x14ac:dyDescent="0.45">
      <c r="C437" s="119"/>
      <c r="D437" s="119"/>
      <c r="E437" s="119"/>
      <c r="F437" s="119"/>
    </row>
    <row r="438" spans="3:6" x14ac:dyDescent="0.45">
      <c r="C438" s="119"/>
      <c r="D438" s="119"/>
      <c r="E438" s="119"/>
      <c r="F438" s="119"/>
    </row>
    <row r="439" spans="3:6" x14ac:dyDescent="0.45">
      <c r="C439" s="119"/>
      <c r="D439" s="119"/>
      <c r="E439" s="119"/>
      <c r="F439" s="119"/>
    </row>
    <row r="440" spans="3:6" x14ac:dyDescent="0.45">
      <c r="C440" s="119"/>
      <c r="D440" s="119"/>
      <c r="E440" s="119"/>
      <c r="F440" s="119"/>
    </row>
    <row r="441" spans="3:6" x14ac:dyDescent="0.45">
      <c r="C441" s="119"/>
      <c r="D441" s="119"/>
      <c r="E441" s="119"/>
      <c r="F441" s="119"/>
    </row>
    <row r="442" spans="3:6" x14ac:dyDescent="0.45">
      <c r="C442" s="119"/>
      <c r="D442" s="119"/>
      <c r="E442" s="119"/>
      <c r="F442" s="119"/>
    </row>
    <row r="443" spans="3:6" x14ac:dyDescent="0.45">
      <c r="C443" s="119"/>
      <c r="D443" s="119"/>
      <c r="E443" s="119"/>
      <c r="F443" s="119"/>
    </row>
    <row r="444" spans="3:6" x14ac:dyDescent="0.45">
      <c r="C444" s="119"/>
      <c r="D444" s="119"/>
      <c r="E444" s="119"/>
      <c r="F444" s="119"/>
    </row>
    <row r="445" spans="3:6" x14ac:dyDescent="0.45">
      <c r="C445" s="119"/>
      <c r="D445" s="119"/>
      <c r="E445" s="119"/>
      <c r="F445" s="119"/>
    </row>
    <row r="446" spans="3:6" x14ac:dyDescent="0.45">
      <c r="C446" s="119"/>
      <c r="D446" s="119"/>
      <c r="E446" s="119"/>
      <c r="F446" s="119"/>
    </row>
    <row r="447" spans="3:6" x14ac:dyDescent="0.45">
      <c r="C447" s="119"/>
      <c r="D447" s="119"/>
      <c r="E447" s="119"/>
      <c r="F447" s="119"/>
    </row>
    <row r="448" spans="3:6" x14ac:dyDescent="0.45">
      <c r="C448" s="119"/>
      <c r="D448" s="119"/>
      <c r="E448" s="119"/>
      <c r="F448" s="119"/>
    </row>
    <row r="449" spans="3:6" x14ac:dyDescent="0.45">
      <c r="C449" s="119"/>
      <c r="D449" s="119"/>
      <c r="E449" s="119"/>
      <c r="F449" s="119"/>
    </row>
    <row r="450" spans="3:6" x14ac:dyDescent="0.45">
      <c r="C450" s="119"/>
      <c r="D450" s="119"/>
      <c r="E450" s="119"/>
      <c r="F450" s="119"/>
    </row>
    <row r="451" spans="3:6" x14ac:dyDescent="0.45">
      <c r="C451" s="119"/>
      <c r="D451" s="119"/>
      <c r="E451" s="119"/>
      <c r="F451" s="119"/>
    </row>
    <row r="452" spans="3:6" x14ac:dyDescent="0.45">
      <c r="C452" s="119"/>
      <c r="D452" s="119"/>
      <c r="E452" s="119"/>
      <c r="F452" s="119"/>
    </row>
    <row r="453" spans="3:6" x14ac:dyDescent="0.45">
      <c r="C453" s="119"/>
      <c r="D453" s="119"/>
      <c r="E453" s="119"/>
      <c r="F453" s="119"/>
    </row>
    <row r="454" spans="3:6" x14ac:dyDescent="0.45">
      <c r="C454" s="119"/>
      <c r="D454" s="119"/>
      <c r="E454" s="119"/>
      <c r="F454" s="119"/>
    </row>
    <row r="455" spans="3:6" x14ac:dyDescent="0.45">
      <c r="C455" s="119"/>
      <c r="D455" s="119"/>
      <c r="E455" s="119"/>
      <c r="F455" s="119"/>
    </row>
    <row r="456" spans="3:6" x14ac:dyDescent="0.45">
      <c r="C456" s="119"/>
      <c r="D456" s="119"/>
      <c r="E456" s="119"/>
      <c r="F456" s="119"/>
    </row>
    <row r="457" spans="3:6" x14ac:dyDescent="0.45">
      <c r="C457" s="119"/>
      <c r="D457" s="119"/>
      <c r="E457" s="119"/>
      <c r="F457" s="119"/>
    </row>
    <row r="458" spans="3:6" x14ac:dyDescent="0.45">
      <c r="C458" s="119"/>
      <c r="D458" s="119"/>
      <c r="E458" s="119"/>
      <c r="F458" s="119"/>
    </row>
    <row r="459" spans="3:6" x14ac:dyDescent="0.45">
      <c r="C459" s="119"/>
      <c r="D459" s="119"/>
      <c r="E459" s="119"/>
      <c r="F459" s="119"/>
    </row>
    <row r="460" spans="3:6" x14ac:dyDescent="0.45">
      <c r="C460" s="119"/>
      <c r="D460" s="119"/>
      <c r="E460" s="119"/>
      <c r="F460" s="119"/>
    </row>
    <row r="461" spans="3:6" x14ac:dyDescent="0.45">
      <c r="C461" s="119"/>
      <c r="D461" s="119"/>
      <c r="E461" s="119"/>
      <c r="F461" s="119"/>
    </row>
    <row r="462" spans="3:6" x14ac:dyDescent="0.45">
      <c r="C462" s="119"/>
      <c r="D462" s="119"/>
      <c r="E462" s="119"/>
      <c r="F462" s="119"/>
    </row>
    <row r="463" spans="3:6" x14ac:dyDescent="0.45">
      <c r="C463" s="119"/>
      <c r="D463" s="119"/>
      <c r="E463" s="119"/>
      <c r="F463" s="119"/>
    </row>
    <row r="464" spans="3:6" x14ac:dyDescent="0.45">
      <c r="C464" s="119"/>
      <c r="D464" s="119"/>
      <c r="E464" s="119"/>
      <c r="F464" s="119"/>
    </row>
    <row r="465" spans="3:6" x14ac:dyDescent="0.45">
      <c r="C465" s="119"/>
      <c r="D465" s="119"/>
      <c r="E465" s="119"/>
      <c r="F465" s="119"/>
    </row>
    <row r="466" spans="3:6" x14ac:dyDescent="0.45">
      <c r="C466" s="119"/>
      <c r="D466" s="119"/>
      <c r="E466" s="119"/>
      <c r="F466" s="119"/>
    </row>
    <row r="467" spans="3:6" x14ac:dyDescent="0.45">
      <c r="C467" s="119"/>
      <c r="D467" s="119"/>
      <c r="E467" s="119"/>
      <c r="F467" s="119"/>
    </row>
    <row r="468" spans="3:6" x14ac:dyDescent="0.45">
      <c r="C468" s="119"/>
      <c r="D468" s="119"/>
      <c r="E468" s="119"/>
      <c r="F468" s="119"/>
    </row>
    <row r="469" spans="3:6" x14ac:dyDescent="0.45">
      <c r="C469" s="119"/>
      <c r="D469" s="119"/>
      <c r="E469" s="119"/>
      <c r="F469" s="119"/>
    </row>
    <row r="470" spans="3:6" x14ac:dyDescent="0.45">
      <c r="C470" s="119"/>
      <c r="D470" s="119"/>
      <c r="E470" s="119"/>
      <c r="F470" s="119"/>
    </row>
    <row r="471" spans="3:6" x14ac:dyDescent="0.45">
      <c r="C471" s="119"/>
      <c r="D471" s="119"/>
      <c r="E471" s="119"/>
      <c r="F471" s="119"/>
    </row>
    <row r="472" spans="3:6" x14ac:dyDescent="0.45">
      <c r="C472" s="119"/>
      <c r="D472" s="119"/>
      <c r="E472" s="119"/>
      <c r="F472" s="119"/>
    </row>
    <row r="473" spans="3:6" x14ac:dyDescent="0.45">
      <c r="C473" s="119"/>
      <c r="D473" s="119"/>
      <c r="E473" s="119"/>
      <c r="F473" s="119"/>
    </row>
    <row r="474" spans="3:6" x14ac:dyDescent="0.45">
      <c r="C474" s="119"/>
      <c r="D474" s="119"/>
      <c r="E474" s="119"/>
      <c r="F474" s="119"/>
    </row>
    <row r="475" spans="3:6" x14ac:dyDescent="0.45">
      <c r="C475" s="119"/>
      <c r="D475" s="119"/>
      <c r="E475" s="119"/>
      <c r="F475" s="119"/>
    </row>
    <row r="476" spans="3:6" x14ac:dyDescent="0.45">
      <c r="C476" s="119"/>
      <c r="D476" s="119"/>
      <c r="E476" s="119"/>
      <c r="F476" s="119"/>
    </row>
    <row r="477" spans="3:6" x14ac:dyDescent="0.45">
      <c r="C477" s="119"/>
      <c r="D477" s="119"/>
      <c r="E477" s="119"/>
      <c r="F477" s="119"/>
    </row>
    <row r="478" spans="3:6" x14ac:dyDescent="0.45">
      <c r="C478" s="119"/>
      <c r="D478" s="119"/>
      <c r="E478" s="119"/>
      <c r="F478" s="119"/>
    </row>
    <row r="479" spans="3:6" x14ac:dyDescent="0.45">
      <c r="C479" s="119"/>
      <c r="D479" s="119"/>
      <c r="E479" s="119"/>
      <c r="F479" s="119"/>
    </row>
    <row r="480" spans="3:6" x14ac:dyDescent="0.45">
      <c r="C480" s="119"/>
      <c r="D480" s="119"/>
      <c r="E480" s="119"/>
      <c r="F480" s="119"/>
    </row>
    <row r="481" spans="3:6" x14ac:dyDescent="0.45">
      <c r="C481" s="119"/>
      <c r="D481" s="119"/>
      <c r="E481" s="119"/>
      <c r="F481" s="119"/>
    </row>
    <row r="482" spans="3:6" x14ac:dyDescent="0.45">
      <c r="C482" s="119"/>
      <c r="D482" s="119"/>
      <c r="E482" s="119"/>
      <c r="F482" s="119"/>
    </row>
    <row r="483" spans="3:6" x14ac:dyDescent="0.45">
      <c r="C483" s="119"/>
      <c r="D483" s="119"/>
      <c r="E483" s="119"/>
      <c r="F483" s="119"/>
    </row>
    <row r="484" spans="3:6" x14ac:dyDescent="0.45">
      <c r="C484" s="119"/>
      <c r="D484" s="119"/>
      <c r="E484" s="119"/>
      <c r="F484" s="119"/>
    </row>
    <row r="485" spans="3:6" x14ac:dyDescent="0.45">
      <c r="C485" s="119"/>
      <c r="D485" s="119"/>
      <c r="E485" s="119"/>
      <c r="F485" s="119"/>
    </row>
    <row r="486" spans="3:6" x14ac:dyDescent="0.45">
      <c r="C486" s="119"/>
      <c r="D486" s="119"/>
      <c r="E486" s="119"/>
      <c r="F486" s="119"/>
    </row>
    <row r="487" spans="3:6" x14ac:dyDescent="0.45">
      <c r="C487" s="119"/>
      <c r="D487" s="119"/>
      <c r="E487" s="119"/>
      <c r="F487" s="119"/>
    </row>
    <row r="488" spans="3:6" x14ac:dyDescent="0.45">
      <c r="C488" s="119"/>
      <c r="D488" s="119"/>
      <c r="E488" s="119"/>
      <c r="F488" s="119"/>
    </row>
    <row r="489" spans="3:6" x14ac:dyDescent="0.45">
      <c r="C489" s="119"/>
      <c r="D489" s="119"/>
      <c r="E489" s="119"/>
      <c r="F489" s="119"/>
    </row>
    <row r="490" spans="3:6" x14ac:dyDescent="0.45">
      <c r="C490" s="119"/>
      <c r="D490" s="119"/>
      <c r="E490" s="119"/>
      <c r="F490" s="119"/>
    </row>
    <row r="491" spans="3:6" x14ac:dyDescent="0.45">
      <c r="C491" s="119"/>
      <c r="D491" s="119"/>
      <c r="E491" s="119"/>
      <c r="F491" s="119"/>
    </row>
    <row r="492" spans="3:6" x14ac:dyDescent="0.45">
      <c r="C492" s="119"/>
      <c r="D492" s="119"/>
      <c r="E492" s="119"/>
      <c r="F492" s="119"/>
    </row>
    <row r="493" spans="3:6" x14ac:dyDescent="0.45">
      <c r="C493" s="119"/>
      <c r="D493" s="119"/>
      <c r="E493" s="119"/>
      <c r="F493" s="119"/>
    </row>
    <row r="494" spans="3:6" x14ac:dyDescent="0.45">
      <c r="C494" s="119"/>
      <c r="D494" s="119"/>
      <c r="E494" s="119"/>
      <c r="F494" s="119"/>
    </row>
    <row r="495" spans="3:6" x14ac:dyDescent="0.45">
      <c r="C495" s="119"/>
      <c r="D495" s="119"/>
      <c r="E495" s="119"/>
      <c r="F495" s="119"/>
    </row>
    <row r="496" spans="3:6" x14ac:dyDescent="0.45">
      <c r="C496" s="119"/>
      <c r="D496" s="119"/>
      <c r="E496" s="119"/>
      <c r="F496" s="119"/>
    </row>
    <row r="497" spans="3:6" x14ac:dyDescent="0.45">
      <c r="C497" s="119"/>
      <c r="D497" s="119"/>
      <c r="E497" s="119"/>
      <c r="F497" s="119"/>
    </row>
    <row r="498" spans="3:6" x14ac:dyDescent="0.45">
      <c r="C498" s="119"/>
      <c r="D498" s="119"/>
      <c r="E498" s="119"/>
      <c r="F498" s="119"/>
    </row>
    <row r="499" spans="3:6" x14ac:dyDescent="0.45">
      <c r="C499" s="119"/>
      <c r="D499" s="119"/>
      <c r="E499" s="119"/>
      <c r="F499" s="119"/>
    </row>
    <row r="500" spans="3:6" x14ac:dyDescent="0.45">
      <c r="C500" s="119"/>
      <c r="D500" s="119"/>
      <c r="E500" s="119"/>
      <c r="F500" s="119"/>
    </row>
    <row r="501" spans="3:6" x14ac:dyDescent="0.45">
      <c r="C501" s="119"/>
      <c r="D501" s="119"/>
      <c r="E501" s="119"/>
      <c r="F501" s="119"/>
    </row>
    <row r="502" spans="3:6" x14ac:dyDescent="0.45">
      <c r="C502" s="119"/>
      <c r="D502" s="119"/>
      <c r="E502" s="119"/>
      <c r="F502" s="119"/>
    </row>
    <row r="503" spans="3:6" x14ac:dyDescent="0.45">
      <c r="C503" s="119"/>
      <c r="D503" s="119"/>
      <c r="E503" s="119"/>
      <c r="F503" s="119"/>
    </row>
    <row r="504" spans="3:6" x14ac:dyDescent="0.45">
      <c r="C504" s="119"/>
      <c r="D504" s="119"/>
      <c r="E504" s="119"/>
      <c r="F504" s="119"/>
    </row>
    <row r="505" spans="3:6" x14ac:dyDescent="0.45">
      <c r="C505" s="119"/>
      <c r="D505" s="119"/>
      <c r="E505" s="119"/>
      <c r="F505" s="119"/>
    </row>
    <row r="506" spans="3:6" x14ac:dyDescent="0.45">
      <c r="C506" s="119"/>
      <c r="D506" s="119"/>
      <c r="E506" s="119"/>
      <c r="F506" s="119"/>
    </row>
    <row r="507" spans="3:6" x14ac:dyDescent="0.45">
      <c r="C507" s="119"/>
      <c r="D507" s="119"/>
      <c r="E507" s="119"/>
      <c r="F507" s="119"/>
    </row>
    <row r="508" spans="3:6" x14ac:dyDescent="0.45">
      <c r="C508" s="119"/>
      <c r="D508" s="119"/>
      <c r="E508" s="119"/>
      <c r="F508" s="119"/>
    </row>
    <row r="509" spans="3:6" x14ac:dyDescent="0.45">
      <c r="C509" s="119"/>
      <c r="D509" s="119"/>
      <c r="E509" s="119"/>
      <c r="F509" s="119"/>
    </row>
    <row r="510" spans="3:6" x14ac:dyDescent="0.45">
      <c r="C510" s="119"/>
      <c r="D510" s="119"/>
      <c r="E510" s="119"/>
      <c r="F510" s="119"/>
    </row>
    <row r="511" spans="3:6" x14ac:dyDescent="0.45">
      <c r="C511" s="119"/>
      <c r="D511" s="119"/>
      <c r="E511" s="119"/>
      <c r="F511" s="119"/>
    </row>
    <row r="512" spans="3:6" x14ac:dyDescent="0.45">
      <c r="C512" s="119"/>
      <c r="D512" s="119"/>
      <c r="E512" s="119"/>
      <c r="F512" s="119"/>
    </row>
    <row r="513" spans="3:6" x14ac:dyDescent="0.45">
      <c r="C513" s="119"/>
      <c r="D513" s="119"/>
      <c r="E513" s="119"/>
      <c r="F513" s="119"/>
    </row>
    <row r="514" spans="3:6" x14ac:dyDescent="0.45">
      <c r="C514" s="119"/>
      <c r="D514" s="119"/>
      <c r="E514" s="119"/>
      <c r="F514" s="119"/>
    </row>
    <row r="515" spans="3:6" x14ac:dyDescent="0.45">
      <c r="C515" s="119"/>
      <c r="D515" s="119"/>
      <c r="E515" s="119"/>
      <c r="F515" s="119"/>
    </row>
    <row r="516" spans="3:6" x14ac:dyDescent="0.45">
      <c r="C516" s="119"/>
      <c r="D516" s="119"/>
      <c r="E516" s="119"/>
      <c r="F516" s="119"/>
    </row>
    <row r="517" spans="3:6" x14ac:dyDescent="0.45">
      <c r="C517" s="119"/>
      <c r="D517" s="119"/>
      <c r="E517" s="119"/>
      <c r="F517" s="119"/>
    </row>
    <row r="518" spans="3:6" x14ac:dyDescent="0.45">
      <c r="C518" s="119"/>
      <c r="D518" s="119"/>
      <c r="E518" s="119"/>
      <c r="F518" s="119"/>
    </row>
    <row r="519" spans="3:6" x14ac:dyDescent="0.45">
      <c r="C519" s="119"/>
      <c r="D519" s="119"/>
      <c r="E519" s="119"/>
      <c r="F519" s="119"/>
    </row>
    <row r="520" spans="3:6" x14ac:dyDescent="0.45">
      <c r="C520" s="119"/>
      <c r="D520" s="119"/>
      <c r="E520" s="119"/>
      <c r="F520" s="119"/>
    </row>
    <row r="521" spans="3:6" x14ac:dyDescent="0.45">
      <c r="C521" s="119"/>
      <c r="D521" s="119"/>
      <c r="E521" s="119"/>
      <c r="F521" s="119"/>
    </row>
    <row r="522" spans="3:6" x14ac:dyDescent="0.45">
      <c r="C522" s="119"/>
      <c r="D522" s="119"/>
      <c r="E522" s="119"/>
      <c r="F522" s="119"/>
    </row>
    <row r="523" spans="3:6" x14ac:dyDescent="0.45">
      <c r="C523" s="119"/>
      <c r="D523" s="119"/>
      <c r="E523" s="119"/>
      <c r="F523" s="119"/>
    </row>
    <row r="524" spans="3:6" x14ac:dyDescent="0.45">
      <c r="C524" s="119"/>
      <c r="D524" s="119"/>
      <c r="E524" s="119"/>
      <c r="F524" s="119"/>
    </row>
    <row r="525" spans="3:6" x14ac:dyDescent="0.45">
      <c r="C525" s="119"/>
      <c r="D525" s="119"/>
      <c r="E525" s="119"/>
      <c r="F525" s="119"/>
    </row>
    <row r="526" spans="3:6" x14ac:dyDescent="0.45">
      <c r="C526" s="119"/>
      <c r="D526" s="119"/>
      <c r="E526" s="119"/>
      <c r="F526" s="119"/>
    </row>
    <row r="527" spans="3:6" x14ac:dyDescent="0.45">
      <c r="C527" s="119"/>
      <c r="D527" s="119"/>
      <c r="E527" s="119"/>
      <c r="F527" s="119"/>
    </row>
  </sheetData>
  <mergeCells count="6">
    <mergeCell ref="A4:I4"/>
    <mergeCell ref="A9:A10"/>
    <mergeCell ref="I9:I10"/>
    <mergeCell ref="A25:I25"/>
    <mergeCell ref="A106:A107"/>
    <mergeCell ref="I106:I107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559"/>
  <sheetViews>
    <sheetView workbookViewId="0">
      <selection sqref="A1:IV65536"/>
    </sheetView>
  </sheetViews>
  <sheetFormatPr defaultRowHeight="21" x14ac:dyDescent="0.45"/>
  <cols>
    <col min="1" max="1" width="7" style="11" customWidth="1"/>
    <col min="2" max="2" width="8.7109375" style="119" customWidth="1"/>
    <col min="3" max="3" width="9.140625" style="11"/>
    <col min="4" max="4" width="10.5703125" style="11" customWidth="1"/>
    <col min="5" max="5" width="9.140625" style="11"/>
    <col min="6" max="6" width="9.7109375" style="11" customWidth="1"/>
    <col min="7" max="7" width="10.7109375" style="11" customWidth="1"/>
    <col min="8" max="8" width="10.5703125" style="11" customWidth="1"/>
    <col min="9" max="9" width="25.140625" style="11" customWidth="1"/>
    <col min="10" max="10" width="9.140625" style="15"/>
    <col min="11" max="11" width="10.7109375" style="15" customWidth="1"/>
    <col min="12" max="12" width="10.140625" style="15" customWidth="1"/>
    <col min="13" max="13" width="9.140625" style="15"/>
    <col min="14" max="14" width="10.140625" style="15" customWidth="1"/>
    <col min="15" max="15" width="9.7109375" style="15" customWidth="1"/>
    <col min="16" max="18" width="9.140625" style="15"/>
    <col min="19" max="16384" width="9.140625" style="11"/>
  </cols>
  <sheetData>
    <row r="1" spans="1:39" s="2" customFormat="1" ht="21" customHeight="1" x14ac:dyDescent="0.55000000000000004">
      <c r="A1" s="121" t="s">
        <v>0</v>
      </c>
      <c r="B1" s="25"/>
      <c r="C1" s="3"/>
      <c r="D1" s="105"/>
      <c r="E1" s="6"/>
      <c r="F1" s="6"/>
      <c r="G1" s="6"/>
      <c r="I1" s="8" t="s">
        <v>1</v>
      </c>
      <c r="J1" s="7"/>
      <c r="K1" s="7"/>
      <c r="L1" s="7"/>
      <c r="M1" s="7"/>
      <c r="N1" s="7"/>
      <c r="O1" s="7"/>
      <c r="P1" s="7"/>
      <c r="Q1" s="7"/>
      <c r="R1" s="7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</row>
    <row r="2" spans="1:39" s="2" customFormat="1" ht="21" customHeight="1" x14ac:dyDescent="0.45">
      <c r="A2" s="121" t="s">
        <v>2</v>
      </c>
      <c r="B2" s="25"/>
      <c r="C2" s="5"/>
      <c r="D2" s="105"/>
      <c r="E2" s="6"/>
      <c r="F2" s="6"/>
      <c r="G2" s="6"/>
      <c r="J2" s="7"/>
      <c r="K2" s="7"/>
      <c r="L2" s="7"/>
      <c r="M2" s="7"/>
      <c r="N2" s="7"/>
      <c r="O2" s="7"/>
      <c r="P2" s="7"/>
      <c r="Q2" s="7"/>
      <c r="R2" s="7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</row>
    <row r="3" spans="1:39" s="106" customFormat="1" ht="15" customHeight="1" x14ac:dyDescent="0.55000000000000004">
      <c r="A3" s="123"/>
      <c r="B3" s="262"/>
      <c r="C3" s="107"/>
      <c r="D3" s="124"/>
      <c r="E3" s="109"/>
      <c r="F3" s="109"/>
      <c r="G3" s="109"/>
      <c r="J3" s="15"/>
      <c r="K3" s="15"/>
      <c r="L3" s="15"/>
      <c r="M3" s="15"/>
      <c r="N3" s="15"/>
      <c r="O3" s="15"/>
      <c r="P3" s="15"/>
      <c r="Q3" s="15"/>
      <c r="R3" s="15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26"/>
      <c r="AF3" s="126"/>
      <c r="AG3" s="126"/>
      <c r="AH3" s="126"/>
      <c r="AI3" s="126"/>
      <c r="AJ3" s="126"/>
      <c r="AK3" s="126"/>
      <c r="AL3" s="126"/>
      <c r="AM3" s="126"/>
    </row>
    <row r="4" spans="1:39" s="18" customFormat="1" ht="26.25" customHeight="1" x14ac:dyDescent="0.5">
      <c r="A4" s="127"/>
      <c r="B4" s="230"/>
      <c r="C4" s="19" t="s">
        <v>3</v>
      </c>
      <c r="D4" s="128"/>
      <c r="E4" s="21"/>
      <c r="F4" s="21"/>
      <c r="G4" s="21"/>
      <c r="J4" s="22"/>
      <c r="K4" s="22"/>
      <c r="L4" s="22"/>
      <c r="M4" s="22"/>
      <c r="N4" s="22"/>
      <c r="O4" s="22"/>
      <c r="P4" s="22"/>
      <c r="Q4" s="22"/>
      <c r="R4" s="22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</row>
    <row r="5" spans="1:39" s="18" customFormat="1" ht="5.0999999999999996" customHeight="1" x14ac:dyDescent="0.45">
      <c r="A5" s="127"/>
      <c r="B5" s="230"/>
      <c r="C5" s="19"/>
      <c r="D5" s="128"/>
      <c r="E5" s="21"/>
      <c r="F5" s="21"/>
      <c r="G5" s="21"/>
      <c r="J5" s="15"/>
      <c r="K5" s="15"/>
      <c r="L5" s="15"/>
      <c r="M5" s="15"/>
      <c r="N5" s="15"/>
      <c r="O5" s="15"/>
      <c r="P5" s="15"/>
      <c r="Q5" s="15"/>
      <c r="R5" s="15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</row>
    <row r="6" spans="1:39" s="56" customFormat="1" ht="23.1" customHeight="1" x14ac:dyDescent="0.45">
      <c r="A6" s="130" t="s">
        <v>795</v>
      </c>
      <c r="B6" s="111"/>
      <c r="C6" s="59"/>
      <c r="D6" s="58" t="s">
        <v>70</v>
      </c>
      <c r="E6" s="58" t="s">
        <v>796</v>
      </c>
      <c r="G6" s="58" t="s">
        <v>797</v>
      </c>
      <c r="I6" s="131"/>
      <c r="J6" s="7"/>
      <c r="K6" s="7"/>
      <c r="L6" s="7"/>
      <c r="M6" s="7"/>
      <c r="N6" s="7"/>
      <c r="O6" s="7"/>
      <c r="P6" s="7"/>
      <c r="Q6" s="7"/>
      <c r="R6" s="7"/>
    </row>
    <row r="7" spans="1:39" s="56" customFormat="1" ht="23.1" customHeight="1" x14ac:dyDescent="0.45">
      <c r="A7" s="130" t="s">
        <v>798</v>
      </c>
      <c r="B7" s="111"/>
      <c r="C7" s="59" t="s">
        <v>612</v>
      </c>
      <c r="D7" s="58" t="s">
        <v>577</v>
      </c>
      <c r="E7" s="58"/>
      <c r="G7" s="58" t="s">
        <v>54</v>
      </c>
      <c r="J7" s="7"/>
      <c r="K7" s="7"/>
      <c r="L7" s="7"/>
      <c r="M7" s="7"/>
      <c r="N7" s="7"/>
      <c r="O7" s="7"/>
      <c r="P7" s="7"/>
      <c r="Q7" s="7"/>
      <c r="R7" s="7"/>
    </row>
    <row r="8" spans="1:39" s="56" customFormat="1" ht="23.1" customHeight="1" x14ac:dyDescent="0.45">
      <c r="A8" s="130" t="s">
        <v>10</v>
      </c>
      <c r="B8" s="111"/>
      <c r="C8" s="60">
        <v>341.20499999999998</v>
      </c>
      <c r="D8" s="58" t="s">
        <v>20</v>
      </c>
      <c r="E8" s="59"/>
      <c r="F8" s="77"/>
      <c r="G8" s="89" t="s">
        <v>75</v>
      </c>
      <c r="H8" s="61"/>
      <c r="J8" s="7"/>
      <c r="K8" s="7"/>
      <c r="L8" s="7"/>
      <c r="M8" s="7"/>
      <c r="N8" s="7"/>
      <c r="O8" s="7"/>
      <c r="P8" s="7"/>
      <c r="Q8" s="7"/>
      <c r="R8" s="7"/>
    </row>
    <row r="9" spans="1:39" s="7" customFormat="1" ht="23.1" customHeight="1" x14ac:dyDescent="0.45">
      <c r="A9" s="315" t="s">
        <v>12</v>
      </c>
      <c r="B9" s="170" t="s">
        <v>13</v>
      </c>
      <c r="C9" s="170" t="s">
        <v>13</v>
      </c>
      <c r="D9" s="170" t="s">
        <v>14</v>
      </c>
      <c r="E9" s="170" t="s">
        <v>15</v>
      </c>
      <c r="F9" s="170" t="s">
        <v>16</v>
      </c>
      <c r="G9" s="183" t="s">
        <v>17</v>
      </c>
      <c r="H9" s="183" t="s">
        <v>18</v>
      </c>
      <c r="I9" s="315" t="s">
        <v>19</v>
      </c>
      <c r="X9" s="2" t="s">
        <v>33</v>
      </c>
      <c r="Y9" s="25">
        <f>+B22</f>
        <v>0.5</v>
      </c>
      <c r="Z9" s="25">
        <f>+F22</f>
        <v>0.28000000000000003</v>
      </c>
      <c r="AA9" s="26">
        <f>+G22</f>
        <v>0.51785714285714279</v>
      </c>
    </row>
    <row r="10" spans="1:39" s="7" customFormat="1" ht="23.1" customHeight="1" x14ac:dyDescent="0.45">
      <c r="A10" s="316"/>
      <c r="B10" s="169" t="s">
        <v>20</v>
      </c>
      <c r="C10" s="172" t="s">
        <v>11</v>
      </c>
      <c r="D10" s="172" t="s">
        <v>21</v>
      </c>
      <c r="E10" s="172" t="s">
        <v>22</v>
      </c>
      <c r="F10" s="172" t="s">
        <v>23</v>
      </c>
      <c r="G10" s="184" t="s">
        <v>24</v>
      </c>
      <c r="H10" s="184" t="s">
        <v>25</v>
      </c>
      <c r="I10" s="316"/>
      <c r="X10" s="2" t="s">
        <v>33</v>
      </c>
      <c r="Y10" s="25" t="e">
        <f>+#REF!</f>
        <v>#REF!</v>
      </c>
      <c r="Z10" s="25" t="e">
        <f>+#REF!</f>
        <v>#REF!</v>
      </c>
      <c r="AA10" s="26" t="e">
        <f>+#REF!</f>
        <v>#REF!</v>
      </c>
    </row>
    <row r="11" spans="1:39" s="32" customFormat="1" ht="21" customHeight="1" x14ac:dyDescent="0.45">
      <c r="A11" s="303">
        <v>39542</v>
      </c>
      <c r="B11" s="304">
        <v>0.4</v>
      </c>
      <c r="C11" s="178">
        <f t="shared" ref="C11:C31" si="0">+$C$8+B11</f>
        <v>341.60499999999996</v>
      </c>
      <c r="D11" s="304" t="s">
        <v>799</v>
      </c>
      <c r="E11" s="304">
        <v>2</v>
      </c>
      <c r="F11" s="29">
        <v>0.11</v>
      </c>
      <c r="G11" s="43">
        <f t="shared" ref="G11:G31" si="1">+H11/F11</f>
        <v>0.14545454545454545</v>
      </c>
      <c r="H11" s="43">
        <v>1.6E-2</v>
      </c>
      <c r="I11" s="273" t="s">
        <v>578</v>
      </c>
    </row>
    <row r="12" spans="1:39" s="32" customFormat="1" ht="21" customHeight="1" x14ac:dyDescent="0.45">
      <c r="A12" s="213">
        <v>39559</v>
      </c>
      <c r="B12" s="29">
        <v>0.38</v>
      </c>
      <c r="C12" s="30">
        <f t="shared" si="0"/>
        <v>341.58499999999998</v>
      </c>
      <c r="D12" s="29" t="s">
        <v>800</v>
      </c>
      <c r="E12" s="29">
        <v>1</v>
      </c>
      <c r="F12" s="29">
        <v>0.02</v>
      </c>
      <c r="G12" s="30">
        <f t="shared" si="1"/>
        <v>0.25</v>
      </c>
      <c r="H12" s="30">
        <v>5.0000000000000001E-3</v>
      </c>
      <c r="I12" s="153"/>
    </row>
    <row r="13" spans="1:39" s="32" customFormat="1" ht="21" customHeight="1" x14ac:dyDescent="0.45">
      <c r="A13" s="213">
        <v>39591</v>
      </c>
      <c r="B13" s="29">
        <v>0.38</v>
      </c>
      <c r="C13" s="30">
        <f t="shared" si="0"/>
        <v>341.58499999999998</v>
      </c>
      <c r="D13" s="29" t="s">
        <v>801</v>
      </c>
      <c r="E13" s="29">
        <v>7.26</v>
      </c>
      <c r="F13" s="32">
        <v>1.37</v>
      </c>
      <c r="G13" s="30">
        <f t="shared" si="1"/>
        <v>2.8467153284671531E-2</v>
      </c>
      <c r="H13" s="30">
        <v>3.9E-2</v>
      </c>
      <c r="I13" s="153" t="s">
        <v>802</v>
      </c>
    </row>
    <row r="14" spans="1:39" s="32" customFormat="1" ht="21" customHeight="1" x14ac:dyDescent="0.45">
      <c r="A14" s="213">
        <v>39595</v>
      </c>
      <c r="B14" s="29">
        <v>0.38</v>
      </c>
      <c r="C14" s="30">
        <f t="shared" si="0"/>
        <v>341.58499999999998</v>
      </c>
      <c r="D14" s="29" t="s">
        <v>803</v>
      </c>
      <c r="E14" s="29">
        <v>1</v>
      </c>
      <c r="F14" s="29">
        <v>0.03</v>
      </c>
      <c r="G14" s="30">
        <f t="shared" si="1"/>
        <v>0.2</v>
      </c>
      <c r="H14" s="30">
        <v>6.0000000000000001E-3</v>
      </c>
      <c r="I14" s="153"/>
    </row>
    <row r="15" spans="1:39" s="32" customFormat="1" ht="21" customHeight="1" x14ac:dyDescent="0.45">
      <c r="A15" s="213">
        <v>39616</v>
      </c>
      <c r="B15" s="29">
        <v>0.4</v>
      </c>
      <c r="C15" s="30">
        <f t="shared" si="0"/>
        <v>341.60499999999996</v>
      </c>
      <c r="D15" s="29" t="s">
        <v>804</v>
      </c>
      <c r="E15" s="29">
        <v>4</v>
      </c>
      <c r="F15" s="29">
        <v>0.42</v>
      </c>
      <c r="G15" s="30">
        <f t="shared" si="1"/>
        <v>6.6666666666666666E-2</v>
      </c>
      <c r="H15" s="30">
        <v>2.8000000000000001E-2</v>
      </c>
      <c r="I15" s="153" t="s">
        <v>805</v>
      </c>
    </row>
    <row r="16" spans="1:39" s="32" customFormat="1" ht="21" customHeight="1" x14ac:dyDescent="0.45">
      <c r="A16" s="213">
        <v>39625</v>
      </c>
      <c r="B16" s="29">
        <v>0.38</v>
      </c>
      <c r="C16" s="30">
        <f t="shared" si="0"/>
        <v>341.58499999999998</v>
      </c>
      <c r="D16" s="29" t="s">
        <v>806</v>
      </c>
      <c r="E16" s="29">
        <v>3</v>
      </c>
      <c r="F16" s="29">
        <v>0.31</v>
      </c>
      <c r="G16" s="30">
        <f t="shared" si="1"/>
        <v>5.1612903225806452E-2</v>
      </c>
      <c r="H16" s="30">
        <v>1.6E-2</v>
      </c>
      <c r="I16" s="153"/>
    </row>
    <row r="17" spans="1:9" s="32" customFormat="1" ht="21" customHeight="1" x14ac:dyDescent="0.45">
      <c r="A17" s="213">
        <v>39639</v>
      </c>
      <c r="B17" s="29">
        <v>0.39</v>
      </c>
      <c r="C17" s="30">
        <f t="shared" si="0"/>
        <v>341.59499999999997</v>
      </c>
      <c r="D17" s="29" t="s">
        <v>807</v>
      </c>
      <c r="E17" s="29">
        <v>4</v>
      </c>
      <c r="F17" s="29">
        <v>0.43</v>
      </c>
      <c r="G17" s="30">
        <f t="shared" si="1"/>
        <v>3.255813953488372E-2</v>
      </c>
      <c r="H17" s="30">
        <v>1.4E-2</v>
      </c>
      <c r="I17" s="153" t="s">
        <v>808</v>
      </c>
    </row>
    <row r="18" spans="1:9" s="32" customFormat="1" ht="21" customHeight="1" x14ac:dyDescent="0.45">
      <c r="A18" s="213">
        <v>39653</v>
      </c>
      <c r="B18" s="29">
        <v>0.42</v>
      </c>
      <c r="C18" s="30">
        <f t="shared" si="0"/>
        <v>341.625</v>
      </c>
      <c r="D18" s="29" t="s">
        <v>809</v>
      </c>
      <c r="E18" s="29">
        <v>2.5</v>
      </c>
      <c r="F18" s="29">
        <v>0.14000000000000001</v>
      </c>
      <c r="G18" s="30">
        <f t="shared" si="1"/>
        <v>0.25714285714285712</v>
      </c>
      <c r="H18" s="30">
        <v>3.5999999999999997E-2</v>
      </c>
      <c r="I18" s="153"/>
    </row>
    <row r="19" spans="1:9" s="32" customFormat="1" ht="21" customHeight="1" x14ac:dyDescent="0.45">
      <c r="A19" s="213">
        <v>39679</v>
      </c>
      <c r="B19" s="29">
        <v>0.4</v>
      </c>
      <c r="C19" s="30">
        <f t="shared" si="0"/>
        <v>341.60499999999996</v>
      </c>
      <c r="D19" s="29" t="s">
        <v>810</v>
      </c>
      <c r="E19" s="29">
        <v>2</v>
      </c>
      <c r="F19" s="29">
        <v>0.12</v>
      </c>
      <c r="G19" s="30">
        <f t="shared" si="1"/>
        <v>0.28333333333333338</v>
      </c>
      <c r="H19" s="30">
        <v>3.4000000000000002E-2</v>
      </c>
      <c r="I19" s="31" t="s">
        <v>811</v>
      </c>
    </row>
    <row r="20" spans="1:9" s="32" customFormat="1" ht="21" customHeight="1" x14ac:dyDescent="0.45">
      <c r="A20" s="213">
        <v>39688</v>
      </c>
      <c r="B20" s="29">
        <v>0.43</v>
      </c>
      <c r="C20" s="30">
        <f t="shared" si="0"/>
        <v>341.63499999999999</v>
      </c>
      <c r="D20" s="29" t="s">
        <v>812</v>
      </c>
      <c r="E20" s="29">
        <v>2</v>
      </c>
      <c r="F20" s="29">
        <v>0.18</v>
      </c>
      <c r="G20" s="30">
        <f t="shared" si="1"/>
        <v>0.29444444444444445</v>
      </c>
      <c r="H20" s="30">
        <v>5.2999999999999999E-2</v>
      </c>
      <c r="I20" s="153"/>
    </row>
    <row r="21" spans="1:9" s="32" customFormat="1" ht="21" customHeight="1" x14ac:dyDescent="0.45">
      <c r="A21" s="213">
        <v>39694</v>
      </c>
      <c r="B21" s="29">
        <v>0.45</v>
      </c>
      <c r="C21" s="30">
        <f t="shared" si="0"/>
        <v>341.65499999999997</v>
      </c>
      <c r="D21" s="29" t="s">
        <v>813</v>
      </c>
      <c r="E21" s="29">
        <v>2.8</v>
      </c>
      <c r="F21" s="29">
        <v>0.24</v>
      </c>
      <c r="G21" s="30">
        <f t="shared" si="1"/>
        <v>0.46666666666666667</v>
      </c>
      <c r="H21" s="30">
        <v>0.112</v>
      </c>
      <c r="I21" s="153" t="s">
        <v>814</v>
      </c>
    </row>
    <row r="22" spans="1:9" s="32" customFormat="1" ht="21" customHeight="1" x14ac:dyDescent="0.5">
      <c r="A22" s="286">
        <v>39715</v>
      </c>
      <c r="B22" s="29">
        <v>0.5</v>
      </c>
      <c r="C22" s="30">
        <f t="shared" si="0"/>
        <v>341.70499999999998</v>
      </c>
      <c r="D22" s="29" t="s">
        <v>620</v>
      </c>
      <c r="E22" s="29">
        <v>2.8</v>
      </c>
      <c r="F22" s="29">
        <v>0.28000000000000003</v>
      </c>
      <c r="G22" s="30">
        <f t="shared" si="1"/>
        <v>0.51785714285714279</v>
      </c>
      <c r="H22" s="30">
        <v>0.14499999999999999</v>
      </c>
      <c r="I22" s="31"/>
    </row>
    <row r="23" spans="1:9" s="32" customFormat="1" ht="21" customHeight="1" x14ac:dyDescent="0.4">
      <c r="A23" s="286">
        <v>39741</v>
      </c>
      <c r="B23" s="29">
        <v>0.66</v>
      </c>
      <c r="C23" s="30">
        <f t="shared" si="0"/>
        <v>341.86500000000001</v>
      </c>
      <c r="D23" s="29" t="s">
        <v>815</v>
      </c>
      <c r="E23" s="29">
        <v>7.8</v>
      </c>
      <c r="F23" s="29">
        <v>3.26</v>
      </c>
      <c r="G23" s="30">
        <f t="shared" si="1"/>
        <v>0.26104294478527607</v>
      </c>
      <c r="H23" s="30">
        <v>0.85099999999999998</v>
      </c>
      <c r="I23" s="153" t="s">
        <v>816</v>
      </c>
    </row>
    <row r="24" spans="1:9" s="32" customFormat="1" ht="21" customHeight="1" x14ac:dyDescent="0.5">
      <c r="A24" s="286">
        <v>39771</v>
      </c>
      <c r="B24" s="29">
        <v>0.35</v>
      </c>
      <c r="C24" s="30">
        <f t="shared" si="0"/>
        <v>341.55500000000001</v>
      </c>
      <c r="D24" s="29" t="s">
        <v>817</v>
      </c>
      <c r="E24" s="29">
        <v>2.5</v>
      </c>
      <c r="F24" s="29">
        <v>0.15</v>
      </c>
      <c r="G24" s="30">
        <f t="shared" si="1"/>
        <v>0.27333333333333337</v>
      </c>
      <c r="H24" s="30">
        <v>4.1000000000000002E-2</v>
      </c>
      <c r="I24" s="31"/>
    </row>
    <row r="25" spans="1:9" s="32" customFormat="1" ht="21" customHeight="1" x14ac:dyDescent="0.5">
      <c r="A25" s="286">
        <v>40165</v>
      </c>
      <c r="B25" s="29">
        <v>0.41</v>
      </c>
      <c r="C25" s="30">
        <f t="shared" si="0"/>
        <v>341.61500000000001</v>
      </c>
      <c r="D25" s="29" t="s">
        <v>818</v>
      </c>
      <c r="E25" s="29">
        <v>3</v>
      </c>
      <c r="F25" s="29">
        <v>0.17</v>
      </c>
      <c r="G25" s="30">
        <f t="shared" si="1"/>
        <v>0.22941176470588234</v>
      </c>
      <c r="H25" s="30">
        <v>3.9E-2</v>
      </c>
      <c r="I25" s="31" t="s">
        <v>819</v>
      </c>
    </row>
    <row r="26" spans="1:9" s="32" customFormat="1" ht="21" customHeight="1" x14ac:dyDescent="0.5">
      <c r="A26" s="286">
        <v>40171</v>
      </c>
      <c r="B26" s="29">
        <v>0.41</v>
      </c>
      <c r="C26" s="30">
        <f t="shared" si="0"/>
        <v>341.61500000000001</v>
      </c>
      <c r="D26" s="29" t="s">
        <v>820</v>
      </c>
      <c r="E26" s="29">
        <v>3</v>
      </c>
      <c r="F26" s="29">
        <v>0.13</v>
      </c>
      <c r="G26" s="30">
        <f t="shared" si="1"/>
        <v>0.18461538461538463</v>
      </c>
      <c r="H26" s="30">
        <v>2.4E-2</v>
      </c>
      <c r="I26" s="31"/>
    </row>
    <row r="27" spans="1:9" s="32" customFormat="1" ht="21" customHeight="1" x14ac:dyDescent="0.5">
      <c r="A27" s="286">
        <v>39836</v>
      </c>
      <c r="B27" s="29">
        <v>0.31</v>
      </c>
      <c r="C27" s="30">
        <f t="shared" si="0"/>
        <v>341.51499999999999</v>
      </c>
      <c r="D27" s="29" t="s">
        <v>584</v>
      </c>
      <c r="E27" s="29">
        <v>1.5</v>
      </c>
      <c r="F27" s="29">
        <v>0.06</v>
      </c>
      <c r="G27" s="30">
        <f t="shared" si="1"/>
        <v>0.23333333333333334</v>
      </c>
      <c r="H27" s="30">
        <v>1.4E-2</v>
      </c>
      <c r="I27" s="31" t="s">
        <v>821</v>
      </c>
    </row>
    <row r="28" spans="1:9" s="32" customFormat="1" ht="21" customHeight="1" x14ac:dyDescent="0.4">
      <c r="A28" s="286">
        <v>39854</v>
      </c>
      <c r="B28" s="29">
        <v>0.4</v>
      </c>
      <c r="C28" s="30">
        <f t="shared" si="0"/>
        <v>341.60499999999996</v>
      </c>
      <c r="D28" s="29" t="s">
        <v>535</v>
      </c>
      <c r="E28" s="29">
        <v>2</v>
      </c>
      <c r="F28" s="29">
        <v>0.09</v>
      </c>
      <c r="G28" s="30">
        <f t="shared" si="1"/>
        <v>6.6666666666666666E-2</v>
      </c>
      <c r="H28" s="30">
        <v>6.0000000000000001E-3</v>
      </c>
      <c r="I28" s="153"/>
    </row>
    <row r="29" spans="1:9" s="32" customFormat="1" ht="21" customHeight="1" x14ac:dyDescent="0.5">
      <c r="A29" s="286">
        <v>39864</v>
      </c>
      <c r="B29" s="29">
        <v>0.4</v>
      </c>
      <c r="C29" s="30">
        <f t="shared" si="0"/>
        <v>341.60499999999996</v>
      </c>
      <c r="D29" s="29" t="s">
        <v>822</v>
      </c>
      <c r="E29" s="29">
        <v>2</v>
      </c>
      <c r="F29" s="29">
        <v>8.5000000000000006E-2</v>
      </c>
      <c r="G29" s="30">
        <f t="shared" si="1"/>
        <v>7.0588235294117646E-2</v>
      </c>
      <c r="H29" s="30">
        <v>6.0000000000000001E-3</v>
      </c>
      <c r="I29" s="31">
        <v>0</v>
      </c>
    </row>
    <row r="30" spans="1:9" s="32" customFormat="1" ht="21" customHeight="1" x14ac:dyDescent="0.5">
      <c r="A30" s="286">
        <v>39883</v>
      </c>
      <c r="B30" s="29">
        <v>0.37</v>
      </c>
      <c r="C30" s="30">
        <f t="shared" si="0"/>
        <v>341.57499999999999</v>
      </c>
      <c r="D30" s="29" t="s">
        <v>823</v>
      </c>
      <c r="E30" s="29">
        <v>2</v>
      </c>
      <c r="F30" s="29">
        <v>0.08</v>
      </c>
      <c r="G30" s="30">
        <f t="shared" si="1"/>
        <v>8.7499999999999994E-2</v>
      </c>
      <c r="H30" s="30">
        <v>7.0000000000000001E-3</v>
      </c>
      <c r="I30" s="31"/>
    </row>
    <row r="31" spans="1:9" s="32" customFormat="1" ht="21" customHeight="1" x14ac:dyDescent="0.5">
      <c r="A31" s="286">
        <v>39903</v>
      </c>
      <c r="B31" s="29">
        <v>0.36</v>
      </c>
      <c r="C31" s="30">
        <f t="shared" si="0"/>
        <v>341.565</v>
      </c>
      <c r="D31" s="29" t="s">
        <v>824</v>
      </c>
      <c r="E31" s="29">
        <v>1</v>
      </c>
      <c r="F31" s="29">
        <v>0.03</v>
      </c>
      <c r="G31" s="30">
        <f t="shared" si="1"/>
        <v>0.2</v>
      </c>
      <c r="H31" s="30">
        <v>6.0000000000000001E-3</v>
      </c>
      <c r="I31" s="31"/>
    </row>
    <row r="32" spans="1:9" s="32" customFormat="1" ht="21" customHeight="1" x14ac:dyDescent="0.5">
      <c r="A32" s="286"/>
      <c r="B32" s="29"/>
      <c r="C32" s="30"/>
      <c r="D32" s="29"/>
      <c r="E32" s="29"/>
      <c r="F32" s="29"/>
      <c r="G32" s="30"/>
      <c r="H32" s="30"/>
      <c r="I32" s="31"/>
    </row>
    <row r="33" spans="1:9" s="32" customFormat="1" ht="21" customHeight="1" x14ac:dyDescent="0.5">
      <c r="A33" s="286"/>
      <c r="B33" s="29"/>
      <c r="C33" s="30"/>
      <c r="D33" s="29"/>
      <c r="E33" s="29"/>
      <c r="F33" s="29"/>
      <c r="G33" s="30"/>
      <c r="H33" s="30"/>
      <c r="I33" s="31"/>
    </row>
    <row r="34" spans="1:9" s="32" customFormat="1" ht="21" customHeight="1" x14ac:dyDescent="0.5">
      <c r="A34" s="286"/>
      <c r="B34" s="29"/>
      <c r="C34" s="30"/>
      <c r="D34" s="29"/>
      <c r="E34" s="29"/>
      <c r="F34" s="29"/>
      <c r="G34" s="30"/>
      <c r="H34" s="30"/>
      <c r="I34" s="31"/>
    </row>
    <row r="35" spans="1:9" s="32" customFormat="1" ht="21" customHeight="1" x14ac:dyDescent="0.5">
      <c r="A35" s="286"/>
      <c r="B35" s="29"/>
      <c r="C35" s="30"/>
      <c r="D35" s="29"/>
      <c r="E35" s="29"/>
      <c r="F35" s="29"/>
      <c r="G35" s="30"/>
      <c r="H35" s="30"/>
      <c r="I35" s="31"/>
    </row>
    <row r="36" spans="1:9" s="32" customFormat="1" ht="21" customHeight="1" x14ac:dyDescent="0.5">
      <c r="A36" s="286"/>
      <c r="B36" s="29"/>
      <c r="C36" s="30"/>
      <c r="D36" s="29"/>
      <c r="E36" s="29"/>
      <c r="F36" s="29"/>
      <c r="G36" s="30"/>
      <c r="H36" s="30"/>
      <c r="I36" s="31"/>
    </row>
    <row r="37" spans="1:9" s="32" customFormat="1" ht="21" customHeight="1" x14ac:dyDescent="0.5">
      <c r="A37" s="286"/>
      <c r="B37" s="29"/>
      <c r="C37" s="30"/>
      <c r="D37" s="29"/>
      <c r="E37" s="29"/>
      <c r="F37" s="29"/>
      <c r="G37" s="30"/>
      <c r="H37" s="30"/>
      <c r="I37" s="31"/>
    </row>
    <row r="38" spans="1:9" s="32" customFormat="1" ht="21" customHeight="1" x14ac:dyDescent="0.5">
      <c r="A38" s="287"/>
      <c r="B38" s="39"/>
      <c r="C38" s="40"/>
      <c r="D38" s="39"/>
      <c r="E38" s="39"/>
      <c r="F38" s="39"/>
      <c r="G38" s="40"/>
      <c r="H38" s="40"/>
      <c r="I38" s="45"/>
    </row>
    <row r="39" spans="1:9" s="32" customFormat="1" ht="21" customHeight="1" x14ac:dyDescent="0.5">
      <c r="A39" s="293"/>
      <c r="B39" s="42"/>
      <c r="C39" s="43"/>
      <c r="D39" s="42"/>
      <c r="E39" s="42"/>
      <c r="F39" s="42"/>
      <c r="G39" s="43"/>
      <c r="H39" s="43"/>
      <c r="I39" s="44"/>
    </row>
    <row r="40" spans="1:9" s="32" customFormat="1" ht="21" customHeight="1" x14ac:dyDescent="0.5">
      <c r="A40" s="286"/>
      <c r="B40" s="29"/>
      <c r="C40" s="29"/>
      <c r="D40" s="29"/>
      <c r="E40" s="29"/>
      <c r="F40" s="29"/>
      <c r="G40" s="30"/>
      <c r="H40" s="30"/>
      <c r="I40" s="31"/>
    </row>
    <row r="41" spans="1:9" s="32" customFormat="1" ht="21" customHeight="1" x14ac:dyDescent="0.5">
      <c r="A41" s="286"/>
      <c r="B41" s="29"/>
      <c r="C41" s="29"/>
      <c r="D41" s="29"/>
      <c r="E41" s="29"/>
      <c r="F41" s="29"/>
      <c r="G41" s="30"/>
      <c r="H41" s="30"/>
      <c r="I41" s="31"/>
    </row>
    <row r="42" spans="1:9" s="32" customFormat="1" ht="21" customHeight="1" x14ac:dyDescent="0.5">
      <c r="A42" s="286"/>
      <c r="B42" s="29"/>
      <c r="C42" s="29"/>
      <c r="D42" s="29"/>
      <c r="E42" s="29"/>
      <c r="F42" s="29"/>
      <c r="G42" s="30"/>
      <c r="H42" s="30"/>
      <c r="I42" s="31"/>
    </row>
    <row r="43" spans="1:9" s="32" customFormat="1" ht="21" customHeight="1" x14ac:dyDescent="0.5">
      <c r="A43" s="286"/>
      <c r="B43" s="29"/>
      <c r="C43" s="29"/>
      <c r="D43" s="29"/>
      <c r="E43" s="29"/>
      <c r="F43" s="29"/>
      <c r="G43" s="30"/>
      <c r="H43" s="30"/>
      <c r="I43" s="31"/>
    </row>
    <row r="44" spans="1:9" s="32" customFormat="1" ht="21" customHeight="1" x14ac:dyDescent="0.5">
      <c r="A44" s="286"/>
      <c r="B44" s="29"/>
      <c r="C44" s="29"/>
      <c r="D44" s="29"/>
      <c r="E44" s="29"/>
      <c r="F44" s="29"/>
      <c r="G44" s="30"/>
      <c r="H44" s="30"/>
      <c r="I44" s="31"/>
    </row>
    <row r="45" spans="1:9" s="32" customFormat="1" ht="21" customHeight="1" x14ac:dyDescent="0.5">
      <c r="A45" s="286"/>
      <c r="B45" s="29"/>
      <c r="C45" s="29"/>
      <c r="D45" s="29"/>
      <c r="E45" s="29"/>
      <c r="F45" s="29"/>
      <c r="G45" s="30"/>
      <c r="H45" s="30"/>
      <c r="I45" s="31"/>
    </row>
    <row r="46" spans="1:9" s="32" customFormat="1" ht="21" customHeight="1" x14ac:dyDescent="0.5">
      <c r="A46" s="286"/>
      <c r="B46" s="29"/>
      <c r="C46" s="29"/>
      <c r="D46" s="29"/>
      <c r="E46" s="29"/>
      <c r="F46" s="29"/>
      <c r="G46" s="30"/>
      <c r="H46" s="30"/>
      <c r="I46" s="31"/>
    </row>
    <row r="47" spans="1:9" s="32" customFormat="1" ht="21" customHeight="1" x14ac:dyDescent="0.5">
      <c r="A47" s="286"/>
      <c r="B47" s="29"/>
      <c r="C47" s="29"/>
      <c r="D47" s="29"/>
      <c r="E47" s="29"/>
      <c r="F47" s="29"/>
      <c r="G47" s="30"/>
      <c r="H47" s="30"/>
      <c r="I47" s="31"/>
    </row>
    <row r="48" spans="1:9" s="32" customFormat="1" ht="21" customHeight="1" x14ac:dyDescent="0.5">
      <c r="A48" s="286"/>
      <c r="B48" s="29"/>
      <c r="C48" s="29"/>
      <c r="D48" s="29"/>
      <c r="E48" s="29"/>
      <c r="F48" s="29"/>
      <c r="G48" s="30"/>
      <c r="H48" s="30"/>
      <c r="I48" s="31"/>
    </row>
    <row r="49" spans="1:9" s="32" customFormat="1" ht="21" customHeight="1" x14ac:dyDescent="0.5">
      <c r="A49" s="286"/>
      <c r="B49" s="29"/>
      <c r="C49" s="29"/>
      <c r="D49" s="29"/>
      <c r="E49" s="29"/>
      <c r="F49" s="29"/>
      <c r="G49" s="30"/>
      <c r="H49" s="30"/>
      <c r="I49" s="31"/>
    </row>
    <row r="50" spans="1:9" s="32" customFormat="1" ht="21" customHeight="1" x14ac:dyDescent="0.5">
      <c r="A50" s="286"/>
      <c r="B50" s="29"/>
      <c r="C50" s="29"/>
      <c r="D50" s="29"/>
      <c r="E50" s="29"/>
      <c r="F50" s="29"/>
      <c r="G50" s="30"/>
      <c r="H50" s="30"/>
      <c r="I50" s="31"/>
    </row>
    <row r="51" spans="1:9" s="32" customFormat="1" ht="21" customHeight="1" x14ac:dyDescent="0.5">
      <c r="A51" s="286"/>
      <c r="B51" s="29"/>
      <c r="C51" s="29"/>
      <c r="D51" s="29"/>
      <c r="E51" s="29"/>
      <c r="F51" s="29"/>
      <c r="G51" s="30"/>
      <c r="H51" s="30"/>
      <c r="I51" s="31"/>
    </row>
    <row r="52" spans="1:9" s="32" customFormat="1" ht="21" customHeight="1" x14ac:dyDescent="0.5">
      <c r="A52" s="286"/>
      <c r="B52" s="29"/>
      <c r="C52" s="29"/>
      <c r="D52" s="29"/>
      <c r="E52" s="29"/>
      <c r="F52" s="29"/>
      <c r="G52" s="30"/>
      <c r="H52" s="30"/>
      <c r="I52" s="31"/>
    </row>
    <row r="53" spans="1:9" s="32" customFormat="1" ht="21" customHeight="1" x14ac:dyDescent="0.5">
      <c r="A53" s="286"/>
      <c r="B53" s="29"/>
      <c r="C53" s="29"/>
      <c r="D53" s="29"/>
      <c r="E53" s="29"/>
      <c r="F53" s="29"/>
      <c r="G53" s="30"/>
      <c r="H53" s="30"/>
      <c r="I53" s="31"/>
    </row>
    <row r="54" spans="1:9" s="32" customFormat="1" ht="21" customHeight="1" x14ac:dyDescent="0.5">
      <c r="A54" s="286"/>
      <c r="B54" s="29"/>
      <c r="C54" s="29"/>
      <c r="D54" s="29"/>
      <c r="E54" s="29"/>
      <c r="F54" s="29"/>
      <c r="G54" s="30"/>
      <c r="H54" s="30"/>
      <c r="I54" s="31"/>
    </row>
    <row r="55" spans="1:9" s="32" customFormat="1" ht="21" customHeight="1" x14ac:dyDescent="0.5">
      <c r="A55" s="286"/>
      <c r="B55" s="29"/>
      <c r="C55" s="29"/>
      <c r="D55" s="29"/>
      <c r="E55" s="29"/>
      <c r="F55" s="29"/>
      <c r="G55" s="30"/>
      <c r="H55" s="30"/>
      <c r="I55" s="31"/>
    </row>
    <row r="56" spans="1:9" s="32" customFormat="1" ht="21" customHeight="1" x14ac:dyDescent="0.5">
      <c r="A56" s="286"/>
      <c r="B56" s="29"/>
      <c r="C56" s="29"/>
      <c r="D56" s="29"/>
      <c r="E56" s="29"/>
      <c r="F56" s="29"/>
      <c r="G56" s="30"/>
      <c r="H56" s="30"/>
      <c r="I56" s="31"/>
    </row>
    <row r="57" spans="1:9" s="32" customFormat="1" ht="21" customHeight="1" x14ac:dyDescent="0.5">
      <c r="A57" s="286"/>
      <c r="B57" s="29"/>
      <c r="C57" s="29"/>
      <c r="D57" s="29"/>
      <c r="E57" s="29"/>
      <c r="F57" s="29"/>
      <c r="G57" s="30"/>
      <c r="H57" s="30"/>
      <c r="I57" s="31"/>
    </row>
    <row r="58" spans="1:9" s="32" customFormat="1" ht="21" customHeight="1" x14ac:dyDescent="0.5">
      <c r="A58" s="286"/>
      <c r="B58" s="29"/>
      <c r="C58" s="29"/>
      <c r="D58" s="29"/>
      <c r="E58" s="29"/>
      <c r="F58" s="29"/>
      <c r="G58" s="30"/>
      <c r="H58" s="30"/>
      <c r="I58" s="31"/>
    </row>
    <row r="59" spans="1:9" s="32" customFormat="1" ht="21" customHeight="1" x14ac:dyDescent="0.5">
      <c r="A59" s="286"/>
      <c r="B59" s="29"/>
      <c r="C59" s="29"/>
      <c r="D59" s="29"/>
      <c r="E59" s="29"/>
      <c r="F59" s="29"/>
      <c r="G59" s="30"/>
      <c r="H59" s="30"/>
      <c r="I59" s="31"/>
    </row>
    <row r="60" spans="1:9" s="32" customFormat="1" ht="21" customHeight="1" x14ac:dyDescent="0.5">
      <c r="A60" s="286"/>
      <c r="B60" s="29"/>
      <c r="C60" s="29"/>
      <c r="D60" s="29"/>
      <c r="E60" s="29"/>
      <c r="F60" s="29"/>
      <c r="G60" s="30"/>
      <c r="H60" s="30"/>
      <c r="I60" s="31"/>
    </row>
    <row r="61" spans="1:9" s="32" customFormat="1" ht="21" customHeight="1" x14ac:dyDescent="0.5">
      <c r="A61" s="286"/>
      <c r="B61" s="29"/>
      <c r="C61" s="29"/>
      <c r="D61" s="29"/>
      <c r="E61" s="29"/>
      <c r="F61" s="29"/>
      <c r="G61" s="30"/>
      <c r="H61" s="30"/>
      <c r="I61" s="31"/>
    </row>
    <row r="62" spans="1:9" s="32" customFormat="1" ht="21" customHeight="1" x14ac:dyDescent="0.5">
      <c r="A62" s="286"/>
      <c r="B62" s="29"/>
      <c r="C62" s="29"/>
      <c r="D62" s="29"/>
      <c r="E62" s="29"/>
      <c r="F62" s="29"/>
      <c r="G62" s="30"/>
      <c r="H62" s="30"/>
      <c r="I62" s="31"/>
    </row>
    <row r="63" spans="1:9" s="32" customFormat="1" ht="21" customHeight="1" x14ac:dyDescent="0.5">
      <c r="A63" s="286"/>
      <c r="B63" s="29"/>
      <c r="C63" s="29"/>
      <c r="D63" s="29"/>
      <c r="E63" s="29"/>
      <c r="F63" s="29"/>
      <c r="G63" s="30"/>
      <c r="H63" s="30"/>
      <c r="I63" s="31"/>
    </row>
    <row r="64" spans="1:9" s="32" customFormat="1" ht="21" customHeight="1" x14ac:dyDescent="0.5">
      <c r="A64" s="286"/>
      <c r="B64" s="29"/>
      <c r="C64" s="29"/>
      <c r="D64" s="29"/>
      <c r="E64" s="29"/>
      <c r="F64" s="29"/>
      <c r="G64" s="30"/>
      <c r="H64" s="30"/>
      <c r="I64" s="31"/>
    </row>
    <row r="65" spans="1:19" s="32" customFormat="1" ht="21" customHeight="1" x14ac:dyDescent="0.5">
      <c r="A65" s="286"/>
      <c r="B65" s="29"/>
      <c r="C65" s="29"/>
      <c r="D65" s="29"/>
      <c r="E65" s="29"/>
      <c r="F65" s="29"/>
      <c r="G65" s="30"/>
      <c r="H65" s="30"/>
      <c r="I65" s="31"/>
    </row>
    <row r="66" spans="1:19" s="32" customFormat="1" ht="21" customHeight="1" x14ac:dyDescent="0.5">
      <c r="A66" s="287"/>
      <c r="B66" s="39"/>
      <c r="C66" s="65"/>
      <c r="D66" s="39"/>
      <c r="E66" s="39"/>
      <c r="F66" s="39"/>
      <c r="G66" s="40"/>
      <c r="H66" s="40"/>
      <c r="I66" s="45"/>
    </row>
    <row r="67" spans="1:19" s="32" customFormat="1" ht="21" customHeight="1" x14ac:dyDescent="0.5">
      <c r="A67" s="288"/>
      <c r="B67" s="78"/>
      <c r="C67" s="78"/>
      <c r="D67" s="78"/>
      <c r="E67" s="78"/>
      <c r="F67" s="78"/>
      <c r="G67" s="136"/>
      <c r="H67" s="136"/>
      <c r="I67" s="152"/>
    </row>
    <row r="68" spans="1:19" s="32" customFormat="1" ht="21" customHeight="1" x14ac:dyDescent="0.5">
      <c r="A68" s="287"/>
      <c r="B68" s="39"/>
      <c r="C68" s="39"/>
      <c r="D68" s="39"/>
      <c r="E68" s="39"/>
      <c r="F68" s="39"/>
      <c r="G68" s="40"/>
      <c r="H68" s="40"/>
      <c r="I68" s="45"/>
    </row>
    <row r="69" spans="1:19" s="32" customFormat="1" ht="21" customHeight="1" x14ac:dyDescent="0.5">
      <c r="A69" s="305"/>
      <c r="B69" s="306"/>
      <c r="C69" s="306"/>
      <c r="D69" s="306"/>
      <c r="E69" s="306"/>
      <c r="F69" s="306"/>
      <c r="G69" s="307"/>
      <c r="H69" s="307"/>
      <c r="I69" s="308"/>
    </row>
    <row r="70" spans="1:19" s="32" customFormat="1" ht="21" customHeight="1" x14ac:dyDescent="0.5">
      <c r="A70" s="300"/>
      <c r="B70" s="33"/>
      <c r="C70" s="33"/>
      <c r="D70" s="33"/>
      <c r="E70" s="33"/>
      <c r="F70" s="33"/>
      <c r="G70" s="34"/>
      <c r="H70" s="34"/>
      <c r="I70" s="94"/>
    </row>
    <row r="71" spans="1:19" s="32" customFormat="1" ht="21" customHeight="1" x14ac:dyDescent="0.5">
      <c r="A71" s="300"/>
      <c r="B71" s="33"/>
      <c r="C71" s="33"/>
      <c r="D71" s="33"/>
      <c r="E71" s="33"/>
      <c r="F71" s="33"/>
      <c r="G71" s="34"/>
      <c r="H71" s="34"/>
      <c r="I71" s="94"/>
    </row>
    <row r="72" spans="1:19" s="32" customFormat="1" ht="21" customHeight="1" x14ac:dyDescent="0.5">
      <c r="A72" s="300"/>
      <c r="B72" s="33"/>
      <c r="C72" s="33"/>
      <c r="D72" s="33"/>
      <c r="E72" s="33"/>
      <c r="F72" s="33"/>
      <c r="G72" s="34"/>
      <c r="H72" s="34"/>
      <c r="I72" s="94"/>
    </row>
    <row r="73" spans="1:19" s="32" customFormat="1" ht="21" customHeight="1" x14ac:dyDescent="0.4">
      <c r="A73" s="300"/>
      <c r="B73" s="33"/>
      <c r="C73" s="33"/>
      <c r="D73" s="33"/>
      <c r="E73" s="33"/>
      <c r="F73" s="33"/>
      <c r="G73" s="309"/>
      <c r="H73" s="34"/>
      <c r="I73" s="94"/>
    </row>
    <row r="74" spans="1:19" s="32" customFormat="1" ht="21" customHeight="1" x14ac:dyDescent="0.4">
      <c r="A74" s="300"/>
      <c r="B74" s="33"/>
      <c r="C74" s="33"/>
      <c r="D74" s="33"/>
      <c r="E74" s="33"/>
      <c r="F74" s="33"/>
      <c r="G74" s="309"/>
      <c r="H74" s="34"/>
      <c r="I74" s="94"/>
      <c r="Q74" s="32" t="s">
        <v>26</v>
      </c>
      <c r="S74" s="37"/>
    </row>
    <row r="75" spans="1:19" s="37" customFormat="1" ht="21" customHeight="1" x14ac:dyDescent="0.4">
      <c r="A75" s="300"/>
      <c r="B75" s="33"/>
      <c r="C75" s="33"/>
      <c r="D75" s="33"/>
      <c r="E75" s="33"/>
      <c r="F75" s="33"/>
      <c r="G75" s="309"/>
      <c r="H75" s="34"/>
      <c r="I75" s="94"/>
      <c r="J75" s="32"/>
      <c r="K75" s="32"/>
      <c r="L75" s="32"/>
      <c r="M75" s="32"/>
      <c r="N75" s="32"/>
      <c r="O75" s="32"/>
      <c r="P75" s="32"/>
      <c r="Q75" s="32"/>
      <c r="R75" s="32"/>
      <c r="S75" s="32"/>
    </row>
    <row r="76" spans="1:19" s="32" customFormat="1" ht="21" customHeight="1" x14ac:dyDescent="0.45">
      <c r="A76" s="300"/>
      <c r="B76" s="310"/>
      <c r="C76" s="33"/>
      <c r="D76" s="33"/>
      <c r="E76" s="33"/>
      <c r="F76" s="33"/>
      <c r="G76" s="309"/>
      <c r="H76" s="34"/>
      <c r="I76" s="94"/>
      <c r="S76" s="11"/>
    </row>
    <row r="77" spans="1:19" x14ac:dyDescent="0.45">
      <c r="A77" s="300"/>
      <c r="B77" s="33"/>
      <c r="C77" s="33"/>
      <c r="D77" s="33"/>
      <c r="E77" s="33"/>
      <c r="F77" s="33"/>
      <c r="G77" s="309"/>
      <c r="H77" s="34"/>
      <c r="I77" s="94"/>
      <c r="J77" s="32"/>
      <c r="K77" s="32"/>
      <c r="L77" s="32"/>
      <c r="M77" s="32"/>
      <c r="N77" s="32"/>
      <c r="O77" s="32"/>
      <c r="P77" s="32"/>
      <c r="Q77" s="32"/>
      <c r="R77" s="32"/>
    </row>
    <row r="78" spans="1:19" x14ac:dyDescent="0.45">
      <c r="A78" s="300"/>
      <c r="B78" s="33"/>
      <c r="C78" s="33"/>
      <c r="D78" s="33"/>
      <c r="E78" s="33"/>
      <c r="F78" s="33"/>
      <c r="G78" s="309"/>
      <c r="H78" s="34"/>
      <c r="I78" s="94"/>
      <c r="J78" s="32"/>
      <c r="K78" s="32"/>
      <c r="L78" s="32"/>
      <c r="M78" s="32"/>
      <c r="N78" s="32"/>
      <c r="O78" s="32"/>
      <c r="P78" s="32"/>
      <c r="Q78" s="32"/>
      <c r="R78" s="32"/>
    </row>
    <row r="79" spans="1:19" x14ac:dyDescent="0.45">
      <c r="A79" s="300"/>
      <c r="B79" s="33"/>
      <c r="C79" s="33"/>
      <c r="D79" s="33"/>
      <c r="E79" s="33"/>
      <c r="F79" s="33"/>
      <c r="G79" s="309"/>
      <c r="H79" s="34"/>
      <c r="I79" s="94"/>
      <c r="J79" s="32"/>
      <c r="K79" s="32"/>
      <c r="L79" s="32"/>
      <c r="M79" s="32"/>
      <c r="N79" s="32"/>
      <c r="O79" s="32"/>
      <c r="P79" s="32"/>
      <c r="Q79" s="32"/>
      <c r="R79" s="32"/>
    </row>
    <row r="80" spans="1:19" x14ac:dyDescent="0.45">
      <c r="A80" s="300"/>
      <c r="B80" s="33"/>
      <c r="C80" s="33"/>
      <c r="D80" s="33"/>
      <c r="E80" s="33"/>
      <c r="F80" s="33"/>
      <c r="G80" s="309"/>
      <c r="H80" s="34"/>
      <c r="I80" s="94"/>
      <c r="J80" s="32"/>
      <c r="K80" s="32"/>
      <c r="L80" s="32"/>
      <c r="M80" s="32"/>
      <c r="N80" s="32"/>
      <c r="O80" s="32"/>
      <c r="P80" s="32"/>
      <c r="Q80" s="32"/>
      <c r="R80" s="32"/>
    </row>
    <row r="81" spans="1:18" x14ac:dyDescent="0.45">
      <c r="A81" s="300"/>
      <c r="B81" s="33"/>
      <c r="C81" s="33"/>
      <c r="D81" s="33"/>
      <c r="E81" s="33"/>
      <c r="F81" s="33"/>
      <c r="G81" s="309"/>
      <c r="H81" s="34"/>
      <c r="I81" s="94"/>
      <c r="J81" s="32"/>
      <c r="K81" s="32"/>
      <c r="L81" s="32"/>
      <c r="M81" s="32"/>
      <c r="N81" s="32"/>
      <c r="O81" s="32"/>
      <c r="P81" s="32"/>
      <c r="Q81" s="32"/>
      <c r="R81" s="32"/>
    </row>
    <row r="82" spans="1:18" x14ac:dyDescent="0.45">
      <c r="A82" s="300"/>
      <c r="B82" s="33"/>
      <c r="C82" s="33"/>
      <c r="D82" s="33"/>
      <c r="E82" s="33"/>
      <c r="F82" s="33"/>
      <c r="G82" s="309"/>
      <c r="H82" s="34"/>
      <c r="I82" s="94"/>
      <c r="J82" s="32"/>
      <c r="K82" s="32"/>
      <c r="L82" s="32"/>
      <c r="M82" s="32"/>
      <c r="N82" s="32"/>
      <c r="O82" s="32"/>
      <c r="P82" s="32"/>
      <c r="Q82" s="32"/>
      <c r="R82" s="32"/>
    </row>
    <row r="83" spans="1:18" x14ac:dyDescent="0.45">
      <c r="A83" s="300"/>
      <c r="B83" s="33"/>
      <c r="C83" s="33"/>
      <c r="D83" s="33"/>
      <c r="E83" s="33"/>
      <c r="F83" s="33"/>
      <c r="G83" s="309"/>
      <c r="H83" s="34"/>
      <c r="I83" s="94"/>
      <c r="J83" s="32"/>
      <c r="K83" s="32"/>
      <c r="L83" s="32"/>
      <c r="M83" s="32"/>
      <c r="N83" s="32"/>
      <c r="O83" s="32"/>
      <c r="P83" s="32"/>
      <c r="Q83" s="32"/>
      <c r="R83" s="32"/>
    </row>
    <row r="84" spans="1:18" x14ac:dyDescent="0.45">
      <c r="A84" s="300"/>
      <c r="B84" s="33"/>
      <c r="C84" s="33"/>
      <c r="D84" s="33"/>
      <c r="E84" s="33"/>
      <c r="F84" s="33"/>
      <c r="G84" s="309"/>
      <c r="H84" s="34"/>
      <c r="I84" s="94"/>
      <c r="J84" s="32"/>
      <c r="K84" s="32"/>
      <c r="L84" s="32"/>
      <c r="M84" s="32"/>
      <c r="N84" s="32"/>
      <c r="O84" s="32"/>
      <c r="P84" s="32"/>
      <c r="Q84" s="32"/>
      <c r="R84" s="32"/>
    </row>
    <row r="85" spans="1:18" x14ac:dyDescent="0.45">
      <c r="A85" s="300"/>
      <c r="B85" s="33"/>
      <c r="C85" s="33"/>
      <c r="D85" s="33"/>
      <c r="E85" s="33"/>
      <c r="F85" s="33"/>
      <c r="G85" s="309"/>
      <c r="H85" s="34"/>
      <c r="I85" s="94"/>
      <c r="J85" s="32"/>
      <c r="K85" s="32"/>
      <c r="L85" s="32"/>
      <c r="M85" s="32"/>
      <c r="N85" s="32"/>
      <c r="O85" s="32"/>
      <c r="P85" s="32"/>
      <c r="Q85" s="32"/>
      <c r="R85" s="32"/>
    </row>
    <row r="86" spans="1:18" x14ac:dyDescent="0.45">
      <c r="A86" s="300"/>
      <c r="B86" s="33"/>
      <c r="C86" s="33"/>
      <c r="D86" s="33"/>
      <c r="E86" s="33"/>
      <c r="F86" s="33"/>
      <c r="G86" s="309"/>
      <c r="H86" s="34"/>
      <c r="I86" s="94"/>
      <c r="J86" s="32"/>
      <c r="K86" s="32"/>
      <c r="L86" s="32"/>
      <c r="M86" s="32"/>
      <c r="N86" s="32"/>
      <c r="O86" s="32"/>
      <c r="P86" s="32"/>
      <c r="Q86" s="32"/>
      <c r="R86" s="32"/>
    </row>
    <row r="87" spans="1:18" x14ac:dyDescent="0.45">
      <c r="A87" s="300"/>
      <c r="B87" s="33"/>
      <c r="C87" s="33"/>
      <c r="D87" s="33"/>
      <c r="E87" s="33"/>
      <c r="F87" s="33"/>
      <c r="G87" s="309"/>
      <c r="H87" s="34"/>
      <c r="I87" s="94"/>
      <c r="J87" s="32"/>
      <c r="K87" s="32"/>
      <c r="L87" s="32"/>
      <c r="M87" s="32"/>
      <c r="N87" s="32"/>
      <c r="O87" s="32"/>
      <c r="P87" s="32"/>
      <c r="Q87" s="32"/>
      <c r="R87" s="32"/>
    </row>
    <row r="88" spans="1:18" x14ac:dyDescent="0.45">
      <c r="A88" s="300"/>
      <c r="B88" s="33"/>
      <c r="C88" s="33"/>
      <c r="D88" s="33"/>
      <c r="E88" s="33"/>
      <c r="F88" s="33"/>
      <c r="G88" s="309"/>
      <c r="H88" s="34"/>
      <c r="I88" s="94"/>
      <c r="J88" s="32"/>
      <c r="K88" s="32"/>
      <c r="L88" s="32"/>
      <c r="M88" s="32"/>
      <c r="N88" s="32"/>
      <c r="O88" s="32"/>
      <c r="P88" s="32"/>
      <c r="Q88" s="32"/>
      <c r="R88" s="32"/>
    </row>
    <row r="89" spans="1:18" x14ac:dyDescent="0.45">
      <c r="A89" s="300"/>
      <c r="B89" s="33"/>
      <c r="C89" s="33"/>
      <c r="D89" s="33"/>
      <c r="E89" s="33"/>
      <c r="F89" s="33"/>
      <c r="G89" s="309"/>
      <c r="H89" s="34"/>
      <c r="I89" s="94"/>
      <c r="J89" s="32"/>
      <c r="K89" s="32"/>
      <c r="L89" s="32"/>
      <c r="M89" s="32"/>
      <c r="N89" s="32"/>
      <c r="O89" s="32"/>
      <c r="P89" s="32"/>
      <c r="Q89" s="32"/>
      <c r="R89" s="32"/>
    </row>
    <row r="90" spans="1:18" x14ac:dyDescent="0.45">
      <c r="A90" s="300"/>
      <c r="B90" s="33"/>
      <c r="C90" s="33"/>
      <c r="D90" s="33"/>
      <c r="E90" s="33"/>
      <c r="F90" s="33"/>
      <c r="G90" s="309"/>
      <c r="H90" s="34"/>
      <c r="I90" s="94"/>
      <c r="J90" s="32"/>
      <c r="K90" s="32"/>
      <c r="L90" s="32"/>
      <c r="M90" s="32"/>
      <c r="N90" s="32"/>
      <c r="O90" s="32"/>
      <c r="P90" s="32"/>
      <c r="Q90" s="32"/>
      <c r="R90" s="32"/>
    </row>
    <row r="91" spans="1:18" x14ac:dyDescent="0.45">
      <c r="A91" s="300"/>
      <c r="B91" s="33"/>
      <c r="C91" s="33"/>
      <c r="D91" s="33"/>
      <c r="E91" s="33"/>
      <c r="F91" s="33"/>
      <c r="G91" s="309"/>
      <c r="H91" s="34"/>
      <c r="I91" s="94"/>
      <c r="J91" s="32"/>
      <c r="K91" s="32"/>
      <c r="L91" s="32"/>
      <c r="M91" s="32"/>
      <c r="N91" s="32"/>
      <c r="O91" s="32"/>
      <c r="P91" s="32"/>
      <c r="Q91" s="32"/>
      <c r="R91" s="32"/>
    </row>
    <row r="92" spans="1:18" x14ac:dyDescent="0.45">
      <c r="A92" s="300"/>
      <c r="B92" s="33"/>
      <c r="C92" s="33"/>
      <c r="D92" s="33"/>
      <c r="E92" s="33"/>
      <c r="F92" s="33"/>
      <c r="G92" s="34"/>
      <c r="H92" s="34"/>
      <c r="I92" s="94"/>
      <c r="J92" s="36"/>
      <c r="K92" s="36"/>
      <c r="L92" s="36"/>
      <c r="M92" s="36"/>
      <c r="N92" s="36"/>
      <c r="O92" s="36"/>
      <c r="P92" s="36"/>
      <c r="Q92" s="36"/>
      <c r="R92" s="36"/>
    </row>
    <row r="93" spans="1:18" x14ac:dyDescent="0.45">
      <c r="A93" s="300"/>
      <c r="B93" s="33"/>
      <c r="C93" s="33"/>
      <c r="D93" s="33"/>
      <c r="E93" s="33"/>
      <c r="F93" s="33"/>
      <c r="G93" s="34"/>
      <c r="H93" s="34"/>
      <c r="I93" s="94"/>
      <c r="J93" s="36"/>
      <c r="K93" s="36"/>
      <c r="L93" s="36"/>
      <c r="M93" s="36"/>
      <c r="N93" s="36"/>
      <c r="O93" s="36"/>
      <c r="P93" s="36"/>
      <c r="Q93" s="36"/>
      <c r="R93" s="36"/>
    </row>
    <row r="94" spans="1:18" ht="21.75" x14ac:dyDescent="0.5">
      <c r="A94" s="300"/>
      <c r="B94" s="33"/>
      <c r="C94" s="33"/>
      <c r="D94" s="33"/>
      <c r="E94" s="33"/>
      <c r="F94" s="33"/>
      <c r="G94" s="34"/>
      <c r="H94" s="34"/>
      <c r="I94" s="94"/>
      <c r="J94"/>
      <c r="K94"/>
      <c r="L94"/>
      <c r="M94"/>
      <c r="N94"/>
      <c r="O94"/>
      <c r="P94"/>
      <c r="Q94"/>
      <c r="R94"/>
    </row>
    <row r="95" spans="1:18" ht="21.75" x14ac:dyDescent="0.5">
      <c r="A95" s="300"/>
      <c r="B95" s="33"/>
      <c r="C95" s="33"/>
      <c r="D95" s="33"/>
      <c r="E95" s="33"/>
      <c r="F95" s="33"/>
      <c r="G95" s="34"/>
      <c r="H95" s="34"/>
      <c r="I95" s="94"/>
      <c r="J95"/>
      <c r="K95"/>
      <c r="L95"/>
      <c r="M95"/>
      <c r="N95"/>
      <c r="O95"/>
      <c r="P95"/>
      <c r="Q95"/>
      <c r="R95"/>
    </row>
    <row r="96" spans="1:18" ht="21.75" x14ac:dyDescent="0.5">
      <c r="A96" s="300"/>
      <c r="B96" s="33"/>
      <c r="C96" s="33"/>
      <c r="D96" s="33"/>
      <c r="E96" s="33"/>
      <c r="F96" s="33"/>
      <c r="G96" s="34"/>
      <c r="H96" s="34"/>
      <c r="I96" s="94"/>
      <c r="J96"/>
      <c r="K96"/>
      <c r="L96"/>
      <c r="M96"/>
      <c r="N96"/>
      <c r="O96"/>
      <c r="P96"/>
      <c r="Q96"/>
      <c r="R96"/>
    </row>
    <row r="97" spans="1:18" ht="21.75" x14ac:dyDescent="0.5">
      <c r="A97" s="300"/>
      <c r="B97" s="33"/>
      <c r="C97" s="33"/>
      <c r="D97" s="33"/>
      <c r="E97" s="33"/>
      <c r="F97" s="33"/>
      <c r="G97" s="34"/>
      <c r="H97" s="34"/>
      <c r="I97" s="94"/>
      <c r="J97"/>
      <c r="K97"/>
      <c r="L97"/>
      <c r="M97"/>
      <c r="N97"/>
      <c r="O97"/>
      <c r="P97"/>
      <c r="Q97"/>
      <c r="R97"/>
    </row>
    <row r="98" spans="1:18" ht="21.75" x14ac:dyDescent="0.5">
      <c r="A98" s="300"/>
      <c r="B98" s="33"/>
      <c r="C98" s="33"/>
      <c r="D98" s="33"/>
      <c r="E98" s="33"/>
      <c r="F98" s="33"/>
      <c r="G98" s="34"/>
      <c r="H98" s="34"/>
      <c r="I98" s="94"/>
      <c r="J98"/>
      <c r="K98"/>
      <c r="L98"/>
      <c r="M98"/>
      <c r="N98"/>
      <c r="O98"/>
      <c r="P98"/>
      <c r="Q98"/>
      <c r="R98"/>
    </row>
    <row r="99" spans="1:18" ht="21.75" x14ac:dyDescent="0.5">
      <c r="A99" s="300"/>
      <c r="B99" s="33"/>
      <c r="C99" s="33"/>
      <c r="D99" s="33"/>
      <c r="E99" s="33"/>
      <c r="F99" s="33"/>
      <c r="G99" s="34"/>
      <c r="H99" s="34"/>
      <c r="I99" s="94"/>
      <c r="J99"/>
      <c r="K99"/>
      <c r="L99"/>
      <c r="M99"/>
      <c r="N99"/>
      <c r="O99"/>
      <c r="P99"/>
      <c r="Q99"/>
      <c r="R99"/>
    </row>
    <row r="100" spans="1:18" ht="21.75" x14ac:dyDescent="0.5">
      <c r="A100" s="300"/>
      <c r="B100" s="33"/>
      <c r="C100" s="33"/>
      <c r="D100" s="33"/>
      <c r="E100" s="33"/>
      <c r="F100" s="33"/>
      <c r="G100" s="34"/>
      <c r="H100" s="34"/>
      <c r="I100" s="94"/>
      <c r="J100"/>
      <c r="K100"/>
      <c r="L100"/>
      <c r="M100"/>
      <c r="N100"/>
      <c r="O100"/>
      <c r="P100"/>
      <c r="Q100"/>
      <c r="R100"/>
    </row>
    <row r="101" spans="1:18" ht="21.75" x14ac:dyDescent="0.5">
      <c r="A101" s="300"/>
      <c r="B101" s="33"/>
      <c r="C101" s="33"/>
      <c r="D101" s="33"/>
      <c r="E101" s="33"/>
      <c r="F101" s="33"/>
      <c r="G101" s="34"/>
      <c r="H101" s="34"/>
      <c r="I101" s="94"/>
      <c r="J101"/>
      <c r="K101"/>
      <c r="L101"/>
      <c r="M101"/>
      <c r="N101"/>
      <c r="O101"/>
      <c r="P101"/>
      <c r="Q101"/>
      <c r="R101"/>
    </row>
    <row r="102" spans="1:18" ht="21.75" x14ac:dyDescent="0.5">
      <c r="A102" s="300"/>
      <c r="B102" s="33"/>
      <c r="C102" s="33"/>
      <c r="D102" s="33"/>
      <c r="E102" s="33"/>
      <c r="F102" s="33"/>
      <c r="G102" s="34"/>
      <c r="H102" s="34"/>
      <c r="I102" s="94"/>
      <c r="J102"/>
      <c r="K102"/>
      <c r="L102"/>
      <c r="M102"/>
      <c r="N102"/>
      <c r="O102"/>
      <c r="P102"/>
      <c r="Q102"/>
      <c r="R102"/>
    </row>
    <row r="103" spans="1:18" ht="21.75" x14ac:dyDescent="0.5">
      <c r="A103" s="300"/>
      <c r="B103" s="33"/>
      <c r="C103" s="33"/>
      <c r="D103" s="33"/>
      <c r="E103" s="33"/>
      <c r="F103" s="33"/>
      <c r="G103" s="34"/>
      <c r="H103" s="34"/>
      <c r="I103" s="94"/>
      <c r="J103"/>
      <c r="K103"/>
      <c r="L103"/>
      <c r="M103"/>
      <c r="N103"/>
      <c r="O103"/>
      <c r="P103"/>
      <c r="Q103"/>
      <c r="R103"/>
    </row>
    <row r="104" spans="1:18" ht="21.75" x14ac:dyDescent="0.5">
      <c r="A104" s="300"/>
      <c r="B104" s="33"/>
      <c r="C104" s="33"/>
      <c r="D104" s="33"/>
      <c r="E104" s="33"/>
      <c r="F104" s="33"/>
      <c r="G104" s="34"/>
      <c r="H104" s="34"/>
      <c r="I104" s="94"/>
      <c r="J104"/>
      <c r="K104"/>
      <c r="L104"/>
      <c r="M104"/>
      <c r="N104"/>
      <c r="O104"/>
      <c r="P104"/>
      <c r="Q104"/>
      <c r="R104"/>
    </row>
    <row r="105" spans="1:18" ht="21.75" x14ac:dyDescent="0.5">
      <c r="A105" s="300"/>
      <c r="B105" s="33"/>
      <c r="C105" s="33"/>
      <c r="D105" s="33"/>
      <c r="E105" s="33"/>
      <c r="F105" s="33"/>
      <c r="G105" s="34"/>
      <c r="H105" s="34"/>
      <c r="I105" s="94"/>
      <c r="J105"/>
      <c r="K105"/>
      <c r="L105"/>
      <c r="M105"/>
      <c r="N105"/>
      <c r="O105"/>
      <c r="P105"/>
      <c r="Q105"/>
      <c r="R105"/>
    </row>
    <row r="106" spans="1:18" ht="21.75" x14ac:dyDescent="0.5">
      <c r="A106" s="300"/>
      <c r="B106" s="33"/>
      <c r="C106" s="33"/>
      <c r="D106" s="33"/>
      <c r="E106" s="33"/>
      <c r="F106" s="33"/>
      <c r="G106" s="34"/>
      <c r="H106" s="34"/>
      <c r="I106" s="94"/>
      <c r="J106"/>
      <c r="K106"/>
      <c r="L106"/>
      <c r="M106"/>
      <c r="N106"/>
      <c r="O106"/>
      <c r="P106"/>
      <c r="Q106"/>
      <c r="R106"/>
    </row>
    <row r="107" spans="1:18" ht="21.75" x14ac:dyDescent="0.5">
      <c r="A107" s="300"/>
      <c r="B107" s="33"/>
      <c r="C107" s="33"/>
      <c r="D107" s="33"/>
      <c r="E107" s="33"/>
      <c r="F107" s="33"/>
      <c r="G107" s="34"/>
      <c r="H107" s="34"/>
      <c r="I107" s="94"/>
      <c r="J107"/>
      <c r="K107"/>
      <c r="L107"/>
      <c r="M107"/>
      <c r="N107"/>
      <c r="O107"/>
      <c r="P107"/>
      <c r="Q107"/>
      <c r="R107"/>
    </row>
    <row r="108" spans="1:18" ht="21.75" x14ac:dyDescent="0.5">
      <c r="A108" s="300"/>
      <c r="B108" s="33"/>
      <c r="C108" s="33"/>
      <c r="D108" s="33"/>
      <c r="E108" s="33"/>
      <c r="F108" s="33"/>
      <c r="G108" s="34"/>
      <c r="H108" s="34"/>
      <c r="I108" s="94"/>
      <c r="J108"/>
      <c r="K108"/>
      <c r="L108"/>
      <c r="M108"/>
      <c r="N108"/>
      <c r="O108"/>
      <c r="P108"/>
      <c r="Q108"/>
      <c r="R108"/>
    </row>
    <row r="109" spans="1:18" ht="21.75" x14ac:dyDescent="0.5">
      <c r="A109" s="300"/>
      <c r="B109" s="33"/>
      <c r="C109" s="33"/>
      <c r="D109" s="33"/>
      <c r="E109" s="33"/>
      <c r="F109" s="33"/>
      <c r="G109" s="34"/>
      <c r="H109" s="34"/>
      <c r="I109" s="94"/>
      <c r="J109"/>
      <c r="K109"/>
      <c r="L109"/>
      <c r="M109"/>
      <c r="N109"/>
      <c r="O109"/>
      <c r="P109"/>
      <c r="Q109"/>
      <c r="R109"/>
    </row>
    <row r="110" spans="1:18" ht="21.75" x14ac:dyDescent="0.5">
      <c r="A110" s="301"/>
      <c r="C110" s="33"/>
      <c r="D110" s="33"/>
      <c r="E110" s="119"/>
      <c r="F110" s="119"/>
      <c r="G110" s="34"/>
      <c r="H110" s="95"/>
      <c r="I110" s="52"/>
      <c r="J110"/>
      <c r="K110"/>
      <c r="L110"/>
      <c r="M110"/>
      <c r="N110"/>
      <c r="O110"/>
      <c r="P110"/>
      <c r="Q110"/>
      <c r="R110"/>
    </row>
    <row r="111" spans="1:18" ht="21.75" x14ac:dyDescent="0.5">
      <c r="A111" s="301"/>
      <c r="C111" s="33"/>
      <c r="D111" s="33"/>
      <c r="E111" s="119"/>
      <c r="F111" s="119"/>
      <c r="G111" s="34"/>
      <c r="H111" s="95"/>
      <c r="I111" s="52"/>
      <c r="J111"/>
      <c r="K111"/>
      <c r="L111"/>
      <c r="M111"/>
      <c r="N111"/>
      <c r="O111"/>
      <c r="P111"/>
      <c r="Q111"/>
      <c r="R111"/>
    </row>
    <row r="112" spans="1:18" ht="21.75" x14ac:dyDescent="0.5">
      <c r="A112" s="301"/>
      <c r="C112" s="33"/>
      <c r="D112" s="33"/>
      <c r="E112" s="119"/>
      <c r="F112" s="119"/>
      <c r="G112" s="34"/>
      <c r="H112" s="95"/>
      <c r="I112" s="228"/>
      <c r="J112"/>
      <c r="K112"/>
      <c r="L112"/>
      <c r="M112"/>
      <c r="N112"/>
      <c r="O112"/>
      <c r="P112"/>
      <c r="Q112"/>
      <c r="R112"/>
    </row>
    <row r="113" spans="1:18" ht="21.75" x14ac:dyDescent="0.5">
      <c r="A113" s="301"/>
      <c r="C113" s="33"/>
      <c r="D113" s="33"/>
      <c r="E113" s="119"/>
      <c r="F113" s="119"/>
      <c r="G113" s="34"/>
      <c r="H113" s="95"/>
      <c r="I113" s="228"/>
      <c r="J113"/>
      <c r="K113"/>
      <c r="L113"/>
      <c r="M113"/>
      <c r="N113"/>
      <c r="O113"/>
      <c r="P113"/>
      <c r="Q113"/>
      <c r="R113"/>
    </row>
    <row r="114" spans="1:18" ht="21.75" x14ac:dyDescent="0.5">
      <c r="A114" s="301"/>
      <c r="C114" s="33"/>
      <c r="D114" s="33"/>
      <c r="E114" s="119"/>
      <c r="F114" s="119"/>
      <c r="G114" s="34"/>
      <c r="H114" s="95"/>
      <c r="I114" s="228"/>
      <c r="J114"/>
      <c r="K114"/>
      <c r="L114"/>
      <c r="M114"/>
      <c r="N114"/>
      <c r="O114"/>
      <c r="P114"/>
      <c r="Q114"/>
      <c r="R114"/>
    </row>
    <row r="115" spans="1:18" ht="21.75" x14ac:dyDescent="0.5">
      <c r="A115" s="301"/>
      <c r="C115" s="33"/>
      <c r="D115" s="33"/>
      <c r="E115" s="119"/>
      <c r="F115" s="119"/>
      <c r="G115" s="34"/>
      <c r="H115" s="95"/>
      <c r="I115" s="228"/>
      <c r="J115"/>
      <c r="K115"/>
      <c r="L115"/>
      <c r="M115"/>
      <c r="N115"/>
      <c r="O115"/>
      <c r="P115"/>
      <c r="Q115"/>
      <c r="R115"/>
    </row>
    <row r="116" spans="1:18" ht="21.75" x14ac:dyDescent="0.5">
      <c r="A116" s="301"/>
      <c r="C116" s="33"/>
      <c r="D116" s="33"/>
      <c r="E116" s="119"/>
      <c r="F116" s="119"/>
      <c r="G116" s="34"/>
      <c r="H116" s="95"/>
      <c r="I116" s="52"/>
      <c r="J116"/>
      <c r="K116"/>
      <c r="L116"/>
      <c r="M116"/>
      <c r="N116"/>
      <c r="O116"/>
      <c r="P116"/>
      <c r="Q116"/>
      <c r="R116"/>
    </row>
    <row r="117" spans="1:18" ht="21.75" x14ac:dyDescent="0.5">
      <c r="A117" s="301"/>
      <c r="C117" s="33"/>
      <c r="D117" s="33"/>
      <c r="E117" s="119"/>
      <c r="F117" s="119"/>
      <c r="G117" s="34"/>
      <c r="H117" s="95"/>
      <c r="I117" s="52"/>
      <c r="J117"/>
      <c r="K117"/>
      <c r="L117"/>
      <c r="M117"/>
      <c r="N117"/>
      <c r="O117"/>
      <c r="P117"/>
      <c r="Q117"/>
      <c r="R117"/>
    </row>
    <row r="118" spans="1:18" ht="21.75" x14ac:dyDescent="0.5">
      <c r="A118" s="301"/>
      <c r="C118" s="33"/>
      <c r="D118" s="33"/>
      <c r="E118" s="119"/>
      <c r="F118" s="119"/>
      <c r="G118" s="34"/>
      <c r="H118" s="95"/>
      <c r="I118" s="52"/>
      <c r="J118"/>
      <c r="K118"/>
      <c r="L118"/>
      <c r="M118"/>
      <c r="N118"/>
      <c r="O118"/>
      <c r="P118"/>
      <c r="Q118"/>
      <c r="R118"/>
    </row>
    <row r="119" spans="1:18" ht="21.75" x14ac:dyDescent="0.5">
      <c r="A119" s="301"/>
      <c r="C119" s="33"/>
      <c r="D119" s="33"/>
      <c r="E119" s="119"/>
      <c r="F119" s="119"/>
      <c r="G119" s="34"/>
      <c r="H119" s="95"/>
      <c r="I119" s="52"/>
      <c r="J119"/>
      <c r="K119"/>
      <c r="L119"/>
      <c r="M119"/>
      <c r="N119"/>
      <c r="O119"/>
      <c r="P119"/>
      <c r="Q119"/>
      <c r="R119"/>
    </row>
    <row r="120" spans="1:18" ht="21.75" x14ac:dyDescent="0.5">
      <c r="A120" s="301"/>
      <c r="C120" s="33"/>
      <c r="D120" s="33"/>
      <c r="E120" s="119"/>
      <c r="F120" s="119"/>
      <c r="G120" s="34"/>
      <c r="H120" s="95"/>
      <c r="I120" s="52"/>
      <c r="J120"/>
      <c r="K120"/>
      <c r="L120"/>
      <c r="M120"/>
      <c r="N120"/>
      <c r="O120"/>
      <c r="P120"/>
      <c r="Q120"/>
      <c r="R120"/>
    </row>
    <row r="121" spans="1:18" ht="21" customHeight="1" x14ac:dyDescent="0.5">
      <c r="A121" s="301"/>
      <c r="C121" s="33"/>
      <c r="D121" s="33"/>
      <c r="E121" s="119"/>
      <c r="F121" s="119"/>
      <c r="G121" s="34"/>
      <c r="H121" s="95"/>
      <c r="I121" s="52"/>
      <c r="J121"/>
      <c r="K121"/>
      <c r="L121"/>
      <c r="M121"/>
      <c r="N121"/>
      <c r="O121"/>
      <c r="P121"/>
      <c r="Q121"/>
      <c r="R121"/>
    </row>
    <row r="122" spans="1:18" ht="21" customHeight="1" x14ac:dyDescent="0.5">
      <c r="A122" s="301"/>
      <c r="C122" s="33"/>
      <c r="D122" s="33"/>
      <c r="E122" s="119"/>
      <c r="F122" s="119"/>
      <c r="G122" s="34"/>
      <c r="H122" s="95"/>
      <c r="I122" s="228"/>
      <c r="J122"/>
      <c r="K122"/>
      <c r="L122"/>
      <c r="M122"/>
      <c r="N122"/>
      <c r="O122"/>
      <c r="P122"/>
      <c r="Q122"/>
      <c r="R122"/>
    </row>
    <row r="123" spans="1:18" ht="21" customHeight="1" x14ac:dyDescent="0.5">
      <c r="A123" s="301"/>
      <c r="C123" s="33"/>
      <c r="D123" s="33"/>
      <c r="E123" s="119"/>
      <c r="F123" s="119"/>
      <c r="G123" s="34"/>
      <c r="H123" s="95"/>
      <c r="I123" s="52"/>
      <c r="J123"/>
      <c r="K123"/>
      <c r="L123"/>
      <c r="M123"/>
      <c r="N123"/>
      <c r="O123"/>
      <c r="P123"/>
      <c r="Q123"/>
      <c r="R123"/>
    </row>
    <row r="124" spans="1:18" ht="21" customHeight="1" x14ac:dyDescent="0.5">
      <c r="A124" s="301"/>
      <c r="C124" s="33"/>
      <c r="D124" s="33"/>
      <c r="E124" s="119"/>
      <c r="F124" s="119"/>
      <c r="G124" s="34"/>
      <c r="H124" s="95"/>
      <c r="I124" s="52"/>
      <c r="J124"/>
      <c r="K124"/>
      <c r="L124"/>
      <c r="M124"/>
      <c r="N124"/>
      <c r="O124"/>
      <c r="P124"/>
      <c r="Q124"/>
      <c r="R124"/>
    </row>
    <row r="125" spans="1:18" ht="21" customHeight="1" x14ac:dyDescent="0.5">
      <c r="A125" s="301"/>
      <c r="C125" s="33"/>
      <c r="D125" s="33"/>
      <c r="E125" s="119"/>
      <c r="F125" s="119"/>
      <c r="G125" s="34"/>
      <c r="H125" s="95"/>
      <c r="I125" s="52"/>
      <c r="J125"/>
      <c r="K125"/>
      <c r="L125"/>
      <c r="M125"/>
      <c r="N125"/>
      <c r="O125"/>
      <c r="P125"/>
      <c r="Q125"/>
      <c r="R125"/>
    </row>
    <row r="126" spans="1:18" ht="21" customHeight="1" x14ac:dyDescent="0.5">
      <c r="A126" s="301"/>
      <c r="C126" s="33"/>
      <c r="D126" s="33"/>
      <c r="E126" s="119"/>
      <c r="F126" s="119"/>
      <c r="G126" s="34"/>
      <c r="H126" s="95"/>
      <c r="I126" s="52"/>
      <c r="J126"/>
      <c r="K126"/>
      <c r="L126"/>
      <c r="M126"/>
      <c r="N126"/>
      <c r="O126"/>
      <c r="P126"/>
      <c r="Q126"/>
      <c r="R126"/>
    </row>
    <row r="127" spans="1:18" ht="21" customHeight="1" x14ac:dyDescent="0.5">
      <c r="A127" s="301"/>
      <c r="C127" s="33"/>
      <c r="D127" s="33"/>
      <c r="E127" s="119"/>
      <c r="F127" s="119"/>
      <c r="G127" s="34"/>
      <c r="H127" s="95"/>
      <c r="I127" s="52"/>
      <c r="J127"/>
      <c r="K127"/>
      <c r="L127"/>
      <c r="M127"/>
      <c r="N127"/>
      <c r="O127"/>
      <c r="P127"/>
      <c r="Q127"/>
      <c r="R127"/>
    </row>
    <row r="128" spans="1:18" ht="21" customHeight="1" x14ac:dyDescent="0.5">
      <c r="A128" s="301"/>
      <c r="C128" s="33"/>
      <c r="D128" s="33"/>
      <c r="E128" s="119"/>
      <c r="F128" s="119"/>
      <c r="G128" s="34"/>
      <c r="H128" s="95"/>
      <c r="I128" s="52"/>
      <c r="J128"/>
      <c r="K128"/>
      <c r="L128"/>
      <c r="M128"/>
      <c r="N128"/>
      <c r="O128"/>
      <c r="P128"/>
      <c r="Q128"/>
      <c r="R128"/>
    </row>
    <row r="129" spans="1:18" ht="21" customHeight="1" x14ac:dyDescent="0.5">
      <c r="A129" s="301"/>
      <c r="C129" s="33"/>
      <c r="D129" s="33"/>
      <c r="E129" s="119"/>
      <c r="F129" s="119"/>
      <c r="G129" s="34"/>
      <c r="H129" s="95"/>
      <c r="I129" s="52"/>
      <c r="J129"/>
      <c r="K129"/>
      <c r="L129"/>
      <c r="M129"/>
      <c r="N129"/>
      <c r="O129"/>
      <c r="P129"/>
      <c r="Q129"/>
      <c r="R129"/>
    </row>
    <row r="130" spans="1:18" ht="21" customHeight="1" x14ac:dyDescent="0.5">
      <c r="A130" s="301"/>
      <c r="C130" s="33"/>
      <c r="D130" s="33"/>
      <c r="E130" s="119"/>
      <c r="F130" s="119"/>
      <c r="G130" s="34"/>
      <c r="H130" s="95"/>
      <c r="I130" s="52"/>
      <c r="J130"/>
      <c r="K130"/>
      <c r="L130"/>
      <c r="M130"/>
      <c r="N130"/>
      <c r="O130"/>
      <c r="P130"/>
      <c r="Q130"/>
      <c r="R130"/>
    </row>
    <row r="131" spans="1:18" ht="21" customHeight="1" x14ac:dyDescent="0.5">
      <c r="A131" s="301"/>
      <c r="C131" s="33"/>
      <c r="D131" s="33"/>
      <c r="E131" s="119"/>
      <c r="F131" s="119"/>
      <c r="G131" s="34"/>
      <c r="H131" s="95"/>
      <c r="I131" s="52"/>
      <c r="J131"/>
      <c r="K131"/>
      <c r="L131"/>
      <c r="M131"/>
      <c r="N131"/>
      <c r="O131"/>
      <c r="P131"/>
      <c r="Q131"/>
      <c r="R131"/>
    </row>
    <row r="132" spans="1:18" ht="21" customHeight="1" x14ac:dyDescent="0.5">
      <c r="A132" s="301"/>
      <c r="C132" s="33"/>
      <c r="D132" s="33"/>
      <c r="E132" s="119"/>
      <c r="F132" s="119"/>
      <c r="G132" s="34"/>
      <c r="H132" s="95"/>
      <c r="I132" s="228"/>
      <c r="J132"/>
      <c r="K132"/>
      <c r="L132"/>
      <c r="M132"/>
      <c r="N132"/>
      <c r="O132"/>
      <c r="P132"/>
      <c r="Q132"/>
      <c r="R132"/>
    </row>
    <row r="133" spans="1:18" ht="21" customHeight="1" x14ac:dyDescent="0.5">
      <c r="A133" s="301"/>
      <c r="C133" s="33"/>
      <c r="D133" s="33"/>
      <c r="E133" s="119"/>
      <c r="F133" s="119"/>
      <c r="G133" s="34"/>
      <c r="H133" s="95"/>
      <c r="I133" s="228"/>
      <c r="J133"/>
      <c r="K133"/>
      <c r="L133"/>
      <c r="M133"/>
      <c r="N133"/>
      <c r="O133"/>
      <c r="P133"/>
      <c r="Q133"/>
      <c r="R133"/>
    </row>
    <row r="134" spans="1:18" ht="21" customHeight="1" x14ac:dyDescent="0.5">
      <c r="A134" s="301"/>
      <c r="C134" s="33"/>
      <c r="D134" s="33"/>
      <c r="E134" s="119"/>
      <c r="F134" s="119"/>
      <c r="G134" s="34"/>
      <c r="H134" s="95"/>
      <c r="I134" s="228"/>
      <c r="J134"/>
      <c r="K134"/>
      <c r="L134"/>
      <c r="M134"/>
      <c r="N134"/>
      <c r="O134"/>
      <c r="P134"/>
      <c r="Q134"/>
      <c r="R134"/>
    </row>
    <row r="135" spans="1:18" ht="21" customHeight="1" x14ac:dyDescent="0.5">
      <c r="A135" s="301"/>
      <c r="C135" s="33"/>
      <c r="D135" s="33"/>
      <c r="E135" s="119"/>
      <c r="F135" s="119"/>
      <c r="G135" s="34"/>
      <c r="H135" s="95"/>
      <c r="I135" s="52"/>
      <c r="J135"/>
      <c r="K135"/>
      <c r="L135"/>
      <c r="M135"/>
      <c r="N135"/>
      <c r="O135"/>
      <c r="P135"/>
      <c r="Q135"/>
      <c r="R135"/>
    </row>
    <row r="136" spans="1:18" ht="21" customHeight="1" x14ac:dyDescent="0.5">
      <c r="A136" s="301"/>
      <c r="C136" s="33"/>
      <c r="D136" s="33"/>
      <c r="E136" s="119"/>
      <c r="F136" s="119"/>
      <c r="G136" s="34"/>
      <c r="H136" s="95"/>
      <c r="I136" s="52"/>
      <c r="J136"/>
      <c r="K136"/>
      <c r="L136"/>
      <c r="M136"/>
      <c r="N136"/>
      <c r="O136"/>
      <c r="P136"/>
      <c r="Q136"/>
      <c r="R136"/>
    </row>
    <row r="137" spans="1:18" ht="21" customHeight="1" x14ac:dyDescent="0.5">
      <c r="A137" s="301"/>
      <c r="C137" s="33"/>
      <c r="D137" s="33"/>
      <c r="E137" s="119"/>
      <c r="F137" s="119"/>
      <c r="G137" s="34"/>
      <c r="H137" s="95"/>
      <c r="I137" s="52"/>
      <c r="J137"/>
      <c r="K137"/>
      <c r="L137"/>
      <c r="M137"/>
      <c r="N137"/>
      <c r="O137"/>
      <c r="P137"/>
      <c r="Q137"/>
      <c r="R137"/>
    </row>
    <row r="138" spans="1:18" ht="21" customHeight="1" x14ac:dyDescent="0.5">
      <c r="A138" s="330"/>
      <c r="B138" s="25"/>
      <c r="C138" s="25"/>
      <c r="D138" s="25"/>
      <c r="E138" s="25"/>
      <c r="F138" s="25"/>
      <c r="G138" s="26"/>
      <c r="H138" s="26"/>
      <c r="I138" s="331"/>
      <c r="J138"/>
      <c r="K138"/>
      <c r="L138"/>
      <c r="M138"/>
      <c r="N138"/>
      <c r="O138"/>
      <c r="P138"/>
      <c r="Q138"/>
      <c r="R138"/>
    </row>
    <row r="139" spans="1:18" ht="21" customHeight="1" x14ac:dyDescent="0.5">
      <c r="A139" s="330"/>
      <c r="B139" s="111"/>
      <c r="C139" s="25"/>
      <c r="D139" s="25"/>
      <c r="E139" s="25"/>
      <c r="F139" s="25"/>
      <c r="G139" s="26"/>
      <c r="H139" s="26"/>
      <c r="I139" s="331"/>
      <c r="J139"/>
      <c r="K139"/>
      <c r="L139"/>
      <c r="M139"/>
      <c r="N139"/>
      <c r="O139"/>
      <c r="P139"/>
      <c r="Q139"/>
      <c r="R139"/>
    </row>
    <row r="140" spans="1:18" ht="21" customHeight="1" x14ac:dyDescent="0.5">
      <c r="A140" s="301"/>
      <c r="C140" s="33"/>
      <c r="D140" s="33"/>
      <c r="E140" s="119"/>
      <c r="F140" s="119"/>
      <c r="G140" s="34"/>
      <c r="H140" s="95"/>
      <c r="I140" s="52"/>
      <c r="J140"/>
      <c r="K140"/>
      <c r="L140"/>
      <c r="M140"/>
      <c r="N140"/>
      <c r="O140"/>
      <c r="P140"/>
      <c r="Q140"/>
      <c r="R140"/>
    </row>
    <row r="141" spans="1:18" ht="21" customHeight="1" x14ac:dyDescent="0.5">
      <c r="A141" s="301"/>
      <c r="C141" s="33"/>
      <c r="D141" s="33"/>
      <c r="E141" s="119"/>
      <c r="F141" s="119"/>
      <c r="G141" s="34"/>
      <c r="H141" s="95"/>
      <c r="I141" s="52"/>
      <c r="J141"/>
      <c r="K141"/>
      <c r="L141"/>
      <c r="M141"/>
      <c r="N141"/>
      <c r="O141"/>
      <c r="P141"/>
      <c r="Q141"/>
      <c r="R141"/>
    </row>
    <row r="142" spans="1:18" ht="21" customHeight="1" x14ac:dyDescent="0.5">
      <c r="A142" s="302"/>
      <c r="C142" s="119"/>
      <c r="D142" s="33"/>
      <c r="E142" s="119"/>
      <c r="F142" s="119"/>
      <c r="G142" s="34"/>
      <c r="H142" s="95"/>
      <c r="I142" s="228"/>
      <c r="J142"/>
      <c r="K142"/>
      <c r="L142"/>
      <c r="M142"/>
      <c r="N142"/>
      <c r="O142"/>
      <c r="P142"/>
      <c r="Q142"/>
      <c r="R142"/>
    </row>
    <row r="143" spans="1:18" ht="21" customHeight="1" x14ac:dyDescent="0.5">
      <c r="A143" s="302"/>
      <c r="C143" s="119"/>
      <c r="D143" s="33"/>
      <c r="E143" s="119"/>
      <c r="F143" s="119"/>
      <c r="G143" s="34"/>
      <c r="H143" s="95"/>
      <c r="I143" s="228"/>
      <c r="J143"/>
      <c r="K143"/>
      <c r="L143"/>
      <c r="M143"/>
      <c r="N143"/>
      <c r="O143"/>
      <c r="P143"/>
      <c r="Q143"/>
      <c r="R143"/>
    </row>
    <row r="144" spans="1:18" ht="21" customHeight="1" x14ac:dyDescent="0.5">
      <c r="A144" s="302"/>
      <c r="C144" s="119"/>
      <c r="D144" s="33"/>
      <c r="E144" s="119"/>
      <c r="F144" s="119"/>
      <c r="G144" s="34"/>
      <c r="H144" s="95"/>
      <c r="I144" s="228"/>
      <c r="J144"/>
      <c r="K144"/>
      <c r="L144"/>
      <c r="M144"/>
      <c r="N144"/>
      <c r="O144"/>
      <c r="P144"/>
      <c r="Q144"/>
      <c r="R144"/>
    </row>
    <row r="145" spans="1:18" ht="21" customHeight="1" x14ac:dyDescent="0.5">
      <c r="A145" s="302"/>
      <c r="C145" s="119"/>
      <c r="D145" s="33"/>
      <c r="E145" s="119"/>
      <c r="F145" s="119"/>
      <c r="G145" s="34"/>
      <c r="H145" s="95"/>
      <c r="I145" s="52"/>
      <c r="J145"/>
      <c r="K145"/>
      <c r="L145"/>
      <c r="M145"/>
      <c r="N145"/>
      <c r="O145"/>
      <c r="P145"/>
      <c r="Q145"/>
      <c r="R145"/>
    </row>
    <row r="146" spans="1:18" ht="21" customHeight="1" x14ac:dyDescent="0.5">
      <c r="A146" s="302"/>
      <c r="C146" s="119"/>
      <c r="D146" s="33"/>
      <c r="E146" s="119"/>
      <c r="F146" s="119"/>
      <c r="G146" s="34"/>
      <c r="H146" s="95"/>
      <c r="I146" s="228"/>
      <c r="J146"/>
      <c r="K146"/>
      <c r="L146"/>
      <c r="M146"/>
      <c r="N146"/>
      <c r="O146"/>
      <c r="P146"/>
      <c r="Q146"/>
      <c r="R146"/>
    </row>
    <row r="147" spans="1:18" ht="21" customHeight="1" x14ac:dyDescent="0.5">
      <c r="A147" s="302"/>
      <c r="C147" s="119"/>
      <c r="D147" s="33"/>
      <c r="E147" s="119"/>
      <c r="F147" s="119"/>
      <c r="G147" s="34"/>
      <c r="H147" s="95"/>
      <c r="I147" s="228"/>
      <c r="J147"/>
      <c r="K147"/>
      <c r="L147"/>
      <c r="M147"/>
      <c r="N147"/>
      <c r="O147"/>
      <c r="P147"/>
      <c r="Q147"/>
      <c r="R147"/>
    </row>
    <row r="148" spans="1:18" ht="21" customHeight="1" x14ac:dyDescent="0.5">
      <c r="A148" s="302"/>
      <c r="C148" s="119"/>
      <c r="D148" s="33"/>
      <c r="E148" s="119"/>
      <c r="F148" s="119"/>
      <c r="G148" s="34"/>
      <c r="H148" s="95"/>
      <c r="I148" s="52"/>
      <c r="J148"/>
      <c r="K148"/>
      <c r="L148"/>
      <c r="M148"/>
      <c r="N148"/>
      <c r="O148"/>
      <c r="P148"/>
      <c r="Q148"/>
      <c r="R148"/>
    </row>
    <row r="149" spans="1:18" ht="21" customHeight="1" x14ac:dyDescent="0.5">
      <c r="A149" s="302"/>
      <c r="C149" s="119"/>
      <c r="D149" s="33"/>
      <c r="E149" s="119"/>
      <c r="F149" s="119"/>
      <c r="G149" s="34"/>
      <c r="H149" s="95"/>
      <c r="I149" s="52"/>
      <c r="J149"/>
      <c r="K149"/>
      <c r="L149"/>
      <c r="M149"/>
      <c r="N149"/>
      <c r="O149"/>
      <c r="P149"/>
      <c r="Q149"/>
      <c r="R149"/>
    </row>
    <row r="150" spans="1:18" ht="21" customHeight="1" x14ac:dyDescent="0.5">
      <c r="A150" s="302"/>
      <c r="C150" s="119"/>
      <c r="D150" s="33"/>
      <c r="E150" s="119"/>
      <c r="F150" s="119"/>
      <c r="G150" s="34"/>
      <c r="H150" s="95"/>
      <c r="I150" s="52"/>
      <c r="J150"/>
      <c r="K150"/>
      <c r="L150"/>
      <c r="M150"/>
      <c r="N150"/>
      <c r="O150"/>
      <c r="P150"/>
      <c r="Q150"/>
      <c r="R150"/>
    </row>
    <row r="151" spans="1:18" ht="21" customHeight="1" x14ac:dyDescent="0.5">
      <c r="A151" s="302"/>
      <c r="C151" s="119"/>
      <c r="D151" s="33"/>
      <c r="E151" s="119"/>
      <c r="F151" s="119"/>
      <c r="G151" s="34"/>
      <c r="H151" s="95"/>
      <c r="I151" s="52"/>
      <c r="J151"/>
      <c r="K151"/>
      <c r="L151"/>
      <c r="M151"/>
      <c r="N151"/>
      <c r="O151"/>
      <c r="P151"/>
      <c r="Q151"/>
      <c r="R151"/>
    </row>
    <row r="152" spans="1:18" ht="21" customHeight="1" x14ac:dyDescent="0.5">
      <c r="C152" s="119"/>
      <c r="D152" s="119"/>
      <c r="E152" s="119"/>
      <c r="F152" s="119"/>
      <c r="G152" s="95"/>
      <c r="H152" s="95"/>
      <c r="I152" s="52"/>
      <c r="J152"/>
      <c r="K152"/>
      <c r="L152"/>
      <c r="M152"/>
      <c r="N152"/>
      <c r="O152"/>
      <c r="P152"/>
      <c r="Q152"/>
      <c r="R152"/>
    </row>
    <row r="153" spans="1:18" ht="21" customHeight="1" x14ac:dyDescent="0.5">
      <c r="C153" s="119"/>
      <c r="D153" s="119"/>
      <c r="E153" s="119"/>
      <c r="F153" s="119"/>
      <c r="G153" s="95"/>
      <c r="H153" s="95"/>
      <c r="I153" s="52"/>
      <c r="J153"/>
      <c r="K153"/>
      <c r="L153"/>
      <c r="M153"/>
      <c r="N153"/>
      <c r="O153"/>
      <c r="P153"/>
      <c r="Q153"/>
      <c r="R153"/>
    </row>
    <row r="154" spans="1:18" ht="21" customHeight="1" x14ac:dyDescent="0.5">
      <c r="C154" s="119"/>
      <c r="D154" s="119"/>
      <c r="E154" s="119"/>
      <c r="F154" s="119"/>
      <c r="G154" s="95"/>
      <c r="H154" s="95"/>
      <c r="I154" s="52"/>
      <c r="J154"/>
      <c r="K154"/>
      <c r="L154"/>
      <c r="M154"/>
      <c r="N154"/>
      <c r="O154"/>
      <c r="P154"/>
      <c r="Q154"/>
      <c r="R154"/>
    </row>
    <row r="155" spans="1:18" ht="21" customHeight="1" x14ac:dyDescent="0.5">
      <c r="C155" s="119"/>
      <c r="D155" s="119"/>
      <c r="E155" s="119"/>
      <c r="F155" s="119"/>
      <c r="G155" s="95"/>
      <c r="H155" s="95"/>
      <c r="I155" s="52"/>
      <c r="J155"/>
      <c r="K155"/>
      <c r="L155"/>
      <c r="M155"/>
      <c r="N155"/>
      <c r="O155"/>
      <c r="P155"/>
      <c r="Q155"/>
      <c r="R155"/>
    </row>
    <row r="156" spans="1:18" ht="21" customHeight="1" x14ac:dyDescent="0.5">
      <c r="C156" s="119"/>
      <c r="D156" s="119"/>
      <c r="E156" s="119"/>
      <c r="F156" s="119"/>
      <c r="G156" s="95"/>
      <c r="H156" s="95"/>
      <c r="I156" s="52"/>
      <c r="J156"/>
      <c r="K156"/>
      <c r="L156"/>
      <c r="M156"/>
      <c r="N156"/>
      <c r="O156"/>
      <c r="P156"/>
      <c r="Q156"/>
      <c r="R156"/>
    </row>
    <row r="157" spans="1:18" ht="21" customHeight="1" x14ac:dyDescent="0.5">
      <c r="C157" s="119"/>
      <c r="D157" s="119"/>
      <c r="E157" s="119"/>
      <c r="F157" s="119"/>
      <c r="G157" s="95"/>
      <c r="H157" s="95"/>
      <c r="J157"/>
      <c r="K157"/>
      <c r="L157"/>
      <c r="M157"/>
      <c r="N157"/>
      <c r="O157"/>
      <c r="P157"/>
      <c r="Q157"/>
      <c r="R157"/>
    </row>
    <row r="158" spans="1:18" ht="21.75" x14ac:dyDescent="0.5">
      <c r="C158" s="119"/>
      <c r="D158" s="119"/>
      <c r="E158" s="119"/>
      <c r="F158" s="119"/>
      <c r="G158" s="95"/>
      <c r="H158" s="95"/>
      <c r="J158"/>
      <c r="K158"/>
      <c r="L158"/>
      <c r="M158"/>
      <c r="N158"/>
      <c r="O158"/>
      <c r="P158"/>
      <c r="Q158"/>
      <c r="R158"/>
    </row>
    <row r="159" spans="1:18" ht="21.75" x14ac:dyDescent="0.5">
      <c r="C159" s="119"/>
      <c r="D159" s="119"/>
      <c r="E159" s="119"/>
      <c r="F159" s="119"/>
      <c r="G159" s="95"/>
      <c r="H159" s="95"/>
      <c r="J159"/>
      <c r="K159"/>
      <c r="L159"/>
      <c r="M159"/>
      <c r="N159"/>
      <c r="O159"/>
      <c r="P159"/>
      <c r="Q159"/>
      <c r="R159"/>
    </row>
    <row r="160" spans="1:18" ht="21.75" x14ac:dyDescent="0.5">
      <c r="C160" s="119"/>
      <c r="D160" s="119"/>
      <c r="E160" s="119"/>
      <c r="F160" s="119"/>
      <c r="G160" s="95"/>
      <c r="H160" s="95"/>
      <c r="J160"/>
      <c r="K160"/>
      <c r="L160"/>
      <c r="M160"/>
      <c r="N160"/>
      <c r="O160"/>
      <c r="P160"/>
      <c r="Q160"/>
      <c r="R160"/>
    </row>
    <row r="161" spans="3:18" ht="21.75" x14ac:dyDescent="0.5">
      <c r="C161" s="119"/>
      <c r="D161" s="119"/>
      <c r="E161" s="119"/>
      <c r="F161" s="119"/>
      <c r="G161" s="95"/>
      <c r="H161" s="95"/>
      <c r="J161"/>
      <c r="K161"/>
      <c r="L161"/>
      <c r="M161"/>
      <c r="N161"/>
      <c r="O161"/>
      <c r="P161"/>
      <c r="Q161"/>
      <c r="R161"/>
    </row>
    <row r="162" spans="3:18" x14ac:dyDescent="0.45">
      <c r="C162" s="119"/>
      <c r="D162" s="119"/>
      <c r="E162" s="119"/>
      <c r="F162" s="119"/>
      <c r="G162" s="95"/>
      <c r="H162" s="95"/>
      <c r="J162" s="36"/>
      <c r="K162" s="36"/>
      <c r="L162" s="36"/>
      <c r="M162" s="36"/>
      <c r="N162" s="36"/>
      <c r="O162" s="36"/>
      <c r="P162" s="36"/>
      <c r="Q162" s="36"/>
      <c r="R162" s="36"/>
    </row>
    <row r="163" spans="3:18" x14ac:dyDescent="0.45">
      <c r="C163" s="119"/>
      <c r="D163" s="119"/>
      <c r="E163" s="119"/>
      <c r="F163" s="119"/>
      <c r="G163" s="95"/>
      <c r="H163" s="95"/>
      <c r="J163" s="36"/>
      <c r="K163" s="36"/>
      <c r="L163" s="36"/>
      <c r="M163" s="36"/>
      <c r="N163" s="36"/>
      <c r="O163" s="36"/>
      <c r="P163" s="36"/>
      <c r="Q163" s="36"/>
      <c r="R163" s="36"/>
    </row>
    <row r="164" spans="3:18" x14ac:dyDescent="0.45">
      <c r="C164" s="119"/>
      <c r="D164" s="119"/>
      <c r="E164" s="119"/>
      <c r="F164" s="119"/>
      <c r="G164" s="95"/>
      <c r="H164" s="95"/>
      <c r="J164" s="36"/>
      <c r="K164" s="36"/>
      <c r="L164" s="36"/>
      <c r="M164" s="36"/>
      <c r="N164" s="36"/>
      <c r="O164" s="36"/>
      <c r="P164" s="36"/>
      <c r="Q164" s="36"/>
      <c r="R164" s="36"/>
    </row>
    <row r="165" spans="3:18" x14ac:dyDescent="0.45">
      <c r="C165" s="119"/>
      <c r="D165" s="119"/>
      <c r="E165" s="119"/>
      <c r="F165" s="119"/>
      <c r="G165" s="95"/>
      <c r="H165" s="95"/>
      <c r="J165" s="36"/>
      <c r="K165" s="36"/>
      <c r="L165" s="36"/>
      <c r="M165" s="36"/>
      <c r="N165" s="36"/>
      <c r="O165" s="36"/>
      <c r="P165" s="36"/>
      <c r="Q165" s="36"/>
      <c r="R165" s="36"/>
    </row>
    <row r="166" spans="3:18" x14ac:dyDescent="0.45">
      <c r="C166" s="119"/>
      <c r="D166" s="119"/>
      <c r="E166" s="119"/>
      <c r="F166" s="119"/>
      <c r="G166" s="95"/>
      <c r="H166" s="95"/>
      <c r="J166" s="36"/>
      <c r="K166" s="36"/>
      <c r="L166" s="36"/>
      <c r="M166" s="36"/>
      <c r="N166" s="36"/>
      <c r="O166" s="36"/>
      <c r="P166" s="36"/>
      <c r="Q166" s="36"/>
      <c r="R166" s="36"/>
    </row>
    <row r="167" spans="3:18" x14ac:dyDescent="0.45">
      <c r="C167" s="119"/>
      <c r="D167" s="119"/>
      <c r="E167" s="119"/>
      <c r="F167" s="119"/>
      <c r="G167" s="95"/>
      <c r="H167" s="95"/>
      <c r="J167" s="36"/>
      <c r="K167" s="36"/>
      <c r="L167" s="36"/>
      <c r="M167" s="36"/>
      <c r="N167" s="36"/>
      <c r="O167" s="36"/>
      <c r="P167" s="36"/>
      <c r="Q167" s="36"/>
      <c r="R167" s="36"/>
    </row>
    <row r="168" spans="3:18" x14ac:dyDescent="0.45">
      <c r="C168" s="119"/>
      <c r="D168" s="119"/>
      <c r="E168" s="119"/>
      <c r="F168" s="119"/>
      <c r="G168" s="95"/>
      <c r="H168" s="95"/>
      <c r="J168" s="36"/>
      <c r="K168" s="36"/>
      <c r="L168" s="36"/>
      <c r="M168" s="36"/>
      <c r="N168" s="36"/>
      <c r="O168" s="36"/>
      <c r="P168" s="36"/>
      <c r="Q168" s="36"/>
      <c r="R168" s="36"/>
    </row>
    <row r="169" spans="3:18" x14ac:dyDescent="0.45">
      <c r="C169" s="119"/>
      <c r="D169" s="119"/>
      <c r="E169" s="119"/>
      <c r="F169" s="119"/>
      <c r="G169" s="95"/>
      <c r="H169" s="95"/>
      <c r="J169" s="36"/>
      <c r="K169" s="36"/>
      <c r="L169" s="36"/>
      <c r="M169" s="36"/>
      <c r="N169" s="36"/>
      <c r="O169" s="36"/>
      <c r="P169" s="36"/>
      <c r="Q169" s="36"/>
      <c r="R169" s="36"/>
    </row>
    <row r="170" spans="3:18" x14ac:dyDescent="0.45">
      <c r="C170" s="119"/>
      <c r="D170" s="119"/>
      <c r="E170" s="119"/>
      <c r="F170" s="119"/>
      <c r="G170" s="95"/>
      <c r="H170" s="95"/>
      <c r="J170" s="36"/>
      <c r="K170" s="36"/>
      <c r="L170" s="36"/>
      <c r="M170" s="36"/>
      <c r="N170" s="36"/>
      <c r="O170" s="36"/>
      <c r="P170" s="36"/>
      <c r="Q170" s="36"/>
      <c r="R170" s="36"/>
    </row>
    <row r="171" spans="3:18" x14ac:dyDescent="0.45">
      <c r="C171" s="119"/>
      <c r="D171" s="119"/>
      <c r="E171" s="119"/>
      <c r="F171" s="119"/>
      <c r="G171" s="95"/>
      <c r="H171" s="95"/>
      <c r="J171" s="36"/>
      <c r="K171" s="36"/>
      <c r="L171" s="36"/>
      <c r="M171" s="36"/>
      <c r="N171" s="36"/>
      <c r="O171" s="36"/>
      <c r="P171" s="36"/>
      <c r="Q171" s="36"/>
      <c r="R171" s="36"/>
    </row>
    <row r="172" spans="3:18" x14ac:dyDescent="0.45">
      <c r="C172" s="119"/>
      <c r="D172" s="119"/>
      <c r="E172" s="119"/>
      <c r="F172" s="119"/>
      <c r="G172" s="95"/>
      <c r="H172" s="95"/>
      <c r="J172" s="36"/>
      <c r="K172" s="36"/>
      <c r="L172" s="36"/>
      <c r="M172" s="36"/>
      <c r="N172" s="36"/>
      <c r="O172" s="36"/>
      <c r="P172" s="36"/>
      <c r="Q172" s="36"/>
      <c r="R172" s="36"/>
    </row>
    <row r="173" spans="3:18" x14ac:dyDescent="0.45">
      <c r="C173" s="119"/>
      <c r="D173" s="119"/>
      <c r="E173" s="119"/>
      <c r="F173" s="119"/>
      <c r="G173" s="95"/>
      <c r="H173" s="95"/>
      <c r="J173" s="36"/>
      <c r="K173" s="36"/>
      <c r="L173" s="36"/>
      <c r="M173" s="36"/>
      <c r="N173" s="36"/>
      <c r="O173" s="36"/>
      <c r="P173" s="36"/>
      <c r="Q173" s="36"/>
      <c r="R173" s="36"/>
    </row>
    <row r="174" spans="3:18" x14ac:dyDescent="0.45">
      <c r="C174" s="119"/>
      <c r="D174" s="119"/>
      <c r="E174" s="119"/>
      <c r="F174" s="119"/>
      <c r="G174" s="95"/>
      <c r="H174" s="95"/>
      <c r="J174" s="36"/>
      <c r="K174" s="36"/>
      <c r="L174" s="36"/>
      <c r="M174" s="36"/>
      <c r="N174" s="36"/>
      <c r="O174" s="36"/>
      <c r="P174" s="36"/>
      <c r="Q174" s="36"/>
      <c r="R174" s="36"/>
    </row>
    <row r="175" spans="3:18" x14ac:dyDescent="0.45">
      <c r="C175" s="119"/>
      <c r="D175" s="119"/>
      <c r="E175" s="119"/>
      <c r="F175" s="119"/>
      <c r="G175" s="95"/>
      <c r="H175" s="95"/>
    </row>
    <row r="176" spans="3:18" x14ac:dyDescent="0.45">
      <c r="C176" s="119"/>
      <c r="D176" s="119"/>
      <c r="E176" s="119"/>
      <c r="F176" s="119"/>
      <c r="G176" s="95"/>
      <c r="H176" s="95"/>
    </row>
    <row r="177" spans="3:8" x14ac:dyDescent="0.45">
      <c r="C177" s="119"/>
      <c r="D177" s="119"/>
      <c r="E177" s="119"/>
      <c r="F177" s="119"/>
      <c r="G177" s="95"/>
      <c r="H177" s="95"/>
    </row>
    <row r="178" spans="3:8" x14ac:dyDescent="0.45">
      <c r="C178" s="119"/>
      <c r="D178" s="119"/>
      <c r="E178" s="119"/>
      <c r="F178" s="119"/>
      <c r="G178" s="95"/>
      <c r="H178" s="95"/>
    </row>
    <row r="179" spans="3:8" x14ac:dyDescent="0.45">
      <c r="C179" s="119"/>
      <c r="D179" s="119"/>
      <c r="E179" s="119"/>
      <c r="F179" s="119"/>
      <c r="G179" s="95"/>
      <c r="H179" s="95"/>
    </row>
    <row r="180" spans="3:8" x14ac:dyDescent="0.45">
      <c r="C180" s="119"/>
      <c r="D180" s="119"/>
      <c r="E180" s="119"/>
      <c r="F180" s="119"/>
      <c r="G180" s="95"/>
      <c r="H180" s="95"/>
    </row>
    <row r="181" spans="3:8" x14ac:dyDescent="0.45">
      <c r="C181" s="119"/>
      <c r="D181" s="119"/>
      <c r="E181" s="119"/>
      <c r="F181" s="119"/>
      <c r="G181" s="95"/>
      <c r="H181" s="95"/>
    </row>
    <row r="182" spans="3:8" x14ac:dyDescent="0.45">
      <c r="C182" s="119"/>
      <c r="D182" s="119"/>
      <c r="E182" s="119"/>
      <c r="F182" s="119"/>
      <c r="G182" s="95"/>
      <c r="H182" s="95"/>
    </row>
    <row r="183" spans="3:8" x14ac:dyDescent="0.45">
      <c r="C183" s="119"/>
      <c r="D183" s="119"/>
      <c r="E183" s="119"/>
      <c r="F183" s="119"/>
      <c r="G183" s="95"/>
      <c r="H183" s="95"/>
    </row>
    <row r="184" spans="3:8" x14ac:dyDescent="0.45">
      <c r="C184" s="119"/>
      <c r="D184" s="119"/>
      <c r="E184" s="119"/>
      <c r="F184" s="119"/>
      <c r="G184" s="95"/>
      <c r="H184" s="95"/>
    </row>
    <row r="185" spans="3:8" x14ac:dyDescent="0.45">
      <c r="C185" s="119"/>
      <c r="D185" s="119"/>
      <c r="E185" s="119"/>
      <c r="F185" s="119"/>
      <c r="G185" s="95"/>
      <c r="H185" s="95"/>
    </row>
    <row r="186" spans="3:8" x14ac:dyDescent="0.45">
      <c r="C186" s="119"/>
      <c r="D186" s="119"/>
      <c r="E186" s="119"/>
      <c r="F186" s="119"/>
      <c r="G186" s="95"/>
      <c r="H186" s="95"/>
    </row>
    <row r="187" spans="3:8" x14ac:dyDescent="0.45">
      <c r="C187" s="119"/>
      <c r="D187" s="119"/>
      <c r="E187" s="119"/>
      <c r="F187" s="119"/>
      <c r="G187" s="95"/>
      <c r="H187" s="95"/>
    </row>
    <row r="188" spans="3:8" x14ac:dyDescent="0.45">
      <c r="C188" s="119"/>
      <c r="D188" s="119"/>
      <c r="E188" s="119"/>
      <c r="F188" s="119"/>
      <c r="G188" s="95"/>
      <c r="H188" s="95"/>
    </row>
    <row r="189" spans="3:8" x14ac:dyDescent="0.45">
      <c r="C189" s="119"/>
      <c r="D189" s="119"/>
      <c r="E189" s="119"/>
      <c r="F189" s="119"/>
      <c r="G189" s="95"/>
      <c r="H189" s="95"/>
    </row>
    <row r="190" spans="3:8" x14ac:dyDescent="0.45">
      <c r="C190" s="119"/>
      <c r="D190" s="119"/>
      <c r="E190" s="119"/>
      <c r="F190" s="119"/>
      <c r="G190" s="95"/>
      <c r="H190" s="95"/>
    </row>
    <row r="191" spans="3:8" x14ac:dyDescent="0.45">
      <c r="C191" s="119"/>
      <c r="D191" s="119"/>
      <c r="E191" s="119"/>
      <c r="F191" s="119"/>
      <c r="G191" s="95"/>
      <c r="H191" s="95"/>
    </row>
    <row r="192" spans="3:8" x14ac:dyDescent="0.45">
      <c r="C192" s="119"/>
      <c r="D192" s="119"/>
      <c r="E192" s="119"/>
      <c r="F192" s="119"/>
      <c r="G192" s="95"/>
      <c r="H192" s="95"/>
    </row>
    <row r="193" spans="3:8" x14ac:dyDescent="0.45">
      <c r="C193" s="119"/>
      <c r="D193" s="119"/>
      <c r="E193" s="119"/>
      <c r="F193" s="119"/>
      <c r="G193" s="95"/>
      <c r="H193" s="95"/>
    </row>
    <row r="194" spans="3:8" x14ac:dyDescent="0.45">
      <c r="C194" s="119"/>
      <c r="D194" s="119"/>
      <c r="E194" s="119"/>
      <c r="F194" s="119"/>
      <c r="G194" s="95"/>
      <c r="H194" s="95"/>
    </row>
    <row r="195" spans="3:8" x14ac:dyDescent="0.45">
      <c r="C195" s="119"/>
      <c r="D195" s="119"/>
      <c r="E195" s="119"/>
      <c r="F195" s="119"/>
      <c r="G195" s="95"/>
      <c r="H195" s="95"/>
    </row>
    <row r="196" spans="3:8" x14ac:dyDescent="0.45">
      <c r="C196" s="119"/>
      <c r="D196" s="119"/>
      <c r="E196" s="119"/>
      <c r="F196" s="119"/>
      <c r="G196" s="95"/>
      <c r="H196" s="95"/>
    </row>
    <row r="197" spans="3:8" x14ac:dyDescent="0.45">
      <c r="C197" s="119"/>
      <c r="D197" s="119"/>
      <c r="E197" s="119"/>
      <c r="F197" s="119"/>
      <c r="G197" s="95"/>
      <c r="H197" s="95"/>
    </row>
    <row r="198" spans="3:8" x14ac:dyDescent="0.45">
      <c r="C198" s="119"/>
      <c r="D198" s="119"/>
      <c r="E198" s="119"/>
      <c r="F198" s="119"/>
      <c r="G198" s="95"/>
      <c r="H198" s="95"/>
    </row>
    <row r="199" spans="3:8" x14ac:dyDescent="0.45">
      <c r="C199" s="119"/>
      <c r="D199" s="119"/>
      <c r="E199" s="119"/>
      <c r="F199" s="119"/>
      <c r="G199" s="95"/>
      <c r="H199" s="95"/>
    </row>
    <row r="200" spans="3:8" x14ac:dyDescent="0.45">
      <c r="C200" s="119"/>
      <c r="D200" s="119"/>
      <c r="E200" s="119"/>
      <c r="F200" s="119"/>
      <c r="G200" s="95"/>
      <c r="H200" s="95"/>
    </row>
    <row r="201" spans="3:8" x14ac:dyDescent="0.45">
      <c r="C201" s="119"/>
      <c r="D201" s="119"/>
      <c r="E201" s="119"/>
      <c r="F201" s="119"/>
      <c r="G201" s="95"/>
      <c r="H201" s="95"/>
    </row>
    <row r="202" spans="3:8" x14ac:dyDescent="0.45">
      <c r="C202" s="119"/>
      <c r="D202" s="119"/>
      <c r="E202" s="119"/>
      <c r="F202" s="119"/>
      <c r="G202" s="95"/>
      <c r="H202" s="95"/>
    </row>
    <row r="203" spans="3:8" x14ac:dyDescent="0.45">
      <c r="C203" s="119"/>
      <c r="D203" s="119"/>
      <c r="E203" s="119"/>
      <c r="F203" s="119"/>
      <c r="G203" s="95"/>
      <c r="H203" s="95"/>
    </row>
    <row r="204" spans="3:8" x14ac:dyDescent="0.45">
      <c r="C204" s="119"/>
      <c r="D204" s="119"/>
      <c r="E204" s="119"/>
      <c r="F204" s="119"/>
      <c r="G204" s="95"/>
      <c r="H204" s="95"/>
    </row>
    <row r="205" spans="3:8" x14ac:dyDescent="0.45">
      <c r="C205" s="119"/>
      <c r="D205" s="119"/>
      <c r="E205" s="119"/>
      <c r="F205" s="119"/>
      <c r="G205" s="95"/>
      <c r="H205" s="95"/>
    </row>
    <row r="206" spans="3:8" x14ac:dyDescent="0.45">
      <c r="C206" s="119"/>
      <c r="D206" s="119"/>
      <c r="E206" s="119"/>
      <c r="F206" s="119"/>
      <c r="G206" s="95"/>
      <c r="H206" s="95"/>
    </row>
    <row r="207" spans="3:8" x14ac:dyDescent="0.45">
      <c r="C207" s="119"/>
      <c r="D207" s="119"/>
      <c r="E207" s="119"/>
      <c r="F207" s="119"/>
      <c r="G207" s="95"/>
      <c r="H207" s="95"/>
    </row>
    <row r="208" spans="3:8" x14ac:dyDescent="0.45">
      <c r="C208" s="119"/>
      <c r="D208" s="119"/>
      <c r="E208" s="119"/>
      <c r="F208" s="119"/>
      <c r="G208" s="95"/>
      <c r="H208" s="95"/>
    </row>
    <row r="209" spans="3:8" x14ac:dyDescent="0.45">
      <c r="C209" s="119"/>
      <c r="D209" s="119"/>
      <c r="E209" s="119"/>
      <c r="F209" s="119"/>
      <c r="G209" s="95"/>
      <c r="H209" s="95"/>
    </row>
    <row r="210" spans="3:8" x14ac:dyDescent="0.45">
      <c r="C210" s="119"/>
      <c r="D210" s="119"/>
      <c r="E210" s="119"/>
      <c r="F210" s="119"/>
      <c r="G210" s="95"/>
      <c r="H210" s="95"/>
    </row>
    <row r="211" spans="3:8" x14ac:dyDescent="0.45">
      <c r="C211" s="119"/>
      <c r="D211" s="119"/>
      <c r="E211" s="119"/>
      <c r="F211" s="119"/>
      <c r="G211" s="95"/>
      <c r="H211" s="95"/>
    </row>
    <row r="212" spans="3:8" x14ac:dyDescent="0.45">
      <c r="C212" s="119"/>
      <c r="D212" s="119"/>
      <c r="E212" s="119"/>
      <c r="F212" s="119"/>
      <c r="G212" s="95"/>
      <c r="H212" s="95"/>
    </row>
    <row r="213" spans="3:8" x14ac:dyDescent="0.45">
      <c r="C213" s="119"/>
      <c r="D213" s="119"/>
      <c r="E213" s="119"/>
      <c r="F213" s="119"/>
      <c r="G213" s="95"/>
      <c r="H213" s="95"/>
    </row>
    <row r="214" spans="3:8" x14ac:dyDescent="0.45">
      <c r="C214" s="119"/>
      <c r="D214" s="119"/>
      <c r="E214" s="119"/>
      <c r="F214" s="119"/>
      <c r="G214" s="95"/>
      <c r="H214" s="95"/>
    </row>
    <row r="215" spans="3:8" x14ac:dyDescent="0.45">
      <c r="C215" s="119"/>
      <c r="D215" s="119"/>
      <c r="E215" s="119"/>
      <c r="F215" s="119"/>
      <c r="G215" s="95"/>
      <c r="H215" s="95"/>
    </row>
    <row r="216" spans="3:8" x14ac:dyDescent="0.45">
      <c r="C216" s="119"/>
      <c r="D216" s="119"/>
      <c r="E216" s="119"/>
      <c r="F216" s="119"/>
      <c r="G216" s="95"/>
      <c r="H216" s="95"/>
    </row>
    <row r="217" spans="3:8" x14ac:dyDescent="0.45">
      <c r="C217" s="119"/>
      <c r="D217" s="119"/>
      <c r="E217" s="119"/>
      <c r="F217" s="119"/>
      <c r="G217" s="95"/>
      <c r="H217" s="95"/>
    </row>
    <row r="218" spans="3:8" x14ac:dyDescent="0.45">
      <c r="C218" s="119"/>
      <c r="D218" s="119"/>
      <c r="E218" s="119"/>
      <c r="F218" s="119"/>
      <c r="G218" s="95"/>
      <c r="H218" s="95"/>
    </row>
    <row r="219" spans="3:8" x14ac:dyDescent="0.45">
      <c r="C219" s="119"/>
      <c r="D219" s="119"/>
      <c r="E219" s="119"/>
      <c r="F219" s="119"/>
      <c r="G219" s="95"/>
      <c r="H219" s="95"/>
    </row>
    <row r="220" spans="3:8" x14ac:dyDescent="0.45">
      <c r="C220" s="119"/>
      <c r="D220" s="119"/>
      <c r="E220" s="119"/>
      <c r="F220" s="119"/>
      <c r="G220" s="95"/>
      <c r="H220" s="95"/>
    </row>
    <row r="221" spans="3:8" x14ac:dyDescent="0.45">
      <c r="C221" s="119"/>
      <c r="D221" s="119"/>
      <c r="E221" s="119"/>
      <c r="F221" s="119"/>
      <c r="G221" s="95"/>
      <c r="H221" s="95"/>
    </row>
    <row r="222" spans="3:8" x14ac:dyDescent="0.45">
      <c r="C222" s="119"/>
      <c r="D222" s="119"/>
      <c r="E222" s="119"/>
      <c r="F222" s="119"/>
      <c r="G222" s="95"/>
      <c r="H222" s="95"/>
    </row>
    <row r="223" spans="3:8" x14ac:dyDescent="0.45">
      <c r="C223" s="119"/>
      <c r="D223" s="119"/>
      <c r="E223" s="119"/>
      <c r="F223" s="119"/>
      <c r="G223" s="95"/>
      <c r="H223" s="95"/>
    </row>
    <row r="224" spans="3:8" x14ac:dyDescent="0.45">
      <c r="C224" s="119"/>
      <c r="D224" s="119"/>
      <c r="E224" s="119"/>
      <c r="F224" s="119"/>
      <c r="G224" s="95"/>
      <c r="H224" s="95"/>
    </row>
    <row r="225" spans="3:8" x14ac:dyDescent="0.45">
      <c r="C225" s="119"/>
      <c r="D225" s="119"/>
      <c r="E225" s="119"/>
      <c r="F225" s="119"/>
      <c r="G225" s="95"/>
      <c r="H225" s="95"/>
    </row>
    <row r="226" spans="3:8" x14ac:dyDescent="0.45">
      <c r="C226" s="119"/>
      <c r="D226" s="119"/>
      <c r="E226" s="119"/>
      <c r="F226" s="119"/>
      <c r="G226" s="95"/>
      <c r="H226" s="95"/>
    </row>
    <row r="227" spans="3:8" x14ac:dyDescent="0.45">
      <c r="C227" s="119"/>
      <c r="D227" s="119"/>
      <c r="E227" s="119"/>
      <c r="F227" s="119"/>
      <c r="G227" s="95"/>
      <c r="H227" s="95"/>
    </row>
    <row r="228" spans="3:8" x14ac:dyDescent="0.45">
      <c r="C228" s="119"/>
      <c r="D228" s="119"/>
      <c r="E228" s="119"/>
      <c r="F228" s="119"/>
      <c r="G228" s="95"/>
      <c r="H228" s="95"/>
    </row>
    <row r="229" spans="3:8" x14ac:dyDescent="0.45">
      <c r="C229" s="119"/>
      <c r="D229" s="119"/>
      <c r="E229" s="119"/>
      <c r="F229" s="119"/>
      <c r="G229" s="95"/>
      <c r="H229" s="95"/>
    </row>
    <row r="230" spans="3:8" x14ac:dyDescent="0.45">
      <c r="C230" s="119"/>
      <c r="D230" s="119"/>
      <c r="E230" s="119"/>
      <c r="F230" s="119"/>
      <c r="G230" s="95"/>
      <c r="H230" s="95"/>
    </row>
    <row r="231" spans="3:8" x14ac:dyDescent="0.45">
      <c r="C231" s="119"/>
      <c r="D231" s="119"/>
      <c r="E231" s="119"/>
      <c r="F231" s="119"/>
      <c r="G231" s="95"/>
      <c r="H231" s="95"/>
    </row>
    <row r="232" spans="3:8" x14ac:dyDescent="0.45">
      <c r="C232" s="119"/>
      <c r="D232" s="119"/>
      <c r="E232" s="119"/>
      <c r="F232" s="119"/>
      <c r="G232" s="95"/>
      <c r="H232" s="95"/>
    </row>
    <row r="233" spans="3:8" x14ac:dyDescent="0.45">
      <c r="C233" s="119"/>
      <c r="D233" s="119"/>
      <c r="E233" s="119"/>
      <c r="F233" s="119"/>
      <c r="G233" s="95"/>
      <c r="H233" s="95"/>
    </row>
    <row r="234" spans="3:8" x14ac:dyDescent="0.45">
      <c r="C234" s="119"/>
      <c r="D234" s="119"/>
      <c r="E234" s="119"/>
      <c r="F234" s="119"/>
      <c r="G234" s="95"/>
      <c r="H234" s="95"/>
    </row>
    <row r="235" spans="3:8" x14ac:dyDescent="0.45">
      <c r="C235" s="119"/>
      <c r="D235" s="119"/>
      <c r="E235" s="119"/>
      <c r="F235" s="119"/>
      <c r="G235" s="95"/>
      <c r="H235" s="95"/>
    </row>
    <row r="236" spans="3:8" x14ac:dyDescent="0.45">
      <c r="C236" s="119"/>
      <c r="D236" s="119"/>
      <c r="E236" s="119"/>
      <c r="F236" s="119"/>
      <c r="G236" s="95"/>
      <c r="H236" s="95"/>
    </row>
    <row r="237" spans="3:8" x14ac:dyDescent="0.45">
      <c r="C237" s="119"/>
      <c r="D237" s="119"/>
      <c r="E237" s="119"/>
      <c r="F237" s="119"/>
      <c r="G237" s="95"/>
      <c r="H237" s="95"/>
    </row>
    <row r="238" spans="3:8" x14ac:dyDescent="0.45">
      <c r="C238" s="119"/>
      <c r="D238" s="119"/>
      <c r="E238" s="119"/>
      <c r="F238" s="119"/>
      <c r="G238" s="95"/>
      <c r="H238" s="95"/>
    </row>
    <row r="239" spans="3:8" x14ac:dyDescent="0.45">
      <c r="C239" s="119"/>
      <c r="D239" s="119"/>
      <c r="E239" s="119"/>
      <c r="F239" s="119"/>
      <c r="G239" s="95"/>
      <c r="H239" s="95"/>
    </row>
    <row r="240" spans="3:8" x14ac:dyDescent="0.45">
      <c r="C240" s="119"/>
      <c r="D240" s="119"/>
      <c r="E240" s="119"/>
      <c r="F240" s="119"/>
      <c r="G240" s="95"/>
      <c r="H240" s="95"/>
    </row>
    <row r="241" spans="3:8" x14ac:dyDescent="0.45">
      <c r="C241" s="119"/>
      <c r="D241" s="119"/>
      <c r="E241" s="119"/>
      <c r="F241" s="119"/>
      <c r="G241" s="95"/>
      <c r="H241" s="95"/>
    </row>
    <row r="242" spans="3:8" x14ac:dyDescent="0.45">
      <c r="C242" s="119"/>
      <c r="D242" s="119"/>
      <c r="E242" s="119"/>
      <c r="F242" s="119"/>
      <c r="G242" s="95"/>
      <c r="H242" s="95"/>
    </row>
    <row r="243" spans="3:8" x14ac:dyDescent="0.45">
      <c r="C243" s="119"/>
      <c r="D243" s="119"/>
      <c r="E243" s="119"/>
      <c r="F243" s="119"/>
      <c r="G243" s="95"/>
      <c r="H243" s="95"/>
    </row>
    <row r="244" spans="3:8" x14ac:dyDescent="0.45">
      <c r="C244" s="119"/>
      <c r="D244" s="119"/>
      <c r="E244" s="119"/>
      <c r="F244" s="119"/>
      <c r="G244" s="95"/>
      <c r="H244" s="95"/>
    </row>
    <row r="245" spans="3:8" x14ac:dyDescent="0.45">
      <c r="C245" s="119"/>
      <c r="D245" s="119"/>
      <c r="E245" s="119"/>
      <c r="F245" s="119"/>
      <c r="G245" s="95"/>
      <c r="H245" s="95"/>
    </row>
    <row r="246" spans="3:8" x14ac:dyDescent="0.45">
      <c r="C246" s="119"/>
      <c r="D246" s="119"/>
      <c r="E246" s="119"/>
      <c r="F246" s="119"/>
      <c r="G246" s="95"/>
      <c r="H246" s="95"/>
    </row>
    <row r="247" spans="3:8" x14ac:dyDescent="0.45">
      <c r="C247" s="119"/>
      <c r="D247" s="119"/>
      <c r="E247" s="119"/>
      <c r="F247" s="119"/>
      <c r="G247" s="95"/>
      <c r="H247" s="95"/>
    </row>
    <row r="248" spans="3:8" x14ac:dyDescent="0.45">
      <c r="C248" s="119"/>
      <c r="D248" s="119"/>
      <c r="E248" s="119"/>
      <c r="F248" s="119"/>
      <c r="G248" s="95"/>
      <c r="H248" s="95"/>
    </row>
    <row r="249" spans="3:8" x14ac:dyDescent="0.45">
      <c r="C249" s="119"/>
      <c r="D249" s="119"/>
      <c r="E249" s="119"/>
      <c r="F249" s="119"/>
      <c r="G249" s="95"/>
      <c r="H249" s="95"/>
    </row>
    <row r="250" spans="3:8" x14ac:dyDescent="0.45">
      <c r="C250" s="119"/>
      <c r="D250" s="119"/>
      <c r="E250" s="119"/>
      <c r="F250" s="119"/>
      <c r="G250" s="95"/>
      <c r="H250" s="95"/>
    </row>
    <row r="251" spans="3:8" x14ac:dyDescent="0.45">
      <c r="C251" s="119"/>
      <c r="D251" s="119"/>
      <c r="E251" s="119"/>
      <c r="F251" s="119"/>
      <c r="G251" s="95"/>
      <c r="H251" s="95"/>
    </row>
    <row r="252" spans="3:8" x14ac:dyDescent="0.45">
      <c r="C252" s="119"/>
      <c r="D252" s="119"/>
      <c r="E252" s="119"/>
      <c r="F252" s="119"/>
      <c r="G252" s="95"/>
      <c r="H252" s="95"/>
    </row>
    <row r="253" spans="3:8" x14ac:dyDescent="0.45">
      <c r="C253" s="119"/>
      <c r="D253" s="119"/>
      <c r="E253" s="119"/>
      <c r="F253" s="119"/>
      <c r="G253" s="95"/>
      <c r="H253" s="95"/>
    </row>
    <row r="254" spans="3:8" x14ac:dyDescent="0.45">
      <c r="C254" s="119"/>
      <c r="D254" s="119"/>
      <c r="E254" s="119"/>
      <c r="F254" s="119"/>
      <c r="G254" s="95"/>
      <c r="H254" s="95"/>
    </row>
    <row r="255" spans="3:8" x14ac:dyDescent="0.45">
      <c r="C255" s="119"/>
      <c r="D255" s="119"/>
      <c r="E255" s="119"/>
      <c r="F255" s="119"/>
      <c r="G255" s="95"/>
      <c r="H255" s="95"/>
    </row>
    <row r="256" spans="3:8" x14ac:dyDescent="0.45">
      <c r="C256" s="119"/>
      <c r="D256" s="119"/>
      <c r="E256" s="119"/>
      <c r="F256" s="119"/>
      <c r="G256" s="95"/>
      <c r="H256" s="95"/>
    </row>
    <row r="257" spans="3:8" x14ac:dyDescent="0.45">
      <c r="C257" s="119"/>
      <c r="D257" s="119"/>
      <c r="E257" s="119"/>
      <c r="F257" s="119"/>
      <c r="G257" s="95"/>
      <c r="H257" s="95"/>
    </row>
    <row r="258" spans="3:8" x14ac:dyDescent="0.45">
      <c r="C258" s="119"/>
      <c r="D258" s="119"/>
      <c r="E258" s="119"/>
      <c r="F258" s="119"/>
      <c r="G258" s="95"/>
      <c r="H258" s="95"/>
    </row>
    <row r="259" spans="3:8" x14ac:dyDescent="0.45">
      <c r="C259" s="119"/>
      <c r="D259" s="119"/>
      <c r="E259" s="119"/>
      <c r="F259" s="119"/>
      <c r="G259" s="95"/>
      <c r="H259" s="95"/>
    </row>
    <row r="260" spans="3:8" x14ac:dyDescent="0.45">
      <c r="C260" s="119"/>
      <c r="D260" s="119"/>
      <c r="E260" s="119"/>
      <c r="F260" s="119"/>
      <c r="G260" s="95"/>
      <c r="H260" s="95"/>
    </row>
    <row r="261" spans="3:8" x14ac:dyDescent="0.45">
      <c r="C261" s="119"/>
      <c r="D261" s="119"/>
      <c r="E261" s="119"/>
      <c r="F261" s="119"/>
      <c r="G261" s="95"/>
      <c r="H261" s="95"/>
    </row>
    <row r="262" spans="3:8" x14ac:dyDescent="0.45">
      <c r="C262" s="119"/>
      <c r="D262" s="119"/>
      <c r="E262" s="119"/>
      <c r="F262" s="119"/>
      <c r="G262" s="95"/>
      <c r="H262" s="95"/>
    </row>
    <row r="263" spans="3:8" x14ac:dyDescent="0.45">
      <c r="C263" s="119"/>
      <c r="D263" s="119"/>
      <c r="E263" s="119"/>
      <c r="F263" s="119"/>
      <c r="G263" s="95"/>
      <c r="H263" s="95"/>
    </row>
    <row r="264" spans="3:8" x14ac:dyDescent="0.45">
      <c r="C264" s="119"/>
      <c r="D264" s="119"/>
      <c r="E264" s="119"/>
      <c r="F264" s="119"/>
      <c r="G264" s="95"/>
      <c r="H264" s="95"/>
    </row>
    <row r="265" spans="3:8" x14ac:dyDescent="0.45">
      <c r="C265" s="119"/>
      <c r="D265" s="119"/>
      <c r="E265" s="119"/>
      <c r="F265" s="119"/>
      <c r="G265" s="95"/>
      <c r="H265" s="95"/>
    </row>
    <row r="266" spans="3:8" x14ac:dyDescent="0.45">
      <c r="C266" s="119"/>
      <c r="D266" s="119"/>
      <c r="E266" s="119"/>
      <c r="F266" s="119"/>
      <c r="G266" s="95"/>
      <c r="H266" s="95"/>
    </row>
    <row r="267" spans="3:8" x14ac:dyDescent="0.45">
      <c r="C267" s="119"/>
      <c r="D267" s="119"/>
      <c r="E267" s="119"/>
      <c r="F267" s="119"/>
      <c r="G267" s="95"/>
      <c r="H267" s="95"/>
    </row>
    <row r="268" spans="3:8" x14ac:dyDescent="0.45">
      <c r="C268" s="119"/>
      <c r="D268" s="119"/>
      <c r="E268" s="119"/>
      <c r="F268" s="119"/>
      <c r="G268" s="95"/>
      <c r="H268" s="95"/>
    </row>
    <row r="269" spans="3:8" x14ac:dyDescent="0.45">
      <c r="C269" s="119"/>
      <c r="D269" s="119"/>
      <c r="E269" s="119"/>
      <c r="F269" s="119"/>
      <c r="G269" s="95"/>
      <c r="H269" s="95"/>
    </row>
    <row r="270" spans="3:8" x14ac:dyDescent="0.45">
      <c r="C270" s="119"/>
      <c r="D270" s="119"/>
      <c r="E270" s="119"/>
      <c r="F270" s="119"/>
      <c r="G270" s="95"/>
      <c r="H270" s="95"/>
    </row>
    <row r="271" spans="3:8" x14ac:dyDescent="0.45">
      <c r="C271" s="119"/>
      <c r="D271" s="119"/>
      <c r="E271" s="119"/>
      <c r="F271" s="119"/>
      <c r="G271" s="95"/>
      <c r="H271" s="95"/>
    </row>
    <row r="272" spans="3:8" x14ac:dyDescent="0.45">
      <c r="C272" s="119"/>
      <c r="D272" s="119"/>
      <c r="E272" s="119"/>
      <c r="F272" s="119"/>
      <c r="G272" s="95"/>
      <c r="H272" s="95"/>
    </row>
    <row r="273" spans="3:8" x14ac:dyDescent="0.45">
      <c r="C273" s="119"/>
      <c r="D273" s="119"/>
      <c r="E273" s="119"/>
      <c r="F273" s="119"/>
      <c r="G273" s="95"/>
      <c r="H273" s="95"/>
    </row>
    <row r="274" spans="3:8" x14ac:dyDescent="0.45">
      <c r="C274" s="119"/>
      <c r="D274" s="119"/>
      <c r="E274" s="119"/>
      <c r="F274" s="119"/>
      <c r="G274" s="95"/>
      <c r="H274" s="95"/>
    </row>
    <row r="275" spans="3:8" x14ac:dyDescent="0.45">
      <c r="C275" s="119"/>
      <c r="D275" s="119"/>
      <c r="E275" s="119"/>
      <c r="F275" s="119"/>
      <c r="G275" s="95"/>
      <c r="H275" s="95"/>
    </row>
    <row r="276" spans="3:8" x14ac:dyDescent="0.45">
      <c r="C276" s="119"/>
      <c r="D276" s="119"/>
      <c r="E276" s="119"/>
      <c r="F276" s="119"/>
      <c r="G276" s="95"/>
      <c r="H276" s="95"/>
    </row>
    <row r="277" spans="3:8" x14ac:dyDescent="0.45">
      <c r="C277" s="119"/>
      <c r="D277" s="119"/>
      <c r="E277" s="119"/>
      <c r="F277" s="119"/>
      <c r="G277" s="95"/>
      <c r="H277" s="95"/>
    </row>
    <row r="278" spans="3:8" x14ac:dyDescent="0.45">
      <c r="C278" s="119"/>
      <c r="D278" s="119"/>
      <c r="E278" s="119"/>
      <c r="F278" s="119"/>
      <c r="G278" s="95"/>
      <c r="H278" s="95"/>
    </row>
    <row r="279" spans="3:8" x14ac:dyDescent="0.45">
      <c r="C279" s="119"/>
      <c r="D279" s="119"/>
      <c r="E279" s="119"/>
      <c r="F279" s="119"/>
      <c r="G279" s="95"/>
      <c r="H279" s="95"/>
    </row>
    <row r="280" spans="3:8" x14ac:dyDescent="0.45">
      <c r="C280" s="119"/>
      <c r="D280" s="119"/>
      <c r="E280" s="119"/>
      <c r="F280" s="119"/>
      <c r="G280" s="95"/>
      <c r="H280" s="95"/>
    </row>
    <row r="281" spans="3:8" x14ac:dyDescent="0.45">
      <c r="C281" s="119"/>
      <c r="D281" s="119"/>
      <c r="E281" s="119"/>
      <c r="F281" s="119"/>
      <c r="G281" s="95"/>
      <c r="H281" s="95"/>
    </row>
    <row r="282" spans="3:8" x14ac:dyDescent="0.45">
      <c r="C282" s="119"/>
      <c r="D282" s="119"/>
      <c r="E282" s="119"/>
      <c r="F282" s="119"/>
      <c r="G282" s="95"/>
      <c r="H282" s="95"/>
    </row>
    <row r="283" spans="3:8" x14ac:dyDescent="0.45">
      <c r="C283" s="119"/>
      <c r="D283" s="119"/>
      <c r="E283" s="119"/>
      <c r="F283" s="119"/>
      <c r="G283" s="95"/>
      <c r="H283" s="95"/>
    </row>
    <row r="284" spans="3:8" x14ac:dyDescent="0.45">
      <c r="C284" s="119"/>
      <c r="D284" s="119"/>
      <c r="E284" s="119"/>
      <c r="F284" s="119"/>
      <c r="G284" s="95"/>
      <c r="H284" s="95"/>
    </row>
    <row r="285" spans="3:8" x14ac:dyDescent="0.45">
      <c r="C285" s="119"/>
      <c r="D285" s="119"/>
      <c r="E285" s="119"/>
      <c r="F285" s="119"/>
      <c r="G285" s="95"/>
      <c r="H285" s="95"/>
    </row>
    <row r="286" spans="3:8" x14ac:dyDescent="0.45">
      <c r="C286" s="119"/>
      <c r="D286" s="119"/>
      <c r="E286" s="119"/>
      <c r="F286" s="119"/>
      <c r="G286" s="95"/>
      <c r="H286" s="95"/>
    </row>
    <row r="287" spans="3:8" x14ac:dyDescent="0.45">
      <c r="C287" s="119"/>
      <c r="D287" s="119"/>
      <c r="E287" s="119"/>
      <c r="F287" s="119"/>
      <c r="G287" s="95"/>
      <c r="H287" s="95"/>
    </row>
    <row r="288" spans="3:8" x14ac:dyDescent="0.45">
      <c r="C288" s="119"/>
      <c r="D288" s="119"/>
      <c r="E288" s="119"/>
      <c r="F288" s="119"/>
      <c r="G288" s="95"/>
      <c r="H288" s="95"/>
    </row>
    <row r="289" spans="3:8" x14ac:dyDescent="0.45">
      <c r="C289" s="119"/>
      <c r="D289" s="119"/>
      <c r="E289" s="119"/>
      <c r="F289" s="119"/>
      <c r="G289" s="95"/>
      <c r="H289" s="95"/>
    </row>
    <row r="290" spans="3:8" x14ac:dyDescent="0.45">
      <c r="C290" s="119"/>
      <c r="D290" s="119"/>
      <c r="E290" s="119"/>
      <c r="F290" s="119"/>
      <c r="G290" s="95"/>
      <c r="H290" s="95"/>
    </row>
    <row r="291" spans="3:8" x14ac:dyDescent="0.45">
      <c r="C291" s="119"/>
      <c r="D291" s="119"/>
      <c r="E291" s="119"/>
      <c r="F291" s="119"/>
      <c r="G291" s="95"/>
      <c r="H291" s="95"/>
    </row>
    <row r="292" spans="3:8" x14ac:dyDescent="0.45">
      <c r="C292" s="119"/>
      <c r="D292" s="119"/>
      <c r="E292" s="119"/>
      <c r="F292" s="119"/>
      <c r="G292" s="95"/>
      <c r="H292" s="95"/>
    </row>
    <row r="293" spans="3:8" x14ac:dyDescent="0.45">
      <c r="C293" s="119"/>
      <c r="D293" s="119"/>
      <c r="E293" s="119"/>
      <c r="F293" s="119"/>
      <c r="G293" s="95"/>
      <c r="H293" s="95"/>
    </row>
    <row r="294" spans="3:8" x14ac:dyDescent="0.45">
      <c r="C294" s="119"/>
      <c r="D294" s="119"/>
      <c r="E294" s="119"/>
      <c r="F294" s="119"/>
      <c r="G294" s="95"/>
      <c r="H294" s="95"/>
    </row>
    <row r="295" spans="3:8" x14ac:dyDescent="0.45">
      <c r="C295" s="119"/>
      <c r="D295" s="119"/>
      <c r="E295" s="119"/>
      <c r="F295" s="119"/>
      <c r="G295" s="95"/>
      <c r="H295" s="95"/>
    </row>
    <row r="296" spans="3:8" x14ac:dyDescent="0.45">
      <c r="C296" s="119"/>
      <c r="D296" s="119"/>
      <c r="E296" s="119"/>
      <c r="F296" s="119"/>
      <c r="G296" s="95"/>
      <c r="H296" s="95"/>
    </row>
    <row r="297" spans="3:8" x14ac:dyDescent="0.45">
      <c r="C297" s="119"/>
      <c r="D297" s="119"/>
      <c r="E297" s="119"/>
      <c r="F297" s="119"/>
      <c r="G297" s="95"/>
      <c r="H297" s="95"/>
    </row>
    <row r="298" spans="3:8" x14ac:dyDescent="0.45">
      <c r="C298" s="119"/>
      <c r="D298" s="119"/>
      <c r="E298" s="119"/>
      <c r="F298" s="119"/>
      <c r="G298" s="95"/>
      <c r="H298" s="95"/>
    </row>
    <row r="299" spans="3:8" x14ac:dyDescent="0.45">
      <c r="C299" s="119"/>
      <c r="D299" s="119"/>
      <c r="E299" s="119"/>
      <c r="F299" s="119"/>
      <c r="G299" s="95"/>
      <c r="H299" s="95"/>
    </row>
    <row r="300" spans="3:8" x14ac:dyDescent="0.45">
      <c r="C300" s="119"/>
      <c r="D300" s="119"/>
      <c r="E300" s="119"/>
      <c r="F300" s="119"/>
      <c r="G300" s="95"/>
      <c r="H300" s="95"/>
    </row>
    <row r="301" spans="3:8" x14ac:dyDescent="0.45">
      <c r="C301" s="119"/>
      <c r="D301" s="119"/>
      <c r="E301" s="119"/>
      <c r="F301" s="119"/>
      <c r="G301" s="95"/>
      <c r="H301" s="95"/>
    </row>
    <row r="302" spans="3:8" x14ac:dyDescent="0.45">
      <c r="C302" s="119"/>
      <c r="D302" s="119"/>
      <c r="E302" s="119"/>
      <c r="F302" s="119"/>
      <c r="G302" s="95"/>
      <c r="H302" s="95"/>
    </row>
    <row r="303" spans="3:8" x14ac:dyDescent="0.45">
      <c r="C303" s="119"/>
      <c r="D303" s="119"/>
      <c r="E303" s="119"/>
      <c r="F303" s="119"/>
      <c r="G303" s="95"/>
      <c r="H303" s="95"/>
    </row>
    <row r="304" spans="3:8" x14ac:dyDescent="0.45">
      <c r="C304" s="119"/>
      <c r="D304" s="119"/>
      <c r="E304" s="119"/>
      <c r="F304" s="119"/>
      <c r="G304" s="95"/>
      <c r="H304" s="95"/>
    </row>
    <row r="305" spans="3:8" x14ac:dyDescent="0.45">
      <c r="C305" s="119"/>
      <c r="D305" s="119"/>
      <c r="E305" s="119"/>
      <c r="F305" s="119"/>
      <c r="G305" s="95"/>
      <c r="H305" s="95"/>
    </row>
    <row r="306" spans="3:8" x14ac:dyDescent="0.45">
      <c r="C306" s="119"/>
      <c r="D306" s="119"/>
      <c r="E306" s="119"/>
      <c r="F306" s="119"/>
      <c r="G306" s="95"/>
      <c r="H306" s="95"/>
    </row>
    <row r="307" spans="3:8" x14ac:dyDescent="0.45">
      <c r="C307" s="119"/>
      <c r="D307" s="119"/>
      <c r="E307" s="119"/>
      <c r="F307" s="119"/>
      <c r="G307" s="95"/>
      <c r="H307" s="95"/>
    </row>
    <row r="308" spans="3:8" x14ac:dyDescent="0.45">
      <c r="C308" s="119"/>
      <c r="D308" s="119"/>
      <c r="E308" s="119"/>
      <c r="F308" s="119"/>
      <c r="G308" s="95"/>
      <c r="H308" s="95"/>
    </row>
    <row r="309" spans="3:8" x14ac:dyDescent="0.45">
      <c r="C309" s="119"/>
      <c r="D309" s="119"/>
      <c r="E309" s="119"/>
      <c r="F309" s="119"/>
      <c r="G309" s="95"/>
      <c r="H309" s="95"/>
    </row>
    <row r="310" spans="3:8" x14ac:dyDescent="0.45">
      <c r="C310" s="119"/>
      <c r="D310" s="119"/>
      <c r="E310" s="119"/>
      <c r="F310" s="119"/>
      <c r="G310" s="95"/>
      <c r="H310" s="95"/>
    </row>
    <row r="311" spans="3:8" x14ac:dyDescent="0.45">
      <c r="C311" s="119"/>
      <c r="D311" s="119"/>
      <c r="E311" s="119"/>
      <c r="F311" s="119"/>
      <c r="G311" s="95"/>
      <c r="H311" s="95"/>
    </row>
    <row r="312" spans="3:8" x14ac:dyDescent="0.45">
      <c r="C312" s="119"/>
      <c r="D312" s="119"/>
      <c r="E312" s="119"/>
      <c r="F312" s="119"/>
      <c r="G312" s="95"/>
      <c r="H312" s="95"/>
    </row>
    <row r="313" spans="3:8" x14ac:dyDescent="0.45">
      <c r="C313" s="119"/>
      <c r="D313" s="119"/>
      <c r="E313" s="119"/>
      <c r="F313" s="119"/>
      <c r="G313" s="95"/>
      <c r="H313" s="95"/>
    </row>
    <row r="314" spans="3:8" x14ac:dyDescent="0.45">
      <c r="C314" s="119"/>
      <c r="D314" s="119"/>
      <c r="E314" s="119"/>
      <c r="F314" s="119"/>
      <c r="G314" s="95"/>
      <c r="H314" s="95"/>
    </row>
    <row r="315" spans="3:8" x14ac:dyDescent="0.45">
      <c r="C315" s="119"/>
      <c r="D315" s="119"/>
      <c r="E315" s="119"/>
      <c r="F315" s="119"/>
      <c r="G315" s="95"/>
      <c r="H315" s="95"/>
    </row>
    <row r="316" spans="3:8" x14ac:dyDescent="0.45">
      <c r="C316" s="119"/>
      <c r="D316" s="119"/>
      <c r="E316" s="119"/>
      <c r="F316" s="119"/>
      <c r="G316" s="95"/>
      <c r="H316" s="95"/>
    </row>
    <row r="317" spans="3:8" x14ac:dyDescent="0.45">
      <c r="C317" s="119"/>
      <c r="D317" s="119"/>
      <c r="E317" s="119"/>
      <c r="F317" s="119"/>
      <c r="G317" s="95"/>
      <c r="H317" s="95"/>
    </row>
    <row r="318" spans="3:8" x14ac:dyDescent="0.45">
      <c r="C318" s="119"/>
      <c r="D318" s="119"/>
      <c r="E318" s="119"/>
      <c r="F318" s="119"/>
      <c r="G318" s="95"/>
      <c r="H318" s="95"/>
    </row>
    <row r="319" spans="3:8" x14ac:dyDescent="0.45">
      <c r="C319" s="119"/>
      <c r="D319" s="119"/>
      <c r="E319" s="119"/>
      <c r="F319" s="119"/>
      <c r="G319" s="95"/>
      <c r="H319" s="95"/>
    </row>
    <row r="320" spans="3:8" x14ac:dyDescent="0.45">
      <c r="C320" s="119"/>
      <c r="D320" s="119"/>
      <c r="E320" s="119"/>
      <c r="F320" s="119"/>
      <c r="G320" s="95"/>
      <c r="H320" s="95"/>
    </row>
    <row r="321" spans="3:8" x14ac:dyDescent="0.45">
      <c r="C321" s="119"/>
      <c r="D321" s="119"/>
      <c r="E321" s="119"/>
      <c r="F321" s="119"/>
      <c r="G321" s="95"/>
      <c r="H321" s="95"/>
    </row>
    <row r="322" spans="3:8" x14ac:dyDescent="0.45">
      <c r="C322" s="119"/>
      <c r="D322" s="119"/>
      <c r="E322" s="119"/>
      <c r="F322" s="119"/>
      <c r="G322" s="95"/>
      <c r="H322" s="95"/>
    </row>
    <row r="323" spans="3:8" x14ac:dyDescent="0.45">
      <c r="C323" s="119"/>
      <c r="D323" s="119"/>
      <c r="E323" s="119"/>
      <c r="F323" s="119"/>
      <c r="G323" s="95"/>
      <c r="H323" s="95"/>
    </row>
    <row r="324" spans="3:8" x14ac:dyDescent="0.45">
      <c r="C324" s="119"/>
      <c r="D324" s="119"/>
      <c r="E324" s="119"/>
      <c r="F324" s="119"/>
      <c r="G324" s="95"/>
      <c r="H324" s="95"/>
    </row>
    <row r="325" spans="3:8" x14ac:dyDescent="0.45">
      <c r="C325" s="119"/>
      <c r="D325" s="119"/>
      <c r="E325" s="119"/>
      <c r="F325" s="119"/>
      <c r="G325" s="95"/>
      <c r="H325" s="95"/>
    </row>
    <row r="326" spans="3:8" x14ac:dyDescent="0.45">
      <c r="C326" s="119"/>
      <c r="D326" s="119"/>
      <c r="E326" s="119"/>
      <c r="F326" s="119"/>
      <c r="G326" s="95"/>
      <c r="H326" s="95"/>
    </row>
    <row r="327" spans="3:8" x14ac:dyDescent="0.45">
      <c r="C327" s="119"/>
      <c r="D327" s="119"/>
      <c r="E327" s="119"/>
      <c r="F327" s="119"/>
      <c r="G327" s="95"/>
      <c r="H327" s="95"/>
    </row>
    <row r="328" spans="3:8" x14ac:dyDescent="0.45">
      <c r="C328" s="119"/>
      <c r="D328" s="119"/>
      <c r="E328" s="119"/>
      <c r="F328" s="119"/>
      <c r="G328" s="95"/>
      <c r="H328" s="95"/>
    </row>
    <row r="329" spans="3:8" x14ac:dyDescent="0.45">
      <c r="C329" s="119"/>
      <c r="D329" s="119"/>
      <c r="E329" s="119"/>
      <c r="F329" s="119"/>
      <c r="G329" s="95"/>
      <c r="H329" s="95"/>
    </row>
    <row r="330" spans="3:8" x14ac:dyDescent="0.45">
      <c r="C330" s="119"/>
      <c r="D330" s="119"/>
      <c r="E330" s="119"/>
      <c r="F330" s="119"/>
      <c r="G330" s="95"/>
      <c r="H330" s="95"/>
    </row>
    <row r="331" spans="3:8" x14ac:dyDescent="0.45">
      <c r="C331" s="119"/>
      <c r="D331" s="119"/>
      <c r="E331" s="119"/>
      <c r="F331" s="119"/>
      <c r="G331" s="95"/>
      <c r="H331" s="95"/>
    </row>
    <row r="332" spans="3:8" x14ac:dyDescent="0.45">
      <c r="C332" s="119"/>
      <c r="D332" s="119"/>
      <c r="E332" s="119"/>
      <c r="F332" s="119"/>
      <c r="G332" s="95"/>
      <c r="H332" s="95"/>
    </row>
    <row r="333" spans="3:8" x14ac:dyDescent="0.45">
      <c r="C333" s="119"/>
      <c r="D333" s="119"/>
      <c r="E333" s="119"/>
      <c r="F333" s="119"/>
      <c r="G333" s="95"/>
      <c r="H333" s="95"/>
    </row>
    <row r="334" spans="3:8" x14ac:dyDescent="0.45">
      <c r="C334" s="119"/>
      <c r="D334" s="119"/>
      <c r="E334" s="119"/>
      <c r="F334" s="119"/>
      <c r="G334" s="95"/>
      <c r="H334" s="95"/>
    </row>
    <row r="335" spans="3:8" x14ac:dyDescent="0.45">
      <c r="C335" s="119"/>
      <c r="D335" s="119"/>
      <c r="E335" s="119"/>
      <c r="F335" s="119"/>
      <c r="G335" s="95"/>
      <c r="H335" s="95"/>
    </row>
    <row r="336" spans="3:8" x14ac:dyDescent="0.45">
      <c r="C336" s="119"/>
      <c r="D336" s="119"/>
      <c r="E336" s="119"/>
      <c r="F336" s="119"/>
      <c r="G336" s="95"/>
      <c r="H336" s="95"/>
    </row>
    <row r="337" spans="3:8" x14ac:dyDescent="0.45">
      <c r="C337" s="119"/>
      <c r="D337" s="119"/>
      <c r="E337" s="119"/>
      <c r="F337" s="119"/>
      <c r="G337" s="95"/>
      <c r="H337" s="95"/>
    </row>
    <row r="338" spans="3:8" x14ac:dyDescent="0.45">
      <c r="C338" s="119"/>
      <c r="D338" s="119"/>
      <c r="E338" s="119"/>
      <c r="F338" s="119"/>
      <c r="G338" s="95"/>
      <c r="H338" s="95"/>
    </row>
    <row r="339" spans="3:8" x14ac:dyDescent="0.45">
      <c r="C339" s="119"/>
      <c r="D339" s="119"/>
      <c r="E339" s="119"/>
      <c r="F339" s="119"/>
      <c r="G339" s="95"/>
      <c r="H339" s="95"/>
    </row>
    <row r="340" spans="3:8" x14ac:dyDescent="0.45">
      <c r="C340" s="119"/>
      <c r="D340" s="119"/>
      <c r="E340" s="119"/>
      <c r="F340" s="119"/>
      <c r="G340" s="95"/>
      <c r="H340" s="95"/>
    </row>
    <row r="341" spans="3:8" x14ac:dyDescent="0.45">
      <c r="C341" s="119"/>
      <c r="D341" s="119"/>
      <c r="E341" s="119"/>
      <c r="F341" s="119"/>
      <c r="G341" s="95"/>
      <c r="H341" s="95"/>
    </row>
    <row r="342" spans="3:8" x14ac:dyDescent="0.45">
      <c r="C342" s="119"/>
      <c r="D342" s="119"/>
      <c r="E342" s="119"/>
      <c r="F342" s="119"/>
      <c r="G342" s="95"/>
      <c r="H342" s="95"/>
    </row>
    <row r="343" spans="3:8" x14ac:dyDescent="0.45">
      <c r="C343" s="119"/>
      <c r="D343" s="119"/>
      <c r="E343" s="119"/>
      <c r="F343" s="119"/>
      <c r="G343" s="95"/>
      <c r="H343" s="95"/>
    </row>
    <row r="344" spans="3:8" x14ac:dyDescent="0.45">
      <c r="C344" s="119"/>
      <c r="D344" s="119"/>
      <c r="E344" s="119"/>
      <c r="F344" s="119"/>
      <c r="G344" s="95"/>
      <c r="H344" s="95"/>
    </row>
    <row r="345" spans="3:8" x14ac:dyDescent="0.45">
      <c r="C345" s="119"/>
      <c r="D345" s="119"/>
      <c r="E345" s="119"/>
      <c r="F345" s="119"/>
      <c r="G345" s="95"/>
      <c r="H345" s="95"/>
    </row>
    <row r="346" spans="3:8" x14ac:dyDescent="0.45">
      <c r="C346" s="119"/>
      <c r="D346" s="119"/>
      <c r="E346" s="119"/>
      <c r="F346" s="119"/>
      <c r="G346" s="95"/>
      <c r="H346" s="95"/>
    </row>
    <row r="347" spans="3:8" x14ac:dyDescent="0.45">
      <c r="C347" s="119"/>
      <c r="D347" s="119"/>
      <c r="E347" s="119"/>
      <c r="F347" s="119"/>
      <c r="G347" s="95"/>
      <c r="H347" s="95"/>
    </row>
    <row r="348" spans="3:8" x14ac:dyDescent="0.45">
      <c r="C348" s="119"/>
      <c r="D348" s="119"/>
      <c r="E348" s="119"/>
      <c r="F348" s="119"/>
      <c r="G348" s="95"/>
      <c r="H348" s="95"/>
    </row>
    <row r="349" spans="3:8" x14ac:dyDescent="0.45">
      <c r="C349" s="119"/>
      <c r="D349" s="119"/>
      <c r="E349" s="119"/>
      <c r="F349" s="119"/>
      <c r="G349" s="95"/>
      <c r="H349" s="95"/>
    </row>
    <row r="350" spans="3:8" x14ac:dyDescent="0.45">
      <c r="C350" s="119"/>
      <c r="D350" s="119"/>
      <c r="E350" s="119"/>
      <c r="F350" s="119"/>
      <c r="G350" s="95"/>
      <c r="H350" s="95"/>
    </row>
    <row r="351" spans="3:8" x14ac:dyDescent="0.45">
      <c r="C351" s="119"/>
      <c r="D351" s="119"/>
      <c r="E351" s="119"/>
      <c r="F351" s="119"/>
      <c r="G351" s="95"/>
      <c r="H351" s="95"/>
    </row>
    <row r="352" spans="3:8" x14ac:dyDescent="0.45">
      <c r="C352" s="119"/>
      <c r="D352" s="119"/>
      <c r="E352" s="119"/>
      <c r="F352" s="119"/>
      <c r="G352" s="95"/>
      <c r="H352" s="95"/>
    </row>
    <row r="353" spans="3:8" x14ac:dyDescent="0.45">
      <c r="C353" s="119"/>
      <c r="D353" s="119"/>
      <c r="E353" s="119"/>
      <c r="F353" s="119"/>
      <c r="G353" s="95"/>
      <c r="H353" s="95"/>
    </row>
    <row r="354" spans="3:8" x14ac:dyDescent="0.45">
      <c r="C354" s="119"/>
      <c r="D354" s="119"/>
      <c r="E354" s="119"/>
      <c r="F354" s="119"/>
      <c r="G354" s="95"/>
      <c r="H354" s="95"/>
    </row>
    <row r="355" spans="3:8" x14ac:dyDescent="0.45">
      <c r="C355" s="119"/>
      <c r="D355" s="119"/>
      <c r="E355" s="119"/>
      <c r="F355" s="119"/>
      <c r="G355" s="95"/>
      <c r="H355" s="95"/>
    </row>
    <row r="356" spans="3:8" x14ac:dyDescent="0.45">
      <c r="C356" s="119"/>
      <c r="D356" s="119"/>
      <c r="E356" s="119"/>
      <c r="F356" s="119"/>
      <c r="G356" s="95"/>
      <c r="H356" s="95"/>
    </row>
    <row r="357" spans="3:8" x14ac:dyDescent="0.45">
      <c r="C357" s="119"/>
      <c r="D357" s="119"/>
      <c r="E357" s="119"/>
      <c r="F357" s="119"/>
      <c r="G357" s="95"/>
      <c r="H357" s="95"/>
    </row>
    <row r="358" spans="3:8" x14ac:dyDescent="0.45">
      <c r="C358" s="119"/>
      <c r="D358" s="119"/>
      <c r="E358" s="119"/>
      <c r="F358" s="119"/>
      <c r="G358" s="95"/>
      <c r="H358" s="95"/>
    </row>
    <row r="359" spans="3:8" x14ac:dyDescent="0.45">
      <c r="C359" s="119"/>
      <c r="D359" s="119"/>
      <c r="E359" s="119"/>
      <c r="F359" s="119"/>
      <c r="G359" s="95"/>
      <c r="H359" s="95"/>
    </row>
    <row r="360" spans="3:8" x14ac:dyDescent="0.45">
      <c r="C360" s="119"/>
      <c r="D360" s="119"/>
      <c r="E360" s="119"/>
      <c r="F360" s="119"/>
      <c r="G360" s="95"/>
      <c r="H360" s="95"/>
    </row>
    <row r="361" spans="3:8" x14ac:dyDescent="0.45">
      <c r="C361" s="119"/>
      <c r="D361" s="119"/>
      <c r="E361" s="119"/>
      <c r="F361" s="119"/>
      <c r="G361" s="95"/>
      <c r="H361" s="95"/>
    </row>
    <row r="362" spans="3:8" x14ac:dyDescent="0.45">
      <c r="C362" s="119"/>
      <c r="D362" s="119"/>
      <c r="E362" s="119"/>
      <c r="F362" s="119"/>
      <c r="G362" s="95"/>
      <c r="H362" s="95"/>
    </row>
    <row r="363" spans="3:8" x14ac:dyDescent="0.45">
      <c r="C363" s="119"/>
      <c r="D363" s="119"/>
      <c r="E363" s="119"/>
      <c r="F363" s="119"/>
      <c r="G363" s="95"/>
      <c r="H363" s="95"/>
    </row>
    <row r="364" spans="3:8" x14ac:dyDescent="0.45">
      <c r="C364" s="119"/>
      <c r="D364" s="119"/>
      <c r="E364" s="119"/>
      <c r="F364" s="119"/>
      <c r="G364" s="95"/>
      <c r="H364" s="95"/>
    </row>
    <row r="365" spans="3:8" x14ac:dyDescent="0.45">
      <c r="C365" s="119"/>
      <c r="D365" s="119"/>
      <c r="E365" s="119"/>
      <c r="F365" s="119"/>
      <c r="G365" s="95"/>
      <c r="H365" s="95"/>
    </row>
    <row r="366" spans="3:8" x14ac:dyDescent="0.45">
      <c r="C366" s="119"/>
      <c r="D366" s="119"/>
      <c r="E366" s="119"/>
      <c r="F366" s="119"/>
      <c r="G366" s="95"/>
      <c r="H366" s="95"/>
    </row>
    <row r="367" spans="3:8" x14ac:dyDescent="0.45">
      <c r="C367" s="119"/>
      <c r="D367" s="119"/>
      <c r="E367" s="119"/>
      <c r="F367" s="119"/>
      <c r="G367" s="95"/>
      <c r="H367" s="95"/>
    </row>
    <row r="368" spans="3:8" x14ac:dyDescent="0.45">
      <c r="C368" s="119"/>
      <c r="D368" s="119"/>
      <c r="E368" s="119"/>
      <c r="F368" s="119"/>
      <c r="G368" s="95"/>
      <c r="H368" s="95"/>
    </row>
    <row r="369" spans="3:8" x14ac:dyDescent="0.45">
      <c r="C369" s="119"/>
      <c r="D369" s="119"/>
      <c r="E369" s="119"/>
      <c r="F369" s="119"/>
      <c r="G369" s="95"/>
      <c r="H369" s="95"/>
    </row>
    <row r="370" spans="3:8" x14ac:dyDescent="0.45">
      <c r="C370" s="119"/>
      <c r="D370" s="119"/>
      <c r="E370" s="119"/>
      <c r="F370" s="119"/>
      <c r="G370" s="95"/>
      <c r="H370" s="95"/>
    </row>
    <row r="371" spans="3:8" x14ac:dyDescent="0.45">
      <c r="C371" s="119"/>
      <c r="D371" s="119"/>
      <c r="E371" s="119"/>
      <c r="F371" s="119"/>
      <c r="G371" s="95"/>
      <c r="H371" s="95"/>
    </row>
    <row r="372" spans="3:8" x14ac:dyDescent="0.45">
      <c r="C372" s="119"/>
      <c r="D372" s="119"/>
      <c r="E372" s="119"/>
      <c r="F372" s="119"/>
      <c r="G372" s="95"/>
      <c r="H372" s="95"/>
    </row>
    <row r="373" spans="3:8" x14ac:dyDescent="0.45">
      <c r="C373" s="119"/>
      <c r="D373" s="119"/>
      <c r="E373" s="119"/>
      <c r="F373" s="119"/>
      <c r="G373" s="95"/>
      <c r="H373" s="95"/>
    </row>
    <row r="374" spans="3:8" x14ac:dyDescent="0.45">
      <c r="C374" s="119"/>
      <c r="D374" s="119"/>
      <c r="E374" s="119"/>
      <c r="F374" s="119"/>
      <c r="G374" s="95"/>
      <c r="H374" s="95"/>
    </row>
    <row r="375" spans="3:8" x14ac:dyDescent="0.45">
      <c r="C375" s="119"/>
      <c r="D375" s="119"/>
      <c r="E375" s="119"/>
      <c r="F375" s="119"/>
      <c r="G375" s="95"/>
      <c r="H375" s="95"/>
    </row>
    <row r="376" spans="3:8" x14ac:dyDescent="0.45">
      <c r="C376" s="119"/>
      <c r="D376" s="119"/>
      <c r="E376" s="119"/>
      <c r="F376" s="119"/>
      <c r="G376" s="95"/>
      <c r="H376" s="95"/>
    </row>
    <row r="377" spans="3:8" x14ac:dyDescent="0.45">
      <c r="C377" s="119"/>
      <c r="D377" s="119"/>
      <c r="E377" s="119"/>
      <c r="F377" s="119"/>
      <c r="G377" s="95"/>
      <c r="H377" s="95"/>
    </row>
    <row r="378" spans="3:8" x14ac:dyDescent="0.45">
      <c r="C378" s="119"/>
      <c r="D378" s="119"/>
      <c r="E378" s="119"/>
      <c r="F378" s="119"/>
      <c r="G378" s="95"/>
      <c r="H378" s="95"/>
    </row>
    <row r="379" spans="3:8" x14ac:dyDescent="0.45">
      <c r="C379" s="119"/>
      <c r="D379" s="119"/>
      <c r="E379" s="119"/>
      <c r="F379" s="119"/>
      <c r="G379" s="95"/>
      <c r="H379" s="95"/>
    </row>
    <row r="380" spans="3:8" x14ac:dyDescent="0.45">
      <c r="C380" s="119"/>
      <c r="D380" s="119"/>
      <c r="E380" s="119"/>
      <c r="F380" s="119"/>
      <c r="G380" s="95"/>
      <c r="H380" s="95"/>
    </row>
    <row r="381" spans="3:8" x14ac:dyDescent="0.45">
      <c r="C381" s="119"/>
      <c r="D381" s="119"/>
      <c r="E381" s="119"/>
      <c r="F381" s="119"/>
      <c r="G381" s="95"/>
      <c r="H381" s="95"/>
    </row>
    <row r="382" spans="3:8" x14ac:dyDescent="0.45">
      <c r="C382" s="119"/>
      <c r="D382" s="119"/>
      <c r="E382" s="119"/>
      <c r="F382" s="119"/>
      <c r="G382" s="95"/>
      <c r="H382" s="95"/>
    </row>
    <row r="383" spans="3:8" x14ac:dyDescent="0.45">
      <c r="C383" s="119"/>
      <c r="D383" s="119"/>
      <c r="E383" s="119"/>
      <c r="F383" s="119"/>
      <c r="G383" s="95"/>
      <c r="H383" s="95"/>
    </row>
    <row r="384" spans="3:8" x14ac:dyDescent="0.45">
      <c r="C384" s="119"/>
      <c r="D384" s="119"/>
      <c r="E384" s="119"/>
      <c r="F384" s="119"/>
      <c r="G384" s="95"/>
      <c r="H384" s="95"/>
    </row>
    <row r="385" spans="3:8" x14ac:dyDescent="0.45">
      <c r="C385" s="119"/>
      <c r="D385" s="119"/>
      <c r="E385" s="119"/>
      <c r="F385" s="119"/>
      <c r="G385" s="95"/>
      <c r="H385" s="95"/>
    </row>
    <row r="386" spans="3:8" x14ac:dyDescent="0.45">
      <c r="C386" s="119"/>
      <c r="D386" s="119"/>
      <c r="E386" s="119"/>
      <c r="F386" s="119"/>
      <c r="G386" s="95"/>
      <c r="H386" s="95"/>
    </row>
    <row r="387" spans="3:8" x14ac:dyDescent="0.45">
      <c r="C387" s="119"/>
      <c r="D387" s="119"/>
      <c r="E387" s="119"/>
      <c r="F387" s="119"/>
      <c r="G387" s="95"/>
      <c r="H387" s="95"/>
    </row>
    <row r="388" spans="3:8" x14ac:dyDescent="0.45">
      <c r="C388" s="119"/>
      <c r="D388" s="119"/>
      <c r="E388" s="119"/>
      <c r="F388" s="119"/>
      <c r="G388" s="95"/>
      <c r="H388" s="95"/>
    </row>
    <row r="389" spans="3:8" x14ac:dyDescent="0.45">
      <c r="C389" s="119"/>
      <c r="D389" s="119"/>
      <c r="E389" s="119"/>
      <c r="F389" s="119"/>
      <c r="G389" s="95"/>
      <c r="H389" s="95"/>
    </row>
    <row r="390" spans="3:8" x14ac:dyDescent="0.45">
      <c r="C390" s="119"/>
      <c r="D390" s="119"/>
      <c r="E390" s="119"/>
      <c r="F390" s="119"/>
    </row>
    <row r="391" spans="3:8" x14ac:dyDescent="0.45">
      <c r="C391" s="119"/>
      <c r="D391" s="119"/>
      <c r="E391" s="119"/>
      <c r="F391" s="119"/>
    </row>
    <row r="392" spans="3:8" x14ac:dyDescent="0.45">
      <c r="C392" s="119"/>
      <c r="D392" s="119"/>
      <c r="E392" s="119"/>
      <c r="F392" s="119"/>
    </row>
    <row r="393" spans="3:8" x14ac:dyDescent="0.45">
      <c r="C393" s="119"/>
      <c r="D393" s="119"/>
      <c r="E393" s="119"/>
      <c r="F393" s="119"/>
    </row>
    <row r="394" spans="3:8" x14ac:dyDescent="0.45">
      <c r="C394" s="119"/>
      <c r="D394" s="119"/>
      <c r="E394" s="119"/>
      <c r="F394" s="119"/>
    </row>
    <row r="395" spans="3:8" x14ac:dyDescent="0.45">
      <c r="C395" s="119"/>
      <c r="D395" s="119"/>
      <c r="E395" s="119"/>
      <c r="F395" s="119"/>
    </row>
    <row r="396" spans="3:8" x14ac:dyDescent="0.45">
      <c r="C396" s="119"/>
      <c r="D396" s="119"/>
      <c r="E396" s="119"/>
      <c r="F396" s="119"/>
    </row>
    <row r="397" spans="3:8" x14ac:dyDescent="0.45">
      <c r="C397" s="119"/>
      <c r="D397" s="119"/>
      <c r="E397" s="119"/>
      <c r="F397" s="119"/>
    </row>
    <row r="398" spans="3:8" x14ac:dyDescent="0.45">
      <c r="C398" s="119"/>
      <c r="D398" s="119"/>
      <c r="E398" s="119"/>
      <c r="F398" s="119"/>
    </row>
    <row r="399" spans="3:8" x14ac:dyDescent="0.45">
      <c r="C399" s="119"/>
      <c r="D399" s="119"/>
      <c r="E399" s="119"/>
      <c r="F399" s="119"/>
    </row>
    <row r="400" spans="3:8" x14ac:dyDescent="0.45">
      <c r="C400" s="119"/>
      <c r="D400" s="119"/>
      <c r="E400" s="119"/>
      <c r="F400" s="119"/>
    </row>
    <row r="401" spans="3:6" x14ac:dyDescent="0.45">
      <c r="C401" s="119"/>
      <c r="D401" s="119"/>
      <c r="E401" s="119"/>
      <c r="F401" s="119"/>
    </row>
    <row r="402" spans="3:6" x14ac:dyDescent="0.45">
      <c r="C402" s="119"/>
      <c r="D402" s="119"/>
      <c r="E402" s="119"/>
      <c r="F402" s="119"/>
    </row>
    <row r="403" spans="3:6" x14ac:dyDescent="0.45">
      <c r="C403" s="119"/>
      <c r="D403" s="119"/>
      <c r="E403" s="119"/>
      <c r="F403" s="119"/>
    </row>
    <row r="404" spans="3:6" x14ac:dyDescent="0.45">
      <c r="C404" s="119"/>
      <c r="D404" s="119"/>
      <c r="E404" s="119"/>
      <c r="F404" s="119"/>
    </row>
    <row r="405" spans="3:6" x14ac:dyDescent="0.45">
      <c r="C405" s="119"/>
      <c r="D405" s="119"/>
      <c r="E405" s="119"/>
      <c r="F405" s="119"/>
    </row>
    <row r="406" spans="3:6" x14ac:dyDescent="0.45">
      <c r="C406" s="119"/>
      <c r="D406" s="119"/>
      <c r="E406" s="119"/>
      <c r="F406" s="119"/>
    </row>
    <row r="407" spans="3:6" x14ac:dyDescent="0.45">
      <c r="C407" s="119"/>
      <c r="D407" s="119"/>
      <c r="E407" s="119"/>
      <c r="F407" s="119"/>
    </row>
    <row r="408" spans="3:6" x14ac:dyDescent="0.45">
      <c r="C408" s="119"/>
      <c r="D408" s="119"/>
      <c r="E408" s="119"/>
      <c r="F408" s="119"/>
    </row>
    <row r="409" spans="3:6" x14ac:dyDescent="0.45">
      <c r="C409" s="119"/>
      <c r="D409" s="119"/>
      <c r="E409" s="119"/>
      <c r="F409" s="119"/>
    </row>
    <row r="410" spans="3:6" x14ac:dyDescent="0.45">
      <c r="C410" s="119"/>
      <c r="D410" s="119"/>
      <c r="E410" s="119"/>
      <c r="F410" s="119"/>
    </row>
    <row r="411" spans="3:6" x14ac:dyDescent="0.45">
      <c r="C411" s="119"/>
      <c r="D411" s="119"/>
      <c r="E411" s="119"/>
      <c r="F411" s="119"/>
    </row>
    <row r="412" spans="3:6" x14ac:dyDescent="0.45">
      <c r="C412" s="119"/>
      <c r="D412" s="119"/>
      <c r="E412" s="119"/>
      <c r="F412" s="119"/>
    </row>
    <row r="413" spans="3:6" x14ac:dyDescent="0.45">
      <c r="C413" s="119"/>
      <c r="D413" s="119"/>
      <c r="E413" s="119"/>
      <c r="F413" s="119"/>
    </row>
    <row r="414" spans="3:6" x14ac:dyDescent="0.45">
      <c r="C414" s="119"/>
      <c r="D414" s="119"/>
      <c r="E414" s="119"/>
      <c r="F414" s="119"/>
    </row>
    <row r="415" spans="3:6" x14ac:dyDescent="0.45">
      <c r="C415" s="119"/>
      <c r="D415" s="119"/>
      <c r="E415" s="119"/>
      <c r="F415" s="119"/>
    </row>
    <row r="416" spans="3:6" x14ac:dyDescent="0.45">
      <c r="C416" s="119"/>
      <c r="D416" s="119"/>
      <c r="E416" s="119"/>
      <c r="F416" s="119"/>
    </row>
    <row r="417" spans="3:6" x14ac:dyDescent="0.45">
      <c r="C417" s="119"/>
      <c r="D417" s="119"/>
      <c r="E417" s="119"/>
      <c r="F417" s="119"/>
    </row>
    <row r="418" spans="3:6" x14ac:dyDescent="0.45">
      <c r="C418" s="119"/>
      <c r="D418" s="119"/>
      <c r="E418" s="119"/>
      <c r="F418" s="119"/>
    </row>
    <row r="419" spans="3:6" x14ac:dyDescent="0.45">
      <c r="C419" s="119"/>
      <c r="D419" s="119"/>
      <c r="E419" s="119"/>
      <c r="F419" s="119"/>
    </row>
    <row r="420" spans="3:6" x14ac:dyDescent="0.45">
      <c r="C420" s="119"/>
      <c r="D420" s="119"/>
      <c r="E420" s="119"/>
      <c r="F420" s="119"/>
    </row>
    <row r="421" spans="3:6" x14ac:dyDescent="0.45">
      <c r="C421" s="119"/>
      <c r="D421" s="119"/>
      <c r="E421" s="119"/>
      <c r="F421" s="119"/>
    </row>
    <row r="422" spans="3:6" x14ac:dyDescent="0.45">
      <c r="C422" s="119"/>
      <c r="D422" s="119"/>
      <c r="E422" s="119"/>
      <c r="F422" s="119"/>
    </row>
    <row r="423" spans="3:6" x14ac:dyDescent="0.45">
      <c r="C423" s="119"/>
      <c r="D423" s="119"/>
      <c r="E423" s="119"/>
      <c r="F423" s="119"/>
    </row>
    <row r="424" spans="3:6" x14ac:dyDescent="0.45">
      <c r="C424" s="119"/>
      <c r="D424" s="119"/>
      <c r="E424" s="119"/>
      <c r="F424" s="119"/>
    </row>
    <row r="425" spans="3:6" x14ac:dyDescent="0.45">
      <c r="C425" s="119"/>
      <c r="D425" s="119"/>
      <c r="E425" s="119"/>
      <c r="F425" s="119"/>
    </row>
    <row r="426" spans="3:6" x14ac:dyDescent="0.45">
      <c r="C426" s="119"/>
      <c r="D426" s="119"/>
      <c r="E426" s="119"/>
      <c r="F426" s="119"/>
    </row>
    <row r="427" spans="3:6" x14ac:dyDescent="0.45">
      <c r="C427" s="119"/>
      <c r="D427" s="119"/>
      <c r="E427" s="119"/>
      <c r="F427" s="119"/>
    </row>
    <row r="428" spans="3:6" x14ac:dyDescent="0.45">
      <c r="C428" s="119"/>
      <c r="D428" s="119"/>
      <c r="E428" s="119"/>
      <c r="F428" s="119"/>
    </row>
    <row r="429" spans="3:6" x14ac:dyDescent="0.45">
      <c r="C429" s="119"/>
      <c r="D429" s="119"/>
      <c r="E429" s="119"/>
      <c r="F429" s="119"/>
    </row>
    <row r="430" spans="3:6" x14ac:dyDescent="0.45">
      <c r="C430" s="119"/>
      <c r="D430" s="119"/>
      <c r="E430" s="119"/>
      <c r="F430" s="119"/>
    </row>
    <row r="431" spans="3:6" x14ac:dyDescent="0.45">
      <c r="C431" s="119"/>
      <c r="D431" s="119"/>
      <c r="E431" s="119"/>
      <c r="F431" s="119"/>
    </row>
    <row r="432" spans="3:6" x14ac:dyDescent="0.45">
      <c r="C432" s="119"/>
      <c r="D432" s="119"/>
      <c r="E432" s="119"/>
      <c r="F432" s="119"/>
    </row>
    <row r="433" spans="3:6" x14ac:dyDescent="0.45">
      <c r="C433" s="119"/>
      <c r="D433" s="119"/>
      <c r="E433" s="119"/>
      <c r="F433" s="119"/>
    </row>
    <row r="434" spans="3:6" x14ac:dyDescent="0.45">
      <c r="C434" s="119"/>
      <c r="D434" s="119"/>
      <c r="E434" s="119"/>
      <c r="F434" s="119"/>
    </row>
    <row r="435" spans="3:6" x14ac:dyDescent="0.45">
      <c r="C435" s="119"/>
      <c r="D435" s="119"/>
      <c r="E435" s="119"/>
      <c r="F435" s="119"/>
    </row>
    <row r="436" spans="3:6" x14ac:dyDescent="0.45">
      <c r="C436" s="119"/>
      <c r="D436" s="119"/>
      <c r="E436" s="119"/>
      <c r="F436" s="119"/>
    </row>
    <row r="437" spans="3:6" x14ac:dyDescent="0.45">
      <c r="C437" s="119"/>
      <c r="D437" s="119"/>
      <c r="E437" s="119"/>
      <c r="F437" s="119"/>
    </row>
    <row r="438" spans="3:6" x14ac:dyDescent="0.45">
      <c r="C438" s="119"/>
      <c r="D438" s="119"/>
      <c r="E438" s="119"/>
      <c r="F438" s="119"/>
    </row>
    <row r="439" spans="3:6" x14ac:dyDescent="0.45">
      <c r="C439" s="119"/>
      <c r="D439" s="119"/>
      <c r="E439" s="119"/>
      <c r="F439" s="119"/>
    </row>
    <row r="440" spans="3:6" x14ac:dyDescent="0.45">
      <c r="C440" s="119"/>
      <c r="D440" s="119"/>
      <c r="E440" s="119"/>
      <c r="F440" s="119"/>
    </row>
    <row r="441" spans="3:6" x14ac:dyDescent="0.45">
      <c r="C441" s="119"/>
      <c r="D441" s="119"/>
      <c r="E441" s="119"/>
      <c r="F441" s="119"/>
    </row>
    <row r="442" spans="3:6" x14ac:dyDescent="0.45">
      <c r="C442" s="119"/>
      <c r="D442" s="119"/>
      <c r="E442" s="119"/>
      <c r="F442" s="119"/>
    </row>
    <row r="443" spans="3:6" x14ac:dyDescent="0.45">
      <c r="C443" s="119"/>
      <c r="D443" s="119"/>
      <c r="E443" s="119"/>
      <c r="F443" s="119"/>
    </row>
    <row r="444" spans="3:6" x14ac:dyDescent="0.45">
      <c r="C444" s="119"/>
      <c r="D444" s="119"/>
      <c r="E444" s="119"/>
      <c r="F444" s="119"/>
    </row>
    <row r="445" spans="3:6" x14ac:dyDescent="0.45">
      <c r="C445" s="119"/>
      <c r="D445" s="119"/>
      <c r="E445" s="119"/>
      <c r="F445" s="119"/>
    </row>
    <row r="446" spans="3:6" x14ac:dyDescent="0.45">
      <c r="C446" s="119"/>
      <c r="D446" s="119"/>
      <c r="E446" s="119"/>
      <c r="F446" s="119"/>
    </row>
    <row r="447" spans="3:6" x14ac:dyDescent="0.45">
      <c r="C447" s="119"/>
      <c r="D447" s="119"/>
      <c r="E447" s="119"/>
      <c r="F447" s="119"/>
    </row>
    <row r="448" spans="3:6" x14ac:dyDescent="0.45">
      <c r="C448" s="119"/>
      <c r="D448" s="119"/>
      <c r="E448" s="119"/>
      <c r="F448" s="119"/>
    </row>
    <row r="449" spans="3:6" x14ac:dyDescent="0.45">
      <c r="C449" s="119"/>
      <c r="D449" s="119"/>
      <c r="E449" s="119"/>
      <c r="F449" s="119"/>
    </row>
    <row r="450" spans="3:6" x14ac:dyDescent="0.45">
      <c r="C450" s="119"/>
      <c r="D450" s="119"/>
      <c r="E450" s="119"/>
      <c r="F450" s="119"/>
    </row>
    <row r="451" spans="3:6" x14ac:dyDescent="0.45">
      <c r="C451" s="119"/>
      <c r="D451" s="119"/>
      <c r="E451" s="119"/>
      <c r="F451" s="119"/>
    </row>
    <row r="452" spans="3:6" x14ac:dyDescent="0.45">
      <c r="C452" s="119"/>
      <c r="D452" s="119"/>
      <c r="E452" s="119"/>
      <c r="F452" s="119"/>
    </row>
    <row r="453" spans="3:6" x14ac:dyDescent="0.45">
      <c r="C453" s="119"/>
      <c r="D453" s="119"/>
      <c r="E453" s="119"/>
      <c r="F453" s="119"/>
    </row>
    <row r="454" spans="3:6" x14ac:dyDescent="0.45">
      <c r="C454" s="119"/>
      <c r="D454" s="119"/>
      <c r="E454" s="119"/>
      <c r="F454" s="119"/>
    </row>
    <row r="455" spans="3:6" x14ac:dyDescent="0.45">
      <c r="C455" s="119"/>
      <c r="D455" s="119"/>
      <c r="E455" s="119"/>
      <c r="F455" s="119"/>
    </row>
    <row r="456" spans="3:6" x14ac:dyDescent="0.45">
      <c r="C456" s="119"/>
      <c r="D456" s="119"/>
      <c r="E456" s="119"/>
      <c r="F456" s="119"/>
    </row>
    <row r="457" spans="3:6" x14ac:dyDescent="0.45">
      <c r="C457" s="119"/>
      <c r="D457" s="119"/>
      <c r="E457" s="119"/>
      <c r="F457" s="119"/>
    </row>
    <row r="458" spans="3:6" x14ac:dyDescent="0.45">
      <c r="C458" s="119"/>
      <c r="D458" s="119"/>
      <c r="E458" s="119"/>
      <c r="F458" s="119"/>
    </row>
    <row r="459" spans="3:6" x14ac:dyDescent="0.45">
      <c r="C459" s="119"/>
      <c r="D459" s="119"/>
      <c r="E459" s="119"/>
      <c r="F459" s="119"/>
    </row>
    <row r="460" spans="3:6" x14ac:dyDescent="0.45">
      <c r="C460" s="119"/>
      <c r="D460" s="119"/>
      <c r="E460" s="119"/>
      <c r="F460" s="119"/>
    </row>
    <row r="461" spans="3:6" x14ac:dyDescent="0.45">
      <c r="C461" s="119"/>
      <c r="D461" s="119"/>
      <c r="E461" s="119"/>
      <c r="F461" s="119"/>
    </row>
    <row r="462" spans="3:6" x14ac:dyDescent="0.45">
      <c r="C462" s="119"/>
      <c r="D462" s="119"/>
      <c r="E462" s="119"/>
      <c r="F462" s="119"/>
    </row>
    <row r="463" spans="3:6" x14ac:dyDescent="0.45">
      <c r="C463" s="119"/>
      <c r="D463" s="119"/>
      <c r="E463" s="119"/>
      <c r="F463" s="119"/>
    </row>
    <row r="464" spans="3:6" x14ac:dyDescent="0.45">
      <c r="C464" s="119"/>
      <c r="D464" s="119"/>
      <c r="E464" s="119"/>
      <c r="F464" s="119"/>
    </row>
    <row r="465" spans="3:6" x14ac:dyDescent="0.45">
      <c r="C465" s="119"/>
      <c r="D465" s="119"/>
      <c r="E465" s="119"/>
      <c r="F465" s="119"/>
    </row>
    <row r="466" spans="3:6" x14ac:dyDescent="0.45">
      <c r="C466" s="119"/>
      <c r="D466" s="119"/>
      <c r="E466" s="119"/>
      <c r="F466" s="119"/>
    </row>
    <row r="467" spans="3:6" x14ac:dyDescent="0.45">
      <c r="C467" s="119"/>
      <c r="D467" s="119"/>
      <c r="E467" s="119"/>
      <c r="F467" s="119"/>
    </row>
    <row r="468" spans="3:6" x14ac:dyDescent="0.45">
      <c r="C468" s="119"/>
      <c r="D468" s="119"/>
      <c r="E468" s="119"/>
      <c r="F468" s="119"/>
    </row>
    <row r="469" spans="3:6" x14ac:dyDescent="0.45">
      <c r="C469" s="119"/>
      <c r="D469" s="119"/>
      <c r="E469" s="119"/>
      <c r="F469" s="119"/>
    </row>
    <row r="470" spans="3:6" x14ac:dyDescent="0.45">
      <c r="C470" s="119"/>
      <c r="D470" s="119"/>
      <c r="E470" s="119"/>
      <c r="F470" s="119"/>
    </row>
    <row r="471" spans="3:6" x14ac:dyDescent="0.45">
      <c r="C471" s="119"/>
      <c r="D471" s="119"/>
      <c r="E471" s="119"/>
      <c r="F471" s="119"/>
    </row>
    <row r="472" spans="3:6" x14ac:dyDescent="0.45">
      <c r="C472" s="119"/>
      <c r="D472" s="119"/>
      <c r="E472" s="119"/>
      <c r="F472" s="119"/>
    </row>
    <row r="473" spans="3:6" x14ac:dyDescent="0.45">
      <c r="C473" s="119"/>
      <c r="D473" s="119"/>
      <c r="E473" s="119"/>
      <c r="F473" s="119"/>
    </row>
    <row r="474" spans="3:6" x14ac:dyDescent="0.45">
      <c r="C474" s="119"/>
      <c r="D474" s="119"/>
      <c r="E474" s="119"/>
      <c r="F474" s="119"/>
    </row>
    <row r="475" spans="3:6" x14ac:dyDescent="0.45">
      <c r="C475" s="119"/>
      <c r="D475" s="119"/>
      <c r="E475" s="119"/>
      <c r="F475" s="119"/>
    </row>
    <row r="476" spans="3:6" x14ac:dyDescent="0.45">
      <c r="C476" s="119"/>
      <c r="D476" s="119"/>
      <c r="E476" s="119"/>
      <c r="F476" s="119"/>
    </row>
    <row r="477" spans="3:6" x14ac:dyDescent="0.45">
      <c r="C477" s="119"/>
      <c r="D477" s="119"/>
      <c r="E477" s="119"/>
      <c r="F477" s="119"/>
    </row>
    <row r="478" spans="3:6" x14ac:dyDescent="0.45">
      <c r="C478" s="119"/>
      <c r="D478" s="119"/>
      <c r="E478" s="119"/>
      <c r="F478" s="119"/>
    </row>
    <row r="479" spans="3:6" x14ac:dyDescent="0.45">
      <c r="C479" s="119"/>
      <c r="D479" s="119"/>
      <c r="E479" s="119"/>
      <c r="F479" s="119"/>
    </row>
    <row r="480" spans="3:6" x14ac:dyDescent="0.45">
      <c r="C480" s="119"/>
      <c r="D480" s="119"/>
      <c r="E480" s="119"/>
      <c r="F480" s="119"/>
    </row>
    <row r="481" spans="3:6" x14ac:dyDescent="0.45">
      <c r="C481" s="119"/>
      <c r="D481" s="119"/>
      <c r="E481" s="119"/>
      <c r="F481" s="119"/>
    </row>
    <row r="482" spans="3:6" x14ac:dyDescent="0.45">
      <c r="C482" s="119"/>
      <c r="D482" s="119"/>
      <c r="E482" s="119"/>
      <c r="F482" s="119"/>
    </row>
    <row r="483" spans="3:6" x14ac:dyDescent="0.45">
      <c r="C483" s="119"/>
      <c r="D483" s="119"/>
      <c r="E483" s="119"/>
      <c r="F483" s="119"/>
    </row>
    <row r="484" spans="3:6" x14ac:dyDescent="0.45">
      <c r="C484" s="119"/>
      <c r="D484" s="119"/>
      <c r="E484" s="119"/>
      <c r="F484" s="119"/>
    </row>
    <row r="485" spans="3:6" x14ac:dyDescent="0.45">
      <c r="C485" s="119"/>
      <c r="D485" s="119"/>
      <c r="E485" s="119"/>
      <c r="F485" s="119"/>
    </row>
    <row r="486" spans="3:6" x14ac:dyDescent="0.45">
      <c r="C486" s="119"/>
      <c r="D486" s="119"/>
      <c r="E486" s="119"/>
      <c r="F486" s="119"/>
    </row>
    <row r="487" spans="3:6" x14ac:dyDescent="0.45">
      <c r="C487" s="119"/>
      <c r="D487" s="119"/>
      <c r="E487" s="119"/>
      <c r="F487" s="119"/>
    </row>
    <row r="488" spans="3:6" x14ac:dyDescent="0.45">
      <c r="C488" s="119"/>
      <c r="D488" s="119"/>
      <c r="E488" s="119"/>
      <c r="F488" s="119"/>
    </row>
    <row r="489" spans="3:6" x14ac:dyDescent="0.45">
      <c r="C489" s="119"/>
      <c r="D489" s="119"/>
      <c r="E489" s="119"/>
      <c r="F489" s="119"/>
    </row>
    <row r="490" spans="3:6" x14ac:dyDescent="0.45">
      <c r="C490" s="119"/>
      <c r="D490" s="119"/>
      <c r="E490" s="119"/>
      <c r="F490" s="119"/>
    </row>
    <row r="491" spans="3:6" x14ac:dyDescent="0.45">
      <c r="C491" s="119"/>
      <c r="D491" s="119"/>
      <c r="E491" s="119"/>
      <c r="F491" s="119"/>
    </row>
    <row r="492" spans="3:6" x14ac:dyDescent="0.45">
      <c r="C492" s="119"/>
      <c r="D492" s="119"/>
      <c r="E492" s="119"/>
      <c r="F492" s="119"/>
    </row>
    <row r="493" spans="3:6" x14ac:dyDescent="0.45">
      <c r="C493" s="119"/>
      <c r="D493" s="119"/>
      <c r="E493" s="119"/>
      <c r="F493" s="119"/>
    </row>
    <row r="494" spans="3:6" x14ac:dyDescent="0.45">
      <c r="C494" s="119"/>
      <c r="D494" s="119"/>
      <c r="E494" s="119"/>
      <c r="F494" s="119"/>
    </row>
    <row r="495" spans="3:6" x14ac:dyDescent="0.45">
      <c r="C495" s="119"/>
      <c r="D495" s="119"/>
      <c r="E495" s="119"/>
      <c r="F495" s="119"/>
    </row>
    <row r="496" spans="3:6" x14ac:dyDescent="0.45">
      <c r="C496" s="119"/>
      <c r="D496" s="119"/>
      <c r="E496" s="119"/>
      <c r="F496" s="119"/>
    </row>
    <row r="497" spans="3:6" x14ac:dyDescent="0.45">
      <c r="C497" s="119"/>
      <c r="D497" s="119"/>
      <c r="E497" s="119"/>
      <c r="F497" s="119"/>
    </row>
    <row r="498" spans="3:6" x14ac:dyDescent="0.45">
      <c r="C498" s="119"/>
      <c r="D498" s="119"/>
      <c r="E498" s="119"/>
      <c r="F498" s="119"/>
    </row>
    <row r="499" spans="3:6" x14ac:dyDescent="0.45">
      <c r="C499" s="119"/>
      <c r="D499" s="119"/>
      <c r="E499" s="119"/>
      <c r="F499" s="119"/>
    </row>
    <row r="500" spans="3:6" x14ac:dyDescent="0.45">
      <c r="C500" s="119"/>
      <c r="D500" s="119"/>
      <c r="E500" s="119"/>
      <c r="F500" s="119"/>
    </row>
    <row r="501" spans="3:6" x14ac:dyDescent="0.45">
      <c r="C501" s="119"/>
      <c r="D501" s="119"/>
      <c r="E501" s="119"/>
      <c r="F501" s="119"/>
    </row>
    <row r="502" spans="3:6" x14ac:dyDescent="0.45">
      <c r="C502" s="119"/>
      <c r="D502" s="119"/>
      <c r="E502" s="119"/>
      <c r="F502" s="119"/>
    </row>
    <row r="503" spans="3:6" x14ac:dyDescent="0.45">
      <c r="C503" s="119"/>
      <c r="D503" s="119"/>
      <c r="E503" s="119"/>
      <c r="F503" s="119"/>
    </row>
    <row r="504" spans="3:6" x14ac:dyDescent="0.45">
      <c r="C504" s="119"/>
      <c r="D504" s="119"/>
      <c r="E504" s="119"/>
      <c r="F504" s="119"/>
    </row>
    <row r="505" spans="3:6" x14ac:dyDescent="0.45">
      <c r="C505" s="119"/>
      <c r="D505" s="119"/>
      <c r="E505" s="119"/>
      <c r="F505" s="119"/>
    </row>
    <row r="506" spans="3:6" x14ac:dyDescent="0.45">
      <c r="C506" s="119"/>
      <c r="D506" s="119"/>
      <c r="E506" s="119"/>
      <c r="F506" s="119"/>
    </row>
    <row r="507" spans="3:6" x14ac:dyDescent="0.45">
      <c r="C507" s="119"/>
      <c r="D507" s="119"/>
      <c r="E507" s="119"/>
      <c r="F507" s="119"/>
    </row>
    <row r="508" spans="3:6" x14ac:dyDescent="0.45">
      <c r="C508" s="119"/>
      <c r="D508" s="119"/>
      <c r="E508" s="119"/>
      <c r="F508" s="119"/>
    </row>
    <row r="509" spans="3:6" x14ac:dyDescent="0.45">
      <c r="C509" s="119"/>
      <c r="D509" s="119"/>
      <c r="E509" s="119"/>
      <c r="F509" s="119"/>
    </row>
    <row r="510" spans="3:6" x14ac:dyDescent="0.45">
      <c r="C510" s="119"/>
      <c r="D510" s="119"/>
      <c r="E510" s="119"/>
      <c r="F510" s="119"/>
    </row>
    <row r="511" spans="3:6" x14ac:dyDescent="0.45">
      <c r="C511" s="119"/>
      <c r="D511" s="119"/>
      <c r="E511" s="119"/>
      <c r="F511" s="119"/>
    </row>
    <row r="512" spans="3:6" x14ac:dyDescent="0.45">
      <c r="C512" s="119"/>
      <c r="D512" s="119"/>
      <c r="E512" s="119"/>
      <c r="F512" s="119"/>
    </row>
    <row r="513" spans="3:6" x14ac:dyDescent="0.45">
      <c r="C513" s="119"/>
      <c r="D513" s="119"/>
      <c r="E513" s="119"/>
      <c r="F513" s="119"/>
    </row>
    <row r="514" spans="3:6" x14ac:dyDescent="0.45">
      <c r="C514" s="119"/>
      <c r="D514" s="119"/>
      <c r="E514" s="119"/>
      <c r="F514" s="119"/>
    </row>
    <row r="515" spans="3:6" x14ac:dyDescent="0.45">
      <c r="C515" s="119"/>
      <c r="D515" s="119"/>
      <c r="E515" s="119"/>
      <c r="F515" s="119"/>
    </row>
    <row r="516" spans="3:6" x14ac:dyDescent="0.45">
      <c r="C516" s="119"/>
      <c r="D516" s="119"/>
      <c r="E516" s="119"/>
      <c r="F516" s="119"/>
    </row>
    <row r="517" spans="3:6" x14ac:dyDescent="0.45">
      <c r="C517" s="119"/>
      <c r="D517" s="119"/>
      <c r="E517" s="119"/>
      <c r="F517" s="119"/>
    </row>
    <row r="518" spans="3:6" x14ac:dyDescent="0.45">
      <c r="C518" s="119"/>
      <c r="D518" s="119"/>
      <c r="E518" s="119"/>
      <c r="F518" s="119"/>
    </row>
    <row r="519" spans="3:6" x14ac:dyDescent="0.45">
      <c r="C519" s="119"/>
      <c r="D519" s="119"/>
      <c r="E519" s="119"/>
      <c r="F519" s="119"/>
    </row>
    <row r="520" spans="3:6" x14ac:dyDescent="0.45">
      <c r="C520" s="119"/>
      <c r="D520" s="119"/>
      <c r="E520" s="119"/>
      <c r="F520" s="119"/>
    </row>
    <row r="521" spans="3:6" x14ac:dyDescent="0.45">
      <c r="C521" s="119"/>
      <c r="D521" s="119"/>
      <c r="E521" s="119"/>
      <c r="F521" s="119"/>
    </row>
    <row r="522" spans="3:6" x14ac:dyDescent="0.45">
      <c r="C522" s="119"/>
      <c r="D522" s="119"/>
      <c r="E522" s="119"/>
      <c r="F522" s="119"/>
    </row>
    <row r="523" spans="3:6" x14ac:dyDescent="0.45">
      <c r="C523" s="119"/>
      <c r="D523" s="119"/>
      <c r="E523" s="119"/>
      <c r="F523" s="119"/>
    </row>
    <row r="524" spans="3:6" x14ac:dyDescent="0.45">
      <c r="C524" s="119"/>
      <c r="D524" s="119"/>
      <c r="E524" s="119"/>
      <c r="F524" s="119"/>
    </row>
    <row r="525" spans="3:6" x14ac:dyDescent="0.45">
      <c r="C525" s="119"/>
      <c r="D525" s="119"/>
      <c r="E525" s="119"/>
      <c r="F525" s="119"/>
    </row>
    <row r="526" spans="3:6" x14ac:dyDescent="0.45">
      <c r="C526" s="119"/>
      <c r="D526" s="119"/>
      <c r="E526" s="119"/>
      <c r="F526" s="119"/>
    </row>
    <row r="527" spans="3:6" x14ac:dyDescent="0.45">
      <c r="C527" s="119"/>
      <c r="D527" s="119"/>
      <c r="E527" s="119"/>
      <c r="F527" s="119"/>
    </row>
    <row r="528" spans="3:6" x14ac:dyDescent="0.45">
      <c r="C528" s="119"/>
      <c r="D528" s="119"/>
      <c r="E528" s="119"/>
      <c r="F528" s="119"/>
    </row>
    <row r="529" spans="3:6" x14ac:dyDescent="0.45">
      <c r="C529" s="119"/>
      <c r="D529" s="119"/>
      <c r="E529" s="119"/>
      <c r="F529" s="119"/>
    </row>
    <row r="530" spans="3:6" x14ac:dyDescent="0.45">
      <c r="C530" s="119"/>
      <c r="D530" s="119"/>
      <c r="E530" s="119"/>
      <c r="F530" s="119"/>
    </row>
    <row r="531" spans="3:6" x14ac:dyDescent="0.45">
      <c r="C531" s="119"/>
      <c r="D531" s="119"/>
      <c r="E531" s="119"/>
      <c r="F531" s="119"/>
    </row>
    <row r="532" spans="3:6" x14ac:dyDescent="0.45">
      <c r="C532" s="119"/>
      <c r="D532" s="119"/>
      <c r="E532" s="119"/>
      <c r="F532" s="119"/>
    </row>
    <row r="533" spans="3:6" x14ac:dyDescent="0.45">
      <c r="C533" s="119"/>
      <c r="D533" s="119"/>
      <c r="E533" s="119"/>
      <c r="F533" s="119"/>
    </row>
    <row r="534" spans="3:6" x14ac:dyDescent="0.45">
      <c r="C534" s="119"/>
      <c r="D534" s="119"/>
      <c r="E534" s="119"/>
      <c r="F534" s="119"/>
    </row>
    <row r="535" spans="3:6" x14ac:dyDescent="0.45">
      <c r="C535" s="119"/>
      <c r="D535" s="119"/>
      <c r="E535" s="119"/>
      <c r="F535" s="119"/>
    </row>
    <row r="536" spans="3:6" x14ac:dyDescent="0.45">
      <c r="C536" s="119"/>
      <c r="D536" s="119"/>
      <c r="E536" s="119"/>
      <c r="F536" s="119"/>
    </row>
    <row r="537" spans="3:6" x14ac:dyDescent="0.45">
      <c r="C537" s="119"/>
      <c r="D537" s="119"/>
      <c r="E537" s="119"/>
      <c r="F537" s="119"/>
    </row>
    <row r="538" spans="3:6" x14ac:dyDescent="0.45">
      <c r="C538" s="119"/>
      <c r="D538" s="119"/>
      <c r="E538" s="119"/>
      <c r="F538" s="119"/>
    </row>
    <row r="539" spans="3:6" x14ac:dyDescent="0.45">
      <c r="C539" s="119"/>
      <c r="D539" s="119"/>
      <c r="E539" s="119"/>
      <c r="F539" s="119"/>
    </row>
    <row r="540" spans="3:6" x14ac:dyDescent="0.45">
      <c r="C540" s="119"/>
      <c r="D540" s="119"/>
      <c r="E540" s="119"/>
      <c r="F540" s="119"/>
    </row>
    <row r="541" spans="3:6" x14ac:dyDescent="0.45">
      <c r="C541" s="119"/>
      <c r="D541" s="119"/>
      <c r="E541" s="119"/>
      <c r="F541" s="119"/>
    </row>
    <row r="542" spans="3:6" x14ac:dyDescent="0.45">
      <c r="C542" s="119"/>
      <c r="D542" s="119"/>
      <c r="E542" s="119"/>
      <c r="F542" s="119"/>
    </row>
    <row r="543" spans="3:6" x14ac:dyDescent="0.45">
      <c r="C543" s="119"/>
      <c r="D543" s="119"/>
      <c r="E543" s="119"/>
      <c r="F543" s="119"/>
    </row>
    <row r="544" spans="3:6" x14ac:dyDescent="0.45">
      <c r="C544" s="119"/>
      <c r="D544" s="119"/>
      <c r="E544" s="119"/>
      <c r="F544" s="119"/>
    </row>
    <row r="545" spans="3:6" x14ac:dyDescent="0.45">
      <c r="C545" s="119"/>
      <c r="D545" s="119"/>
      <c r="E545" s="119"/>
      <c r="F545" s="119"/>
    </row>
    <row r="546" spans="3:6" x14ac:dyDescent="0.45">
      <c r="C546" s="119"/>
      <c r="D546" s="119"/>
      <c r="E546" s="119"/>
      <c r="F546" s="119"/>
    </row>
    <row r="547" spans="3:6" x14ac:dyDescent="0.45">
      <c r="C547" s="119"/>
      <c r="D547" s="119"/>
      <c r="E547" s="119"/>
      <c r="F547" s="119"/>
    </row>
    <row r="548" spans="3:6" x14ac:dyDescent="0.45">
      <c r="C548" s="119"/>
      <c r="D548" s="119"/>
      <c r="E548" s="119"/>
      <c r="F548" s="119"/>
    </row>
    <row r="549" spans="3:6" x14ac:dyDescent="0.45">
      <c r="C549" s="119"/>
      <c r="D549" s="119"/>
      <c r="E549" s="119"/>
      <c r="F549" s="119"/>
    </row>
    <row r="550" spans="3:6" x14ac:dyDescent="0.45">
      <c r="C550" s="119"/>
      <c r="D550" s="119"/>
      <c r="E550" s="119"/>
      <c r="F550" s="119"/>
    </row>
    <row r="551" spans="3:6" x14ac:dyDescent="0.45">
      <c r="C551" s="119"/>
      <c r="D551" s="119"/>
      <c r="E551" s="119"/>
      <c r="F551" s="119"/>
    </row>
    <row r="552" spans="3:6" x14ac:dyDescent="0.45">
      <c r="C552" s="119"/>
      <c r="D552" s="119"/>
      <c r="E552" s="119"/>
      <c r="F552" s="119"/>
    </row>
    <row r="553" spans="3:6" x14ac:dyDescent="0.45">
      <c r="C553" s="119"/>
      <c r="D553" s="119"/>
      <c r="E553" s="119"/>
      <c r="F553" s="119"/>
    </row>
    <row r="554" spans="3:6" x14ac:dyDescent="0.45">
      <c r="C554" s="119"/>
      <c r="D554" s="119"/>
      <c r="E554" s="119"/>
      <c r="F554" s="119"/>
    </row>
    <row r="555" spans="3:6" x14ac:dyDescent="0.45">
      <c r="C555" s="119"/>
      <c r="D555" s="119"/>
      <c r="E555" s="119"/>
      <c r="F555" s="119"/>
    </row>
    <row r="556" spans="3:6" x14ac:dyDescent="0.45">
      <c r="C556" s="119"/>
      <c r="D556" s="119"/>
      <c r="E556" s="119"/>
      <c r="F556" s="119"/>
    </row>
    <row r="557" spans="3:6" x14ac:dyDescent="0.45">
      <c r="C557" s="119"/>
      <c r="D557" s="119"/>
      <c r="E557" s="119"/>
      <c r="F557" s="119"/>
    </row>
    <row r="558" spans="3:6" x14ac:dyDescent="0.45">
      <c r="C558" s="119"/>
      <c r="D558" s="119"/>
      <c r="E558" s="119"/>
      <c r="F558" s="119"/>
    </row>
    <row r="559" spans="3:6" x14ac:dyDescent="0.45">
      <c r="C559" s="119"/>
      <c r="D559" s="119"/>
      <c r="E559" s="119"/>
      <c r="F559" s="119"/>
    </row>
  </sheetData>
  <mergeCells count="4">
    <mergeCell ref="A9:A10"/>
    <mergeCell ref="I9:I10"/>
    <mergeCell ref="A138:A139"/>
    <mergeCell ref="I138:I139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527"/>
  <sheetViews>
    <sheetView tabSelected="1" workbookViewId="0">
      <selection activeCell="V20" sqref="V20"/>
    </sheetView>
  </sheetViews>
  <sheetFormatPr defaultRowHeight="21" x14ac:dyDescent="0.45"/>
  <cols>
    <col min="1" max="1" width="8" style="11" customWidth="1"/>
    <col min="2" max="2" width="8.7109375" style="119" customWidth="1"/>
    <col min="3" max="3" width="8.42578125" style="11" customWidth="1"/>
    <col min="4" max="4" width="11" style="11" customWidth="1"/>
    <col min="5" max="5" width="9.7109375" style="11" customWidth="1"/>
    <col min="6" max="6" width="9.7109375" style="95" customWidth="1"/>
    <col min="7" max="7" width="12.28515625" style="11" customWidth="1"/>
    <col min="8" max="8" width="10.85546875" style="11" customWidth="1"/>
    <col min="9" max="9" width="26.140625" style="11" customWidth="1"/>
    <col min="10" max="10" width="9.140625" style="11"/>
    <col min="11" max="11" width="3.28515625" style="11" customWidth="1"/>
    <col min="12" max="16384" width="9.140625" style="11"/>
  </cols>
  <sheetData>
    <row r="1" spans="1:39" s="2" customFormat="1" ht="21" customHeight="1" x14ac:dyDescent="0.55000000000000004">
      <c r="A1" s="121" t="s">
        <v>0</v>
      </c>
      <c r="B1" s="25"/>
      <c r="C1" s="3"/>
      <c r="D1" s="105"/>
      <c r="E1" s="6"/>
      <c r="F1" s="311"/>
      <c r="G1" s="6"/>
      <c r="I1" s="8" t="s">
        <v>1</v>
      </c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</row>
    <row r="2" spans="1:39" s="2" customFormat="1" ht="21" customHeight="1" x14ac:dyDescent="0.45">
      <c r="A2" s="121" t="s">
        <v>2</v>
      </c>
      <c r="B2" s="25"/>
      <c r="C2" s="5"/>
      <c r="D2" s="105"/>
      <c r="E2" s="6"/>
      <c r="F2" s="311"/>
      <c r="G2" s="6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</row>
    <row r="3" spans="1:39" s="106" customFormat="1" ht="15" customHeight="1" x14ac:dyDescent="0.55000000000000004">
      <c r="A3" s="123"/>
      <c r="B3" s="262"/>
      <c r="C3" s="107"/>
      <c r="D3" s="124"/>
      <c r="E3" s="109"/>
      <c r="F3" s="312"/>
      <c r="G3" s="109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26"/>
      <c r="AF3" s="126"/>
      <c r="AG3" s="126"/>
      <c r="AH3" s="126"/>
      <c r="AI3" s="126"/>
      <c r="AJ3" s="126"/>
      <c r="AK3" s="126"/>
      <c r="AL3" s="126"/>
      <c r="AM3" s="126"/>
    </row>
    <row r="4" spans="1:39" s="18" customFormat="1" ht="26.25" customHeight="1" x14ac:dyDescent="0.5">
      <c r="A4" s="317" t="s">
        <v>3</v>
      </c>
      <c r="B4" s="317"/>
      <c r="C4" s="317"/>
      <c r="D4" s="317"/>
      <c r="E4" s="317"/>
      <c r="F4" s="317"/>
      <c r="G4" s="317"/>
      <c r="H4" s="317"/>
      <c r="I4" s="317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</row>
    <row r="5" spans="1:39" s="18" customFormat="1" ht="5.0999999999999996" customHeight="1" x14ac:dyDescent="0.5">
      <c r="A5" s="127"/>
      <c r="B5" s="230"/>
      <c r="C5" s="19"/>
      <c r="D5" s="128"/>
      <c r="E5" s="21"/>
      <c r="F5" s="313"/>
      <c r="G5" s="21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</row>
    <row r="6" spans="1:39" s="56" customFormat="1" ht="23.1" customHeight="1" x14ac:dyDescent="0.5">
      <c r="A6" s="130" t="s">
        <v>461</v>
      </c>
      <c r="B6" s="111"/>
      <c r="C6" s="59"/>
      <c r="D6" s="58" t="s">
        <v>70</v>
      </c>
      <c r="E6" s="58" t="s">
        <v>825</v>
      </c>
      <c r="F6" s="60"/>
      <c r="G6" s="58" t="s">
        <v>826</v>
      </c>
      <c r="I6" s="131"/>
    </row>
    <row r="7" spans="1:39" s="56" customFormat="1" ht="23.1" customHeight="1" x14ac:dyDescent="0.5">
      <c r="A7" s="130" t="s">
        <v>827</v>
      </c>
      <c r="B7" s="111"/>
      <c r="C7" s="59" t="s">
        <v>612</v>
      </c>
      <c r="D7" s="58" t="s">
        <v>828</v>
      </c>
      <c r="E7" s="58"/>
      <c r="F7" s="60"/>
      <c r="G7" s="58" t="s">
        <v>466</v>
      </c>
    </row>
    <row r="8" spans="1:39" s="56" customFormat="1" ht="23.1" customHeight="1" x14ac:dyDescent="0.5">
      <c r="A8" s="130" t="s">
        <v>10</v>
      </c>
      <c r="B8" s="111"/>
      <c r="C8" s="60">
        <v>0</v>
      </c>
      <c r="D8" s="58" t="s">
        <v>20</v>
      </c>
      <c r="E8" s="59"/>
      <c r="F8" s="314"/>
      <c r="G8" s="89" t="s">
        <v>75</v>
      </c>
      <c r="H8" s="61"/>
    </row>
    <row r="9" spans="1:39" s="7" customFormat="1" ht="23.1" customHeight="1" x14ac:dyDescent="0.45">
      <c r="A9" s="322" t="s">
        <v>12</v>
      </c>
      <c r="B9" s="195" t="s">
        <v>13</v>
      </c>
      <c r="C9" s="195" t="s">
        <v>13</v>
      </c>
      <c r="D9" s="195" t="s">
        <v>14</v>
      </c>
      <c r="E9" s="195" t="s">
        <v>15</v>
      </c>
      <c r="F9" s="196" t="s">
        <v>16</v>
      </c>
      <c r="G9" s="196" t="s">
        <v>17</v>
      </c>
      <c r="H9" s="196" t="s">
        <v>18</v>
      </c>
      <c r="I9" s="322" t="s">
        <v>19</v>
      </c>
      <c r="X9" s="2" t="s">
        <v>33</v>
      </c>
      <c r="Y9" s="25">
        <f>+B22</f>
        <v>2.36</v>
      </c>
      <c r="Z9" s="25">
        <f>+F22</f>
        <v>32.94</v>
      </c>
      <c r="AA9" s="26">
        <f>+G22</f>
        <v>0.37984213721918642</v>
      </c>
    </row>
    <row r="10" spans="1:39" s="7" customFormat="1" ht="23.1" customHeight="1" x14ac:dyDescent="0.45">
      <c r="A10" s="324"/>
      <c r="B10" s="205" t="s">
        <v>20</v>
      </c>
      <c r="C10" s="199" t="s">
        <v>11</v>
      </c>
      <c r="D10" s="199" t="s">
        <v>21</v>
      </c>
      <c r="E10" s="199" t="s">
        <v>22</v>
      </c>
      <c r="F10" s="198" t="s">
        <v>23</v>
      </c>
      <c r="G10" s="198" t="s">
        <v>24</v>
      </c>
      <c r="H10" s="198" t="s">
        <v>25</v>
      </c>
      <c r="I10" s="324"/>
      <c r="X10" s="2" t="s">
        <v>33</v>
      </c>
      <c r="Y10" s="25" t="e">
        <f>+#REF!</f>
        <v>#REF!</v>
      </c>
      <c r="Z10" s="25" t="e">
        <f>+#REF!</f>
        <v>#REF!</v>
      </c>
      <c r="AA10" s="26" t="e">
        <f>+#REF!</f>
        <v>#REF!</v>
      </c>
    </row>
    <row r="11" spans="1:39" s="32" customFormat="1" ht="21" customHeight="1" x14ac:dyDescent="0.45">
      <c r="A11" s="213" t="s">
        <v>773</v>
      </c>
      <c r="B11" s="294" t="s">
        <v>829</v>
      </c>
      <c r="C11" s="29"/>
      <c r="D11" s="285"/>
      <c r="E11" s="285"/>
      <c r="F11" s="295"/>
      <c r="G11" s="30"/>
      <c r="H11" s="30"/>
      <c r="I11" s="153"/>
    </row>
    <row r="12" spans="1:39" s="32" customFormat="1" ht="21" customHeight="1" x14ac:dyDescent="0.45">
      <c r="A12" s="213"/>
      <c r="B12" s="294" t="s">
        <v>21</v>
      </c>
      <c r="C12" s="29"/>
      <c r="D12" s="29"/>
      <c r="E12" s="29"/>
      <c r="F12" s="30"/>
      <c r="G12" s="30"/>
      <c r="H12" s="30"/>
      <c r="I12" s="153"/>
    </row>
    <row r="13" spans="1:39" s="32" customFormat="1" ht="21" customHeight="1" x14ac:dyDescent="0.45">
      <c r="A13" s="213">
        <v>39591</v>
      </c>
      <c r="B13" s="29">
        <v>1.05</v>
      </c>
      <c r="C13" s="29">
        <v>1.05</v>
      </c>
      <c r="D13" s="29" t="s">
        <v>745</v>
      </c>
      <c r="E13" s="29">
        <v>11</v>
      </c>
      <c r="F13" s="30">
        <v>2.44</v>
      </c>
      <c r="G13" s="30">
        <f>+H13/F13</f>
        <v>0.18196721311475411</v>
      </c>
      <c r="H13" s="30">
        <v>0.44400000000000001</v>
      </c>
      <c r="I13" s="153" t="s">
        <v>830</v>
      </c>
    </row>
    <row r="14" spans="1:39" s="32" customFormat="1" ht="21" customHeight="1" x14ac:dyDescent="0.45">
      <c r="A14" s="213">
        <v>39595</v>
      </c>
      <c r="B14" s="29">
        <v>1.03</v>
      </c>
      <c r="C14" s="29">
        <v>1.03</v>
      </c>
      <c r="D14" s="29" t="s">
        <v>481</v>
      </c>
      <c r="E14" s="29">
        <v>10</v>
      </c>
      <c r="F14" s="30">
        <v>1.82</v>
      </c>
      <c r="G14" s="30">
        <f>+H14/F14</f>
        <v>0.19285714285714284</v>
      </c>
      <c r="H14" s="30">
        <v>0.35099999999999998</v>
      </c>
      <c r="I14" s="153"/>
    </row>
    <row r="15" spans="1:39" s="32" customFormat="1" ht="21" customHeight="1" x14ac:dyDescent="0.45">
      <c r="A15" s="213">
        <v>39610</v>
      </c>
      <c r="B15" s="29">
        <v>1.1000000000000001</v>
      </c>
      <c r="C15" s="29">
        <v>1.1000000000000001</v>
      </c>
      <c r="D15" s="29" t="s">
        <v>367</v>
      </c>
      <c r="E15" s="29">
        <v>10.85</v>
      </c>
      <c r="F15" s="30">
        <v>2.77</v>
      </c>
      <c r="G15" s="30">
        <f>+H15/F15</f>
        <v>0.21083032490974729</v>
      </c>
      <c r="H15" s="30">
        <v>0.58399999999999996</v>
      </c>
      <c r="I15" s="153" t="s">
        <v>443</v>
      </c>
    </row>
    <row r="16" spans="1:39" s="32" customFormat="1" ht="21" customHeight="1" x14ac:dyDescent="0.45">
      <c r="A16" s="213">
        <v>39616</v>
      </c>
      <c r="B16" s="29">
        <v>1.05</v>
      </c>
      <c r="C16" s="29">
        <v>1.05</v>
      </c>
      <c r="D16" s="29" t="s">
        <v>745</v>
      </c>
      <c r="E16" s="29">
        <v>10.5</v>
      </c>
      <c r="F16" s="30">
        <v>2.19</v>
      </c>
      <c r="G16" s="30">
        <f>+H16/F16</f>
        <v>0.19086757990867578</v>
      </c>
      <c r="H16" s="30">
        <v>0.41799999999999998</v>
      </c>
      <c r="I16" s="153"/>
    </row>
    <row r="17" spans="1:9" s="32" customFormat="1" ht="21" customHeight="1" x14ac:dyDescent="0.45">
      <c r="A17" s="213">
        <v>39625</v>
      </c>
      <c r="B17" s="29">
        <v>0.85</v>
      </c>
      <c r="C17" s="29">
        <v>0.85</v>
      </c>
      <c r="D17" s="29" t="s">
        <v>831</v>
      </c>
      <c r="E17" s="29">
        <v>1.2</v>
      </c>
      <c r="F17" s="30">
        <v>0.05</v>
      </c>
      <c r="G17" s="30">
        <f>+H17/F17</f>
        <v>0.06</v>
      </c>
      <c r="H17" s="30">
        <v>3.0000000000000001E-3</v>
      </c>
      <c r="I17" s="153"/>
    </row>
    <row r="18" spans="1:9" s="32" customFormat="1" ht="21" customHeight="1" x14ac:dyDescent="0.45">
      <c r="A18" s="213" t="s">
        <v>781</v>
      </c>
      <c r="B18" s="90" t="s">
        <v>832</v>
      </c>
      <c r="C18" s="29"/>
      <c r="D18" s="29"/>
      <c r="E18" s="29"/>
      <c r="F18" s="30"/>
      <c r="G18" s="30"/>
      <c r="H18" s="30"/>
      <c r="I18" s="153"/>
    </row>
    <row r="19" spans="1:9" s="32" customFormat="1" ht="21" customHeight="1" x14ac:dyDescent="0.45">
      <c r="A19" s="213">
        <v>39679</v>
      </c>
      <c r="B19" s="29">
        <v>0.85</v>
      </c>
      <c r="C19" s="29">
        <v>0.85</v>
      </c>
      <c r="D19" s="29" t="s">
        <v>833</v>
      </c>
      <c r="E19" s="29">
        <v>2</v>
      </c>
      <c r="F19" s="30">
        <v>0.08</v>
      </c>
      <c r="G19" s="30">
        <f t="shared" ref="G19:G32" si="0">+H19/F19</f>
        <v>0.16249999999999998</v>
      </c>
      <c r="H19" s="30">
        <v>1.2999999999999999E-2</v>
      </c>
      <c r="I19" s="31" t="s">
        <v>834</v>
      </c>
    </row>
    <row r="20" spans="1:9" s="32" customFormat="1" ht="21" customHeight="1" x14ac:dyDescent="0.45">
      <c r="A20" s="213">
        <v>39687</v>
      </c>
      <c r="B20" s="29">
        <v>0.9</v>
      </c>
      <c r="C20" s="29">
        <v>0.9</v>
      </c>
      <c r="D20" s="29" t="s">
        <v>835</v>
      </c>
      <c r="E20" s="29">
        <v>2</v>
      </c>
      <c r="F20" s="30">
        <v>0.18</v>
      </c>
      <c r="G20" s="30">
        <f t="shared" si="0"/>
        <v>0.16666666666666666</v>
      </c>
      <c r="H20" s="30">
        <v>0.03</v>
      </c>
      <c r="I20" s="153"/>
    </row>
    <row r="21" spans="1:9" s="32" customFormat="1" ht="21" customHeight="1" x14ac:dyDescent="0.45">
      <c r="A21" s="213">
        <v>39694</v>
      </c>
      <c r="B21" s="29">
        <v>2.2999999999999998</v>
      </c>
      <c r="C21" s="29">
        <v>2.2999999999999998</v>
      </c>
      <c r="D21" s="29" t="s">
        <v>836</v>
      </c>
      <c r="E21" s="29">
        <v>30</v>
      </c>
      <c r="F21" s="30">
        <v>31.68</v>
      </c>
      <c r="G21" s="30">
        <f t="shared" si="0"/>
        <v>0.33750000000000002</v>
      </c>
      <c r="H21" s="30">
        <v>10.692</v>
      </c>
      <c r="I21" s="214" t="s">
        <v>219</v>
      </c>
    </row>
    <row r="22" spans="1:9" s="32" customFormat="1" ht="21" customHeight="1" x14ac:dyDescent="0.4">
      <c r="A22" s="286">
        <v>39706</v>
      </c>
      <c r="B22" s="29">
        <v>2.36</v>
      </c>
      <c r="C22" s="29">
        <v>2.36</v>
      </c>
      <c r="D22" s="29" t="s">
        <v>837</v>
      </c>
      <c r="E22" s="29">
        <v>30</v>
      </c>
      <c r="F22" s="30">
        <v>32.94</v>
      </c>
      <c r="G22" s="30">
        <f t="shared" si="0"/>
        <v>0.37984213721918642</v>
      </c>
      <c r="H22" s="30">
        <v>12.512</v>
      </c>
      <c r="I22" s="153"/>
    </row>
    <row r="23" spans="1:9" s="32" customFormat="1" ht="21" customHeight="1" x14ac:dyDescent="0.5">
      <c r="A23" s="286">
        <v>39709</v>
      </c>
      <c r="B23" s="29">
        <v>1.88</v>
      </c>
      <c r="C23" s="29">
        <v>1.88</v>
      </c>
      <c r="D23" s="29" t="s">
        <v>329</v>
      </c>
      <c r="E23" s="29">
        <v>30</v>
      </c>
      <c r="F23" s="30">
        <v>22.62</v>
      </c>
      <c r="G23" s="30">
        <f t="shared" si="0"/>
        <v>0.33633952254641908</v>
      </c>
      <c r="H23" s="30">
        <v>7.6079999999999997</v>
      </c>
      <c r="I23" s="31"/>
    </row>
    <row r="24" spans="1:9" s="32" customFormat="1" ht="21" customHeight="1" x14ac:dyDescent="0.5">
      <c r="A24" s="286">
        <v>39715</v>
      </c>
      <c r="B24" s="29">
        <v>1.6</v>
      </c>
      <c r="C24" s="29">
        <v>1.6</v>
      </c>
      <c r="D24" s="29" t="s">
        <v>836</v>
      </c>
      <c r="E24" s="29">
        <v>30</v>
      </c>
      <c r="F24" s="30">
        <v>14.04</v>
      </c>
      <c r="G24" s="30">
        <f t="shared" si="0"/>
        <v>0.29344729344729348</v>
      </c>
      <c r="H24" s="30">
        <v>4.12</v>
      </c>
      <c r="I24" s="31"/>
    </row>
    <row r="25" spans="1:9" s="32" customFormat="1" ht="21" customHeight="1" x14ac:dyDescent="0.5">
      <c r="A25" s="286">
        <v>39744</v>
      </c>
      <c r="B25" s="29">
        <v>3.62</v>
      </c>
      <c r="C25" s="29">
        <v>3.62</v>
      </c>
      <c r="D25" s="29" t="s">
        <v>838</v>
      </c>
      <c r="E25" s="29">
        <v>30</v>
      </c>
      <c r="F25" s="30">
        <v>88.734999999999999</v>
      </c>
      <c r="G25" s="30">
        <f t="shared" si="0"/>
        <v>0.89681636332901327</v>
      </c>
      <c r="H25" s="30">
        <v>79.578999999999994</v>
      </c>
      <c r="I25" s="31" t="s">
        <v>243</v>
      </c>
    </row>
    <row r="26" spans="1:9" s="32" customFormat="1" ht="21" customHeight="1" x14ac:dyDescent="0.5">
      <c r="A26" s="286">
        <v>39744</v>
      </c>
      <c r="B26" s="29">
        <v>4.0599999999999996</v>
      </c>
      <c r="C26" s="29">
        <v>4.0599999999999996</v>
      </c>
      <c r="D26" s="29" t="s">
        <v>839</v>
      </c>
      <c r="E26" s="29">
        <v>30</v>
      </c>
      <c r="F26" s="30">
        <v>97.075000000000003</v>
      </c>
      <c r="G26" s="30">
        <f t="shared" si="0"/>
        <v>1.0586041720319339</v>
      </c>
      <c r="H26" s="30">
        <v>102.764</v>
      </c>
      <c r="I26" s="31"/>
    </row>
    <row r="27" spans="1:9" s="32" customFormat="1" ht="21" customHeight="1" x14ac:dyDescent="0.5">
      <c r="A27" s="286">
        <v>39744</v>
      </c>
      <c r="B27" s="29">
        <v>4.25</v>
      </c>
      <c r="C27" s="29">
        <v>4.25</v>
      </c>
      <c r="D27" s="29" t="s">
        <v>840</v>
      </c>
      <c r="E27" s="29">
        <v>30</v>
      </c>
      <c r="F27" s="30">
        <v>98.885000000000005</v>
      </c>
      <c r="G27" s="30">
        <f t="shared" si="0"/>
        <v>1.1883501036557618</v>
      </c>
      <c r="H27" s="30">
        <v>117.51</v>
      </c>
      <c r="I27" s="31"/>
    </row>
    <row r="28" spans="1:9" s="32" customFormat="1" ht="21" customHeight="1" x14ac:dyDescent="0.5">
      <c r="A28" s="286">
        <v>39771</v>
      </c>
      <c r="B28" s="29">
        <v>1.06</v>
      </c>
      <c r="C28" s="29">
        <v>1.06</v>
      </c>
      <c r="D28" s="29" t="s">
        <v>841</v>
      </c>
      <c r="E28" s="29">
        <v>20.399999999999999</v>
      </c>
      <c r="F28" s="30">
        <v>7.4</v>
      </c>
      <c r="G28" s="30">
        <f t="shared" si="0"/>
        <v>0.1539189189189189</v>
      </c>
      <c r="H28" s="30">
        <v>1.139</v>
      </c>
      <c r="I28" s="31"/>
    </row>
    <row r="29" spans="1:9" s="32" customFormat="1" ht="21" customHeight="1" x14ac:dyDescent="0.5">
      <c r="A29" s="286">
        <v>40163</v>
      </c>
      <c r="B29" s="29">
        <v>0.93</v>
      </c>
      <c r="C29" s="29">
        <v>0.93</v>
      </c>
      <c r="D29" s="29" t="s">
        <v>580</v>
      </c>
      <c r="E29" s="29">
        <v>3.2</v>
      </c>
      <c r="F29" s="30">
        <v>0.24</v>
      </c>
      <c r="G29" s="30">
        <f t="shared" si="0"/>
        <v>0.17500000000000002</v>
      </c>
      <c r="H29" s="30">
        <v>4.2000000000000003E-2</v>
      </c>
      <c r="I29" s="31" t="s">
        <v>842</v>
      </c>
    </row>
    <row r="30" spans="1:9" s="32" customFormat="1" ht="21" customHeight="1" x14ac:dyDescent="0.5">
      <c r="A30" s="286">
        <v>39835</v>
      </c>
      <c r="B30" s="29">
        <v>0.83</v>
      </c>
      <c r="C30" s="29">
        <v>0.83</v>
      </c>
      <c r="D30" s="29" t="s">
        <v>843</v>
      </c>
      <c r="E30" s="29">
        <v>6.8</v>
      </c>
      <c r="F30" s="30">
        <v>0.44</v>
      </c>
      <c r="G30" s="30">
        <f t="shared" si="0"/>
        <v>2.2727272727272728E-2</v>
      </c>
      <c r="H30" s="30">
        <v>0.01</v>
      </c>
      <c r="I30" s="31" t="s">
        <v>277</v>
      </c>
    </row>
    <row r="31" spans="1:9" s="32" customFormat="1" ht="21" customHeight="1" x14ac:dyDescent="0.5">
      <c r="A31" s="286">
        <v>39855</v>
      </c>
      <c r="B31" s="29">
        <v>0.79</v>
      </c>
      <c r="C31" s="29">
        <v>0.79</v>
      </c>
      <c r="D31" s="29" t="s">
        <v>844</v>
      </c>
      <c r="E31" s="29">
        <v>2</v>
      </c>
      <c r="F31" s="30">
        <v>7.4999999999999997E-2</v>
      </c>
      <c r="G31" s="30">
        <f t="shared" si="0"/>
        <v>0.08</v>
      </c>
      <c r="H31" s="30">
        <v>6.0000000000000001E-3</v>
      </c>
      <c r="I31" s="31"/>
    </row>
    <row r="32" spans="1:9" s="32" customFormat="1" ht="21" customHeight="1" x14ac:dyDescent="0.5">
      <c r="A32" s="286">
        <v>39861</v>
      </c>
      <c r="B32" s="29">
        <v>0.79</v>
      </c>
      <c r="C32" s="29">
        <v>0.79</v>
      </c>
      <c r="D32" s="29" t="s">
        <v>833</v>
      </c>
      <c r="E32" s="29">
        <v>2</v>
      </c>
      <c r="F32" s="30">
        <v>7.0000000000000007E-2</v>
      </c>
      <c r="G32" s="30">
        <f t="shared" si="0"/>
        <v>7.1428571428571425E-2</v>
      </c>
      <c r="H32" s="30">
        <v>5.0000000000000001E-3</v>
      </c>
      <c r="I32" s="31" t="s">
        <v>277</v>
      </c>
    </row>
    <row r="33" spans="1:9" s="32" customFormat="1" ht="21" customHeight="1" x14ac:dyDescent="0.5">
      <c r="A33" s="286"/>
      <c r="B33" s="90"/>
      <c r="C33" s="29"/>
      <c r="D33" s="29"/>
      <c r="E33" s="29"/>
      <c r="F33" s="30"/>
      <c r="G33" s="30"/>
      <c r="H33" s="30"/>
      <c r="I33" s="31"/>
    </row>
    <row r="34" spans="1:9" s="32" customFormat="1" ht="21" customHeight="1" x14ac:dyDescent="0.5">
      <c r="A34" s="286"/>
      <c r="B34" s="29"/>
      <c r="C34" s="29"/>
      <c r="D34" s="29"/>
      <c r="E34" s="29"/>
      <c r="F34" s="30"/>
      <c r="G34" s="30"/>
      <c r="H34" s="30"/>
      <c r="I34" s="31"/>
    </row>
    <row r="35" spans="1:9" s="32" customFormat="1" ht="21" customHeight="1" x14ac:dyDescent="0.5">
      <c r="A35" s="286"/>
      <c r="B35" s="90"/>
      <c r="C35" s="29"/>
      <c r="D35" s="29"/>
      <c r="E35" s="29"/>
      <c r="F35" s="30"/>
      <c r="G35" s="30"/>
      <c r="H35" s="30"/>
      <c r="I35" s="31"/>
    </row>
    <row r="36" spans="1:9" s="32" customFormat="1" ht="21" customHeight="1" x14ac:dyDescent="0.5">
      <c r="A36" s="286"/>
      <c r="B36" s="90"/>
      <c r="C36" s="29"/>
      <c r="D36" s="29"/>
      <c r="E36" s="29"/>
      <c r="F36" s="30"/>
      <c r="G36" s="30"/>
      <c r="H36" s="30"/>
      <c r="I36" s="31"/>
    </row>
    <row r="37" spans="1:9" s="32" customFormat="1" ht="21" customHeight="1" x14ac:dyDescent="0.5">
      <c r="A37" s="286"/>
      <c r="B37" s="90"/>
      <c r="C37" s="29"/>
      <c r="D37" s="29"/>
      <c r="E37" s="29"/>
      <c r="F37" s="30"/>
      <c r="G37" s="30"/>
      <c r="H37" s="30"/>
      <c r="I37" s="31"/>
    </row>
    <row r="38" spans="1:9" s="32" customFormat="1" ht="21" customHeight="1" x14ac:dyDescent="0.5">
      <c r="A38" s="286"/>
      <c r="B38" s="90"/>
      <c r="C38" s="29"/>
      <c r="D38" s="29"/>
      <c r="E38" s="29"/>
      <c r="F38" s="30"/>
      <c r="G38" s="30"/>
      <c r="H38" s="30"/>
      <c r="I38" s="31"/>
    </row>
    <row r="39" spans="1:9" s="32" customFormat="1" ht="21" customHeight="1" x14ac:dyDescent="0.5">
      <c r="A39" s="287"/>
      <c r="B39" s="281"/>
      <c r="C39" s="39"/>
      <c r="D39" s="39"/>
      <c r="E39" s="39"/>
      <c r="F39" s="40"/>
      <c r="G39" s="40"/>
      <c r="H39" s="40"/>
      <c r="I39" s="45"/>
    </row>
    <row r="40" spans="1:9" s="32" customFormat="1" ht="21" customHeight="1" x14ac:dyDescent="0.5">
      <c r="A40" s="300"/>
      <c r="B40" s="33"/>
      <c r="C40" s="33"/>
      <c r="D40" s="33"/>
      <c r="E40" s="33"/>
      <c r="F40" s="34"/>
      <c r="G40" s="136"/>
      <c r="H40" s="34"/>
      <c r="I40" s="94"/>
    </row>
    <row r="41" spans="1:9" s="32" customFormat="1" ht="21" customHeight="1" x14ac:dyDescent="0.5">
      <c r="A41" s="300"/>
      <c r="B41" s="33"/>
      <c r="C41" s="33"/>
      <c r="D41" s="33"/>
      <c r="E41" s="33"/>
      <c r="F41" s="34"/>
      <c r="G41" s="30"/>
      <c r="H41" s="34"/>
      <c r="I41" s="94"/>
    </row>
    <row r="42" spans="1:9" s="32" customFormat="1" ht="21" customHeight="1" x14ac:dyDescent="0.5">
      <c r="A42" s="300"/>
      <c r="B42" s="33"/>
      <c r="C42" s="33"/>
      <c r="D42" s="33"/>
      <c r="E42" s="33"/>
      <c r="F42" s="34"/>
      <c r="G42" s="30"/>
      <c r="H42" s="34"/>
      <c r="I42" s="94"/>
    </row>
    <row r="43" spans="1:9" s="32" customFormat="1" ht="21" customHeight="1" x14ac:dyDescent="0.45">
      <c r="A43" s="300"/>
      <c r="B43" s="310"/>
      <c r="C43" s="33"/>
      <c r="D43" s="33"/>
      <c r="E43" s="33"/>
      <c r="F43" s="34"/>
      <c r="G43" s="30"/>
      <c r="H43" s="34"/>
      <c r="I43" s="94"/>
    </row>
    <row r="44" spans="1:9" x14ac:dyDescent="0.45">
      <c r="A44" s="300"/>
      <c r="B44" s="33"/>
      <c r="C44" s="33"/>
      <c r="D44" s="33"/>
      <c r="E44" s="33"/>
      <c r="F44" s="34"/>
      <c r="G44" s="30"/>
      <c r="H44" s="34"/>
      <c r="I44" s="94"/>
    </row>
    <row r="45" spans="1:9" x14ac:dyDescent="0.45">
      <c r="A45" s="300"/>
      <c r="B45" s="33"/>
      <c r="C45" s="33"/>
      <c r="D45" s="33"/>
      <c r="E45" s="33"/>
      <c r="F45" s="34"/>
      <c r="G45" s="30"/>
      <c r="H45" s="34"/>
      <c r="I45" s="94"/>
    </row>
    <row r="46" spans="1:9" x14ac:dyDescent="0.45">
      <c r="A46" s="300"/>
      <c r="B46" s="33"/>
      <c r="C46" s="33"/>
      <c r="D46" s="33"/>
      <c r="E46" s="33"/>
      <c r="F46" s="34"/>
      <c r="G46" s="30"/>
      <c r="H46" s="34"/>
      <c r="I46" s="94"/>
    </row>
    <row r="47" spans="1:9" x14ac:dyDescent="0.45">
      <c r="A47" s="300"/>
      <c r="B47" s="33"/>
      <c r="C47" s="33"/>
      <c r="D47" s="33"/>
      <c r="E47" s="33"/>
      <c r="F47" s="34"/>
      <c r="G47" s="309"/>
      <c r="H47" s="34"/>
      <c r="I47" s="94"/>
    </row>
    <row r="48" spans="1:9" x14ac:dyDescent="0.45">
      <c r="A48" s="300"/>
      <c r="B48" s="33"/>
      <c r="C48" s="33"/>
      <c r="D48" s="33"/>
      <c r="E48" s="33"/>
      <c r="F48" s="34"/>
      <c r="G48" s="309"/>
      <c r="H48" s="34"/>
      <c r="I48" s="94"/>
    </row>
    <row r="49" spans="1:9" x14ac:dyDescent="0.45">
      <c r="A49" s="300"/>
      <c r="B49" s="33"/>
      <c r="C49" s="33"/>
      <c r="D49" s="33"/>
      <c r="E49" s="33"/>
      <c r="F49" s="34"/>
      <c r="G49" s="309"/>
      <c r="H49" s="34"/>
      <c r="I49" s="94"/>
    </row>
    <row r="50" spans="1:9" x14ac:dyDescent="0.45">
      <c r="A50" s="300"/>
      <c r="B50" s="33"/>
      <c r="C50" s="33"/>
      <c r="D50" s="33"/>
      <c r="E50" s="33"/>
      <c r="F50" s="34"/>
      <c r="G50" s="309"/>
      <c r="H50" s="34"/>
      <c r="I50" s="94"/>
    </row>
    <row r="51" spans="1:9" x14ac:dyDescent="0.45">
      <c r="A51" s="300"/>
      <c r="B51" s="33"/>
      <c r="C51" s="33"/>
      <c r="D51" s="33"/>
      <c r="E51" s="33"/>
      <c r="F51" s="34"/>
      <c r="G51" s="309"/>
      <c r="H51" s="34"/>
      <c r="I51" s="94"/>
    </row>
    <row r="52" spans="1:9" x14ac:dyDescent="0.45">
      <c r="A52" s="300"/>
      <c r="B52" s="33"/>
      <c r="C52" s="33"/>
      <c r="D52" s="33"/>
      <c r="E52" s="33"/>
      <c r="F52" s="34"/>
      <c r="G52" s="309"/>
      <c r="H52" s="34"/>
      <c r="I52" s="94"/>
    </row>
    <row r="53" spans="1:9" x14ac:dyDescent="0.45">
      <c r="A53" s="300"/>
      <c r="B53" s="33"/>
      <c r="C53" s="33"/>
      <c r="D53" s="33"/>
      <c r="E53" s="33"/>
      <c r="F53" s="34"/>
      <c r="G53" s="309"/>
      <c r="H53" s="34"/>
      <c r="I53" s="94"/>
    </row>
    <row r="54" spans="1:9" x14ac:dyDescent="0.45">
      <c r="A54" s="300"/>
      <c r="B54" s="33"/>
      <c r="C54" s="33"/>
      <c r="D54" s="33"/>
      <c r="E54" s="33"/>
      <c r="F54" s="34"/>
      <c r="G54" s="309"/>
      <c r="H54" s="34"/>
      <c r="I54" s="94"/>
    </row>
    <row r="55" spans="1:9" x14ac:dyDescent="0.45">
      <c r="A55" s="300"/>
      <c r="B55" s="33"/>
      <c r="C55" s="33"/>
      <c r="D55" s="33"/>
      <c r="E55" s="33"/>
      <c r="F55" s="34"/>
      <c r="G55" s="309"/>
      <c r="H55" s="34"/>
      <c r="I55" s="94"/>
    </row>
    <row r="56" spans="1:9" x14ac:dyDescent="0.45">
      <c r="A56" s="300"/>
      <c r="B56" s="33"/>
      <c r="C56" s="33"/>
      <c r="D56" s="33"/>
      <c r="E56" s="33"/>
      <c r="F56" s="34"/>
      <c r="G56" s="309"/>
      <c r="H56" s="34"/>
      <c r="I56" s="94"/>
    </row>
    <row r="57" spans="1:9" x14ac:dyDescent="0.45">
      <c r="A57" s="300"/>
      <c r="B57" s="33"/>
      <c r="C57" s="33"/>
      <c r="D57" s="33"/>
      <c r="E57" s="33"/>
      <c r="F57" s="34"/>
      <c r="G57" s="309"/>
      <c r="H57" s="34"/>
      <c r="I57" s="94"/>
    </row>
    <row r="58" spans="1:9" x14ac:dyDescent="0.45">
      <c r="A58" s="300"/>
      <c r="B58" s="33"/>
      <c r="C58" s="33"/>
      <c r="D58" s="33"/>
      <c r="E58" s="33"/>
      <c r="F58" s="34"/>
      <c r="G58" s="309"/>
      <c r="H58" s="34"/>
      <c r="I58" s="94"/>
    </row>
    <row r="59" spans="1:9" x14ac:dyDescent="0.45">
      <c r="A59" s="300"/>
      <c r="B59" s="33"/>
      <c r="C59" s="33"/>
      <c r="D59" s="33"/>
      <c r="E59" s="33"/>
      <c r="F59" s="34"/>
      <c r="G59" s="34"/>
      <c r="H59" s="34"/>
      <c r="I59" s="94"/>
    </row>
    <row r="60" spans="1:9" x14ac:dyDescent="0.45">
      <c r="A60" s="300"/>
      <c r="B60" s="33"/>
      <c r="C60" s="33"/>
      <c r="D60" s="33"/>
      <c r="E60" s="33"/>
      <c r="F60" s="34"/>
      <c r="G60" s="34"/>
      <c r="H60" s="34"/>
      <c r="I60" s="94"/>
    </row>
    <row r="61" spans="1:9" x14ac:dyDescent="0.45">
      <c r="A61" s="300"/>
      <c r="B61" s="33"/>
      <c r="C61" s="33"/>
      <c r="D61" s="33"/>
      <c r="E61" s="33"/>
      <c r="F61" s="34"/>
      <c r="G61" s="34"/>
      <c r="H61" s="34"/>
      <c r="I61" s="94"/>
    </row>
    <row r="62" spans="1:9" x14ac:dyDescent="0.45">
      <c r="A62" s="300"/>
      <c r="B62" s="33"/>
      <c r="C62" s="33"/>
      <c r="D62" s="33"/>
      <c r="E62" s="33"/>
      <c r="F62" s="34"/>
      <c r="G62" s="34"/>
      <c r="H62" s="34"/>
      <c r="I62" s="94"/>
    </row>
    <row r="63" spans="1:9" x14ac:dyDescent="0.45">
      <c r="A63" s="300"/>
      <c r="B63" s="33"/>
      <c r="C63" s="33"/>
      <c r="D63" s="33"/>
      <c r="E63" s="33"/>
      <c r="F63" s="34"/>
      <c r="G63" s="34"/>
      <c r="H63" s="34"/>
      <c r="I63" s="94"/>
    </row>
    <row r="64" spans="1:9" x14ac:dyDescent="0.45">
      <c r="A64" s="300"/>
      <c r="B64" s="33"/>
      <c r="C64" s="33"/>
      <c r="D64" s="33"/>
      <c r="E64" s="33"/>
      <c r="F64" s="34"/>
      <c r="G64" s="34"/>
      <c r="H64" s="34"/>
      <c r="I64" s="94"/>
    </row>
    <row r="65" spans="1:9" x14ac:dyDescent="0.45">
      <c r="A65" s="300"/>
      <c r="B65" s="33"/>
      <c r="C65" s="33"/>
      <c r="D65" s="33"/>
      <c r="E65" s="33"/>
      <c r="F65" s="34"/>
      <c r="G65" s="34"/>
      <c r="H65" s="34"/>
      <c r="I65" s="94"/>
    </row>
    <row r="66" spans="1:9" x14ac:dyDescent="0.45">
      <c r="A66" s="300"/>
      <c r="B66" s="33"/>
      <c r="C66" s="33"/>
      <c r="D66" s="33"/>
      <c r="E66" s="33"/>
      <c r="F66" s="34"/>
      <c r="G66" s="34"/>
      <c r="H66" s="34"/>
      <c r="I66" s="94"/>
    </row>
    <row r="67" spans="1:9" x14ac:dyDescent="0.45">
      <c r="A67" s="300"/>
      <c r="B67" s="33"/>
      <c r="C67" s="33"/>
      <c r="D67" s="33"/>
      <c r="E67" s="33"/>
      <c r="F67" s="34"/>
      <c r="G67" s="34"/>
      <c r="H67" s="34"/>
      <c r="I67" s="94"/>
    </row>
    <row r="68" spans="1:9" x14ac:dyDescent="0.45">
      <c r="A68" s="300"/>
      <c r="B68" s="33"/>
      <c r="C68" s="33"/>
      <c r="D68" s="33"/>
      <c r="E68" s="33"/>
      <c r="F68" s="34"/>
      <c r="G68" s="34"/>
      <c r="H68" s="34"/>
      <c r="I68" s="94"/>
    </row>
    <row r="69" spans="1:9" x14ac:dyDescent="0.45">
      <c r="A69" s="300"/>
      <c r="B69" s="33"/>
      <c r="C69" s="33"/>
      <c r="D69" s="33"/>
      <c r="E69" s="33"/>
      <c r="F69" s="34"/>
      <c r="G69" s="34"/>
      <c r="H69" s="34"/>
      <c r="I69" s="94"/>
    </row>
    <row r="70" spans="1:9" x14ac:dyDescent="0.45">
      <c r="A70" s="300"/>
      <c r="B70" s="33"/>
      <c r="C70" s="33"/>
      <c r="D70" s="33"/>
      <c r="E70" s="33"/>
      <c r="F70" s="34"/>
      <c r="G70" s="34"/>
      <c r="H70" s="34"/>
      <c r="I70" s="94"/>
    </row>
    <row r="71" spans="1:9" x14ac:dyDescent="0.45">
      <c r="A71" s="300"/>
      <c r="B71" s="33"/>
      <c r="C71" s="33"/>
      <c r="D71" s="33"/>
      <c r="E71" s="33"/>
      <c r="F71" s="34"/>
      <c r="G71" s="34"/>
      <c r="H71" s="34"/>
      <c r="I71" s="94"/>
    </row>
    <row r="72" spans="1:9" x14ac:dyDescent="0.45">
      <c r="A72" s="300"/>
      <c r="B72" s="33"/>
      <c r="C72" s="33"/>
      <c r="D72" s="33"/>
      <c r="E72" s="33"/>
      <c r="F72" s="34"/>
      <c r="G72" s="34"/>
      <c r="H72" s="34"/>
      <c r="I72" s="94"/>
    </row>
    <row r="73" spans="1:9" x14ac:dyDescent="0.45">
      <c r="A73" s="300"/>
      <c r="B73" s="33"/>
      <c r="C73" s="33"/>
      <c r="D73" s="33"/>
      <c r="E73" s="33"/>
      <c r="F73" s="34"/>
      <c r="G73" s="34"/>
      <c r="H73" s="34"/>
      <c r="I73" s="94"/>
    </row>
    <row r="74" spans="1:9" x14ac:dyDescent="0.45">
      <c r="A74" s="300"/>
      <c r="B74" s="33"/>
      <c r="C74" s="33"/>
      <c r="D74" s="33"/>
      <c r="E74" s="33"/>
      <c r="F74" s="34"/>
      <c r="G74" s="34"/>
      <c r="H74" s="34"/>
      <c r="I74" s="94"/>
    </row>
    <row r="75" spans="1:9" x14ac:dyDescent="0.45">
      <c r="A75" s="300"/>
      <c r="B75" s="33"/>
      <c r="C75" s="33"/>
      <c r="D75" s="33"/>
      <c r="E75" s="33"/>
      <c r="F75" s="34"/>
      <c r="G75" s="34"/>
      <c r="H75" s="34"/>
      <c r="I75" s="94"/>
    </row>
    <row r="76" spans="1:9" x14ac:dyDescent="0.45">
      <c r="A76" s="300"/>
      <c r="B76" s="33"/>
      <c r="C76" s="33"/>
      <c r="D76" s="33"/>
      <c r="E76" s="33"/>
      <c r="F76" s="34"/>
      <c r="G76" s="34"/>
      <c r="H76" s="34"/>
      <c r="I76" s="94"/>
    </row>
    <row r="77" spans="1:9" x14ac:dyDescent="0.45">
      <c r="A77" s="300"/>
      <c r="B77" s="33"/>
      <c r="C77" s="33"/>
      <c r="D77" s="33"/>
      <c r="E77" s="33"/>
      <c r="F77" s="34"/>
      <c r="G77" s="34"/>
      <c r="H77" s="34"/>
      <c r="I77" s="94"/>
    </row>
    <row r="78" spans="1:9" x14ac:dyDescent="0.45">
      <c r="A78" s="301"/>
      <c r="C78" s="33"/>
      <c r="D78" s="33"/>
      <c r="E78" s="119"/>
      <c r="G78" s="34"/>
      <c r="H78" s="95"/>
      <c r="I78" s="52"/>
    </row>
    <row r="79" spans="1:9" x14ac:dyDescent="0.45">
      <c r="A79" s="301"/>
      <c r="C79" s="33"/>
      <c r="D79" s="33"/>
      <c r="E79" s="119"/>
      <c r="G79" s="34"/>
      <c r="H79" s="95"/>
      <c r="I79" s="52"/>
    </row>
    <row r="80" spans="1:9" x14ac:dyDescent="0.45">
      <c r="A80" s="301"/>
      <c r="C80" s="33"/>
      <c r="D80" s="33"/>
      <c r="E80" s="119"/>
      <c r="G80" s="34"/>
      <c r="H80" s="95"/>
      <c r="I80" s="228"/>
    </row>
    <row r="81" spans="1:9" x14ac:dyDescent="0.45">
      <c r="A81" s="301"/>
      <c r="C81" s="33"/>
      <c r="D81" s="33"/>
      <c r="E81" s="119"/>
      <c r="G81" s="34"/>
      <c r="H81" s="95"/>
      <c r="I81" s="228"/>
    </row>
    <row r="82" spans="1:9" x14ac:dyDescent="0.45">
      <c r="A82" s="301"/>
      <c r="C82" s="33"/>
      <c r="D82" s="33"/>
      <c r="E82" s="119"/>
      <c r="G82" s="34"/>
      <c r="H82" s="95"/>
      <c r="I82" s="228"/>
    </row>
    <row r="83" spans="1:9" x14ac:dyDescent="0.45">
      <c r="A83" s="301"/>
      <c r="C83" s="33"/>
      <c r="D83" s="33"/>
      <c r="E83" s="119"/>
      <c r="G83" s="34"/>
      <c r="H83" s="95"/>
      <c r="I83" s="228"/>
    </row>
    <row r="84" spans="1:9" x14ac:dyDescent="0.45">
      <c r="A84" s="301"/>
      <c r="C84" s="33"/>
      <c r="D84" s="33"/>
      <c r="E84" s="119"/>
      <c r="G84" s="34"/>
      <c r="H84" s="95"/>
      <c r="I84" s="52"/>
    </row>
    <row r="85" spans="1:9" x14ac:dyDescent="0.45">
      <c r="A85" s="301"/>
      <c r="C85" s="33"/>
      <c r="D85" s="33"/>
      <c r="E85" s="119"/>
      <c r="G85" s="34"/>
      <c r="H85" s="95"/>
      <c r="I85" s="52"/>
    </row>
    <row r="86" spans="1:9" x14ac:dyDescent="0.45">
      <c r="A86" s="301"/>
      <c r="C86" s="33"/>
      <c r="D86" s="33"/>
      <c r="E86" s="119"/>
      <c r="G86" s="34"/>
      <c r="H86" s="95"/>
      <c r="I86" s="52"/>
    </row>
    <row r="87" spans="1:9" x14ac:dyDescent="0.45">
      <c r="A87" s="301"/>
      <c r="C87" s="33"/>
      <c r="D87" s="33"/>
      <c r="E87" s="119"/>
      <c r="G87" s="34"/>
      <c r="H87" s="95"/>
      <c r="I87" s="52"/>
    </row>
    <row r="88" spans="1:9" x14ac:dyDescent="0.45">
      <c r="A88" s="301"/>
      <c r="C88" s="33"/>
      <c r="D88" s="33"/>
      <c r="E88" s="119"/>
      <c r="G88" s="34"/>
      <c r="H88" s="95"/>
      <c r="I88" s="52"/>
    </row>
    <row r="89" spans="1:9" ht="21" customHeight="1" x14ac:dyDescent="0.45">
      <c r="A89" s="301"/>
      <c r="C89" s="33"/>
      <c r="D89" s="33"/>
      <c r="E89" s="119"/>
      <c r="G89" s="34"/>
      <c r="H89" s="95"/>
      <c r="I89" s="52"/>
    </row>
    <row r="90" spans="1:9" ht="21" customHeight="1" x14ac:dyDescent="0.45">
      <c r="A90" s="301"/>
      <c r="C90" s="33"/>
      <c r="D90" s="33"/>
      <c r="E90" s="119"/>
      <c r="G90" s="34"/>
      <c r="H90" s="95"/>
      <c r="I90" s="228"/>
    </row>
    <row r="91" spans="1:9" ht="21" customHeight="1" x14ac:dyDescent="0.45">
      <c r="A91" s="301"/>
      <c r="C91" s="33"/>
      <c r="D91" s="33"/>
      <c r="E91" s="119"/>
      <c r="G91" s="34"/>
      <c r="H91" s="95"/>
      <c r="I91" s="52"/>
    </row>
    <row r="92" spans="1:9" ht="21" customHeight="1" x14ac:dyDescent="0.45">
      <c r="A92" s="301"/>
      <c r="C92" s="33"/>
      <c r="D92" s="33"/>
      <c r="E92" s="119"/>
      <c r="G92" s="34"/>
      <c r="H92" s="95"/>
      <c r="I92" s="52"/>
    </row>
    <row r="93" spans="1:9" ht="21" customHeight="1" x14ac:dyDescent="0.45">
      <c r="A93" s="301"/>
      <c r="C93" s="33"/>
      <c r="D93" s="33"/>
      <c r="E93" s="119"/>
      <c r="G93" s="34"/>
      <c r="H93" s="95"/>
      <c r="I93" s="52"/>
    </row>
    <row r="94" spans="1:9" ht="21" customHeight="1" x14ac:dyDescent="0.45">
      <c r="A94" s="301"/>
      <c r="C94" s="33"/>
      <c r="D94" s="33"/>
      <c r="E94" s="119"/>
      <c r="G94" s="34"/>
      <c r="H94" s="95"/>
      <c r="I94" s="52"/>
    </row>
    <row r="95" spans="1:9" ht="21" customHeight="1" x14ac:dyDescent="0.45">
      <c r="A95" s="301"/>
      <c r="C95" s="33"/>
      <c r="D95" s="33"/>
      <c r="E95" s="119"/>
      <c r="G95" s="34"/>
      <c r="H95" s="95"/>
      <c r="I95" s="52"/>
    </row>
    <row r="96" spans="1:9" ht="21" customHeight="1" x14ac:dyDescent="0.45">
      <c r="A96" s="301"/>
      <c r="C96" s="33"/>
      <c r="D96" s="33"/>
      <c r="E96" s="119"/>
      <c r="G96" s="34"/>
      <c r="H96" s="95"/>
      <c r="I96" s="52"/>
    </row>
    <row r="97" spans="1:9" ht="21" customHeight="1" x14ac:dyDescent="0.45">
      <c r="A97" s="301"/>
      <c r="C97" s="33"/>
      <c r="D97" s="33"/>
      <c r="E97" s="119"/>
      <c r="G97" s="34"/>
      <c r="H97" s="95"/>
      <c r="I97" s="52"/>
    </row>
    <row r="98" spans="1:9" ht="21" customHeight="1" x14ac:dyDescent="0.45">
      <c r="A98" s="301"/>
      <c r="C98" s="33"/>
      <c r="D98" s="33"/>
      <c r="E98" s="119"/>
      <c r="G98" s="34"/>
      <c r="H98" s="95"/>
      <c r="I98" s="52"/>
    </row>
    <row r="99" spans="1:9" ht="21" customHeight="1" x14ac:dyDescent="0.45">
      <c r="A99" s="301"/>
      <c r="C99" s="33"/>
      <c r="D99" s="33"/>
      <c r="E99" s="119"/>
      <c r="G99" s="34"/>
      <c r="H99" s="95"/>
      <c r="I99" s="52"/>
    </row>
    <row r="100" spans="1:9" ht="21" customHeight="1" x14ac:dyDescent="0.45">
      <c r="A100" s="301"/>
      <c r="C100" s="33"/>
      <c r="D100" s="33"/>
      <c r="E100" s="119"/>
      <c r="G100" s="34"/>
      <c r="H100" s="95"/>
      <c r="I100" s="228"/>
    </row>
    <row r="101" spans="1:9" ht="21" customHeight="1" x14ac:dyDescent="0.45">
      <c r="A101" s="301"/>
      <c r="C101" s="33"/>
      <c r="D101" s="33"/>
      <c r="E101" s="119"/>
      <c r="G101" s="34"/>
      <c r="H101" s="95"/>
      <c r="I101" s="228"/>
    </row>
    <row r="102" spans="1:9" ht="21" customHeight="1" x14ac:dyDescent="0.45">
      <c r="A102" s="301"/>
      <c r="C102" s="33"/>
      <c r="D102" s="33"/>
      <c r="E102" s="119"/>
      <c r="G102" s="34"/>
      <c r="H102" s="95"/>
      <c r="I102" s="228"/>
    </row>
    <row r="103" spans="1:9" ht="21" customHeight="1" x14ac:dyDescent="0.45">
      <c r="A103" s="301"/>
      <c r="C103" s="33"/>
      <c r="D103" s="33"/>
      <c r="E103" s="119"/>
      <c r="G103" s="34"/>
      <c r="H103" s="95"/>
      <c r="I103" s="52"/>
    </row>
    <row r="104" spans="1:9" ht="21" customHeight="1" x14ac:dyDescent="0.45">
      <c r="A104" s="301"/>
      <c r="C104" s="33"/>
      <c r="D104" s="33"/>
      <c r="E104" s="119"/>
      <c r="G104" s="34"/>
      <c r="H104" s="95"/>
      <c r="I104" s="52"/>
    </row>
    <row r="105" spans="1:9" ht="21" customHeight="1" x14ac:dyDescent="0.45">
      <c r="A105" s="301"/>
      <c r="C105" s="33"/>
      <c r="D105" s="33"/>
      <c r="E105" s="119"/>
      <c r="G105" s="34"/>
      <c r="H105" s="95"/>
      <c r="I105" s="52"/>
    </row>
    <row r="106" spans="1:9" ht="21" customHeight="1" x14ac:dyDescent="0.45">
      <c r="A106" s="330"/>
      <c r="B106" s="25"/>
      <c r="C106" s="25"/>
      <c r="D106" s="25"/>
      <c r="E106" s="25"/>
      <c r="F106" s="26"/>
      <c r="G106" s="26"/>
      <c r="H106" s="26"/>
      <c r="I106" s="331"/>
    </row>
    <row r="107" spans="1:9" ht="21" customHeight="1" x14ac:dyDescent="0.45">
      <c r="A107" s="330"/>
      <c r="B107" s="111"/>
      <c r="C107" s="25"/>
      <c r="D107" s="25"/>
      <c r="E107" s="25"/>
      <c r="F107" s="26"/>
      <c r="G107" s="26"/>
      <c r="H107" s="26"/>
      <c r="I107" s="331"/>
    </row>
    <row r="108" spans="1:9" ht="21" customHeight="1" x14ac:dyDescent="0.45">
      <c r="A108" s="301"/>
      <c r="C108" s="33"/>
      <c r="D108" s="33"/>
      <c r="E108" s="119"/>
      <c r="G108" s="34"/>
      <c r="H108" s="95"/>
      <c r="I108" s="52"/>
    </row>
    <row r="109" spans="1:9" ht="21" customHeight="1" x14ac:dyDescent="0.45">
      <c r="A109" s="301"/>
      <c r="C109" s="33"/>
      <c r="D109" s="33"/>
      <c r="E109" s="119"/>
      <c r="G109" s="34"/>
      <c r="H109" s="95"/>
      <c r="I109" s="52"/>
    </row>
    <row r="110" spans="1:9" ht="21" customHeight="1" x14ac:dyDescent="0.45">
      <c r="A110" s="302"/>
      <c r="C110" s="119"/>
      <c r="D110" s="33"/>
      <c r="E110" s="119"/>
      <c r="G110" s="34"/>
      <c r="H110" s="95"/>
      <c r="I110" s="228"/>
    </row>
    <row r="111" spans="1:9" ht="21" customHeight="1" x14ac:dyDescent="0.45">
      <c r="A111" s="302"/>
      <c r="C111" s="119"/>
      <c r="D111" s="33"/>
      <c r="E111" s="119"/>
      <c r="G111" s="34"/>
      <c r="H111" s="95"/>
      <c r="I111" s="228"/>
    </row>
    <row r="112" spans="1:9" ht="21" customHeight="1" x14ac:dyDescent="0.45">
      <c r="A112" s="302"/>
      <c r="C112" s="119"/>
      <c r="D112" s="33"/>
      <c r="E112" s="119"/>
      <c r="G112" s="34"/>
      <c r="H112" s="95"/>
      <c r="I112" s="228"/>
    </row>
    <row r="113" spans="1:9" ht="21" customHeight="1" x14ac:dyDescent="0.45">
      <c r="A113" s="302"/>
      <c r="C113" s="119"/>
      <c r="D113" s="33"/>
      <c r="E113" s="119"/>
      <c r="G113" s="34"/>
      <c r="H113" s="95"/>
      <c r="I113" s="52"/>
    </row>
    <row r="114" spans="1:9" ht="21" customHeight="1" x14ac:dyDescent="0.45">
      <c r="A114" s="302"/>
      <c r="C114" s="119"/>
      <c r="D114" s="33"/>
      <c r="E114" s="119"/>
      <c r="G114" s="34"/>
      <c r="H114" s="95"/>
      <c r="I114" s="228"/>
    </row>
    <row r="115" spans="1:9" ht="21" customHeight="1" x14ac:dyDescent="0.45">
      <c r="A115" s="302"/>
      <c r="C115" s="119"/>
      <c r="D115" s="33"/>
      <c r="E115" s="119"/>
      <c r="G115" s="34"/>
      <c r="H115" s="95"/>
      <c r="I115" s="228"/>
    </row>
    <row r="116" spans="1:9" ht="21" customHeight="1" x14ac:dyDescent="0.45">
      <c r="A116" s="302"/>
      <c r="C116" s="119"/>
      <c r="D116" s="33"/>
      <c r="E116" s="119"/>
      <c r="G116" s="34"/>
      <c r="H116" s="95"/>
      <c r="I116" s="52"/>
    </row>
    <row r="117" spans="1:9" ht="21" customHeight="1" x14ac:dyDescent="0.45">
      <c r="A117" s="302"/>
      <c r="C117" s="119"/>
      <c r="D117" s="33"/>
      <c r="E117" s="119"/>
      <c r="G117" s="34"/>
      <c r="H117" s="95"/>
      <c r="I117" s="52"/>
    </row>
    <row r="118" spans="1:9" ht="21" customHeight="1" x14ac:dyDescent="0.45">
      <c r="A118" s="302"/>
      <c r="C118" s="119"/>
      <c r="D118" s="33"/>
      <c r="E118" s="119"/>
      <c r="G118" s="34"/>
      <c r="H118" s="95"/>
      <c r="I118" s="52"/>
    </row>
    <row r="119" spans="1:9" ht="21" customHeight="1" x14ac:dyDescent="0.45">
      <c r="A119" s="302"/>
      <c r="C119" s="119"/>
      <c r="D119" s="33"/>
      <c r="E119" s="119"/>
      <c r="G119" s="34"/>
      <c r="H119" s="95"/>
      <c r="I119" s="52"/>
    </row>
    <row r="120" spans="1:9" ht="21" customHeight="1" x14ac:dyDescent="0.45">
      <c r="C120" s="119"/>
      <c r="D120" s="119"/>
      <c r="E120" s="119"/>
      <c r="G120" s="95"/>
      <c r="H120" s="95"/>
      <c r="I120" s="52"/>
    </row>
    <row r="121" spans="1:9" ht="21" customHeight="1" x14ac:dyDescent="0.45">
      <c r="C121" s="119"/>
      <c r="D121" s="119"/>
      <c r="E121" s="119"/>
      <c r="G121" s="95"/>
      <c r="H121" s="95"/>
      <c r="I121" s="52"/>
    </row>
    <row r="122" spans="1:9" ht="21" customHeight="1" x14ac:dyDescent="0.45">
      <c r="C122" s="119"/>
      <c r="D122" s="119"/>
      <c r="E122" s="119"/>
      <c r="G122" s="95"/>
      <c r="H122" s="95"/>
      <c r="I122" s="52"/>
    </row>
    <row r="123" spans="1:9" ht="21" customHeight="1" x14ac:dyDescent="0.45">
      <c r="C123" s="119"/>
      <c r="D123" s="119"/>
      <c r="E123" s="119"/>
      <c r="G123" s="95"/>
      <c r="H123" s="95"/>
      <c r="I123" s="52"/>
    </row>
    <row r="124" spans="1:9" ht="21" customHeight="1" x14ac:dyDescent="0.45">
      <c r="C124" s="119"/>
      <c r="D124" s="119"/>
      <c r="E124" s="119"/>
      <c r="G124" s="95"/>
      <c r="H124" s="95"/>
      <c r="I124" s="52"/>
    </row>
    <row r="125" spans="1:9" ht="21" customHeight="1" x14ac:dyDescent="0.45">
      <c r="C125" s="119"/>
      <c r="D125" s="119"/>
      <c r="E125" s="119"/>
      <c r="G125" s="95"/>
      <c r="H125" s="95"/>
    </row>
    <row r="126" spans="1:9" x14ac:dyDescent="0.45">
      <c r="C126" s="119"/>
      <c r="D126" s="119"/>
      <c r="E126" s="119"/>
      <c r="G126" s="95"/>
      <c r="H126" s="95"/>
    </row>
    <row r="127" spans="1:9" x14ac:dyDescent="0.45">
      <c r="C127" s="119"/>
      <c r="D127" s="119"/>
      <c r="E127" s="119"/>
      <c r="G127" s="95"/>
      <c r="H127" s="95"/>
    </row>
    <row r="128" spans="1:9" x14ac:dyDescent="0.45">
      <c r="C128" s="119"/>
      <c r="D128" s="119"/>
      <c r="E128" s="119"/>
      <c r="G128" s="95"/>
      <c r="H128" s="95"/>
    </row>
    <row r="129" spans="3:8" x14ac:dyDescent="0.45">
      <c r="C129" s="119"/>
      <c r="D129" s="119"/>
      <c r="E129" s="119"/>
      <c r="G129" s="95"/>
      <c r="H129" s="95"/>
    </row>
    <row r="130" spans="3:8" x14ac:dyDescent="0.45">
      <c r="C130" s="119"/>
      <c r="D130" s="119"/>
      <c r="E130" s="119"/>
      <c r="G130" s="95"/>
      <c r="H130" s="95"/>
    </row>
    <row r="131" spans="3:8" x14ac:dyDescent="0.45">
      <c r="C131" s="119"/>
      <c r="D131" s="119"/>
      <c r="E131" s="119"/>
      <c r="G131" s="95"/>
      <c r="H131" s="95"/>
    </row>
    <row r="132" spans="3:8" x14ac:dyDescent="0.45">
      <c r="C132" s="119"/>
      <c r="D132" s="119"/>
      <c r="E132" s="119"/>
      <c r="G132" s="95"/>
      <c r="H132" s="95"/>
    </row>
    <row r="133" spans="3:8" x14ac:dyDescent="0.45">
      <c r="C133" s="119"/>
      <c r="D133" s="119"/>
      <c r="E133" s="119"/>
      <c r="G133" s="95"/>
      <c r="H133" s="95"/>
    </row>
    <row r="134" spans="3:8" x14ac:dyDescent="0.45">
      <c r="C134" s="119"/>
      <c r="D134" s="119"/>
      <c r="E134" s="119"/>
      <c r="G134" s="95"/>
      <c r="H134" s="95"/>
    </row>
    <row r="135" spans="3:8" x14ac:dyDescent="0.45">
      <c r="C135" s="119"/>
      <c r="D135" s="119"/>
      <c r="E135" s="119"/>
      <c r="G135" s="95"/>
      <c r="H135" s="95"/>
    </row>
    <row r="136" spans="3:8" x14ac:dyDescent="0.45">
      <c r="C136" s="119"/>
      <c r="D136" s="119"/>
      <c r="E136" s="119"/>
      <c r="G136" s="95"/>
      <c r="H136" s="95"/>
    </row>
    <row r="137" spans="3:8" x14ac:dyDescent="0.45">
      <c r="C137" s="119"/>
      <c r="D137" s="119"/>
      <c r="E137" s="119"/>
      <c r="G137" s="95"/>
      <c r="H137" s="95"/>
    </row>
    <row r="138" spans="3:8" x14ac:dyDescent="0.45">
      <c r="C138" s="119"/>
      <c r="D138" s="119"/>
      <c r="E138" s="119"/>
      <c r="G138" s="95"/>
      <c r="H138" s="95"/>
    </row>
    <row r="139" spans="3:8" x14ac:dyDescent="0.45">
      <c r="C139" s="119"/>
      <c r="D139" s="119"/>
      <c r="E139" s="119"/>
      <c r="G139" s="95"/>
      <c r="H139" s="95"/>
    </row>
    <row r="140" spans="3:8" x14ac:dyDescent="0.45">
      <c r="C140" s="119"/>
      <c r="D140" s="119"/>
      <c r="E140" s="119"/>
      <c r="G140" s="95"/>
      <c r="H140" s="95"/>
    </row>
    <row r="141" spans="3:8" x14ac:dyDescent="0.45">
      <c r="C141" s="119"/>
      <c r="D141" s="119"/>
      <c r="E141" s="119"/>
      <c r="G141" s="95"/>
      <c r="H141" s="95"/>
    </row>
    <row r="142" spans="3:8" x14ac:dyDescent="0.45">
      <c r="C142" s="119"/>
      <c r="D142" s="119"/>
      <c r="E142" s="119"/>
      <c r="G142" s="95"/>
      <c r="H142" s="95"/>
    </row>
    <row r="143" spans="3:8" x14ac:dyDescent="0.45">
      <c r="C143" s="119"/>
      <c r="D143" s="119"/>
      <c r="E143" s="119"/>
      <c r="G143" s="95"/>
      <c r="H143" s="95"/>
    </row>
    <row r="144" spans="3:8" x14ac:dyDescent="0.45">
      <c r="C144" s="119"/>
      <c r="D144" s="119"/>
      <c r="E144" s="119"/>
      <c r="G144" s="95"/>
      <c r="H144" s="95"/>
    </row>
    <row r="145" spans="3:8" x14ac:dyDescent="0.45">
      <c r="C145" s="119"/>
      <c r="D145" s="119"/>
      <c r="E145" s="119"/>
      <c r="G145" s="95"/>
      <c r="H145" s="95"/>
    </row>
    <row r="146" spans="3:8" x14ac:dyDescent="0.45">
      <c r="C146" s="119"/>
      <c r="D146" s="119"/>
      <c r="E146" s="119"/>
      <c r="G146" s="95"/>
      <c r="H146" s="95"/>
    </row>
    <row r="147" spans="3:8" x14ac:dyDescent="0.45">
      <c r="C147" s="119"/>
      <c r="D147" s="119"/>
      <c r="E147" s="119"/>
      <c r="G147" s="95"/>
      <c r="H147" s="95"/>
    </row>
    <row r="148" spans="3:8" x14ac:dyDescent="0.45">
      <c r="C148" s="119"/>
      <c r="D148" s="119"/>
      <c r="E148" s="119"/>
      <c r="G148" s="95"/>
      <c r="H148" s="95"/>
    </row>
    <row r="149" spans="3:8" x14ac:dyDescent="0.45">
      <c r="C149" s="119"/>
      <c r="D149" s="119"/>
      <c r="E149" s="119"/>
      <c r="G149" s="95"/>
      <c r="H149" s="95"/>
    </row>
    <row r="150" spans="3:8" x14ac:dyDescent="0.45">
      <c r="C150" s="119"/>
      <c r="D150" s="119"/>
      <c r="E150" s="119"/>
      <c r="G150" s="95"/>
      <c r="H150" s="95"/>
    </row>
    <row r="151" spans="3:8" x14ac:dyDescent="0.45">
      <c r="C151" s="119"/>
      <c r="D151" s="119"/>
      <c r="E151" s="119"/>
      <c r="G151" s="95"/>
      <c r="H151" s="95"/>
    </row>
    <row r="152" spans="3:8" x14ac:dyDescent="0.45">
      <c r="C152" s="119"/>
      <c r="D152" s="119"/>
      <c r="E152" s="119"/>
      <c r="G152" s="95"/>
      <c r="H152" s="95"/>
    </row>
    <row r="153" spans="3:8" x14ac:dyDescent="0.45">
      <c r="C153" s="119"/>
      <c r="D153" s="119"/>
      <c r="E153" s="119"/>
      <c r="G153" s="95"/>
      <c r="H153" s="95"/>
    </row>
    <row r="154" spans="3:8" x14ac:dyDescent="0.45">
      <c r="C154" s="119"/>
      <c r="D154" s="119"/>
      <c r="E154" s="119"/>
      <c r="G154" s="95"/>
      <c r="H154" s="95"/>
    </row>
    <row r="155" spans="3:8" x14ac:dyDescent="0.45">
      <c r="C155" s="119"/>
      <c r="D155" s="119"/>
      <c r="E155" s="119"/>
      <c r="G155" s="95"/>
      <c r="H155" s="95"/>
    </row>
    <row r="156" spans="3:8" x14ac:dyDescent="0.45">
      <c r="C156" s="119"/>
      <c r="D156" s="119"/>
      <c r="E156" s="119"/>
      <c r="G156" s="95"/>
      <c r="H156" s="95"/>
    </row>
    <row r="157" spans="3:8" x14ac:dyDescent="0.45">
      <c r="C157" s="119"/>
      <c r="D157" s="119"/>
      <c r="E157" s="119"/>
      <c r="G157" s="95"/>
      <c r="H157" s="95"/>
    </row>
    <row r="158" spans="3:8" x14ac:dyDescent="0.45">
      <c r="C158" s="119"/>
      <c r="D158" s="119"/>
      <c r="E158" s="119"/>
      <c r="G158" s="95"/>
      <c r="H158" s="95"/>
    </row>
    <row r="159" spans="3:8" x14ac:dyDescent="0.45">
      <c r="C159" s="119"/>
      <c r="D159" s="119"/>
      <c r="E159" s="119"/>
      <c r="G159" s="95"/>
      <c r="H159" s="95"/>
    </row>
    <row r="160" spans="3:8" x14ac:dyDescent="0.45">
      <c r="C160" s="119"/>
      <c r="D160" s="119"/>
      <c r="E160" s="119"/>
      <c r="G160" s="95"/>
      <c r="H160" s="95"/>
    </row>
    <row r="161" spans="3:8" x14ac:dyDescent="0.45">
      <c r="C161" s="119"/>
      <c r="D161" s="119"/>
      <c r="E161" s="119"/>
      <c r="G161" s="95"/>
      <c r="H161" s="95"/>
    </row>
    <row r="162" spans="3:8" x14ac:dyDescent="0.45">
      <c r="C162" s="119"/>
      <c r="D162" s="119"/>
      <c r="E162" s="119"/>
      <c r="G162" s="95"/>
      <c r="H162" s="95"/>
    </row>
    <row r="163" spans="3:8" x14ac:dyDescent="0.45">
      <c r="C163" s="119"/>
      <c r="D163" s="119"/>
      <c r="E163" s="119"/>
      <c r="G163" s="95"/>
      <c r="H163" s="95"/>
    </row>
    <row r="164" spans="3:8" x14ac:dyDescent="0.45">
      <c r="C164" s="119"/>
      <c r="D164" s="119"/>
      <c r="E164" s="119"/>
      <c r="G164" s="95"/>
      <c r="H164" s="95"/>
    </row>
    <row r="165" spans="3:8" x14ac:dyDescent="0.45">
      <c r="C165" s="119"/>
      <c r="D165" s="119"/>
      <c r="E165" s="119"/>
      <c r="G165" s="95"/>
      <c r="H165" s="95"/>
    </row>
    <row r="166" spans="3:8" x14ac:dyDescent="0.45">
      <c r="C166" s="119"/>
      <c r="D166" s="119"/>
      <c r="E166" s="119"/>
      <c r="G166" s="95"/>
      <c r="H166" s="95"/>
    </row>
    <row r="167" spans="3:8" x14ac:dyDescent="0.45">
      <c r="C167" s="119"/>
      <c r="D167" s="119"/>
      <c r="E167" s="119"/>
      <c r="G167" s="95"/>
      <c r="H167" s="95"/>
    </row>
    <row r="168" spans="3:8" x14ac:dyDescent="0.45">
      <c r="C168" s="119"/>
      <c r="D168" s="119"/>
      <c r="E168" s="119"/>
      <c r="G168" s="95"/>
      <c r="H168" s="95"/>
    </row>
    <row r="169" spans="3:8" x14ac:dyDescent="0.45">
      <c r="C169" s="119"/>
      <c r="D169" s="119"/>
      <c r="E169" s="119"/>
      <c r="G169" s="95"/>
      <c r="H169" s="95"/>
    </row>
    <row r="170" spans="3:8" x14ac:dyDescent="0.45">
      <c r="C170" s="119"/>
      <c r="D170" s="119"/>
      <c r="E170" s="119"/>
      <c r="G170" s="95"/>
      <c r="H170" s="95"/>
    </row>
    <row r="171" spans="3:8" x14ac:dyDescent="0.45">
      <c r="C171" s="119"/>
      <c r="D171" s="119"/>
      <c r="E171" s="119"/>
      <c r="G171" s="95"/>
      <c r="H171" s="95"/>
    </row>
    <row r="172" spans="3:8" x14ac:dyDescent="0.45">
      <c r="C172" s="119"/>
      <c r="D172" s="119"/>
      <c r="E172" s="119"/>
      <c r="G172" s="95"/>
      <c r="H172" s="95"/>
    </row>
    <row r="173" spans="3:8" x14ac:dyDescent="0.45">
      <c r="C173" s="119"/>
      <c r="D173" s="119"/>
      <c r="E173" s="119"/>
      <c r="G173" s="95"/>
      <c r="H173" s="95"/>
    </row>
    <row r="174" spans="3:8" x14ac:dyDescent="0.45">
      <c r="C174" s="119"/>
      <c r="D174" s="119"/>
      <c r="E174" s="119"/>
      <c r="G174" s="95"/>
      <c r="H174" s="95"/>
    </row>
    <row r="175" spans="3:8" x14ac:dyDescent="0.45">
      <c r="C175" s="119"/>
      <c r="D175" s="119"/>
      <c r="E175" s="119"/>
      <c r="G175" s="95"/>
      <c r="H175" s="95"/>
    </row>
    <row r="176" spans="3:8" x14ac:dyDescent="0.45">
      <c r="C176" s="119"/>
      <c r="D176" s="119"/>
      <c r="E176" s="119"/>
      <c r="G176" s="95"/>
      <c r="H176" s="95"/>
    </row>
    <row r="177" spans="3:8" x14ac:dyDescent="0.45">
      <c r="C177" s="119"/>
      <c r="D177" s="119"/>
      <c r="E177" s="119"/>
      <c r="G177" s="95"/>
      <c r="H177" s="95"/>
    </row>
    <row r="178" spans="3:8" x14ac:dyDescent="0.45">
      <c r="C178" s="119"/>
      <c r="D178" s="119"/>
      <c r="E178" s="119"/>
      <c r="G178" s="95"/>
      <c r="H178" s="95"/>
    </row>
    <row r="179" spans="3:8" x14ac:dyDescent="0.45">
      <c r="C179" s="119"/>
      <c r="D179" s="119"/>
      <c r="E179" s="119"/>
      <c r="G179" s="95"/>
      <c r="H179" s="95"/>
    </row>
    <row r="180" spans="3:8" x14ac:dyDescent="0.45">
      <c r="C180" s="119"/>
      <c r="D180" s="119"/>
      <c r="E180" s="119"/>
      <c r="G180" s="95"/>
      <c r="H180" s="95"/>
    </row>
    <row r="181" spans="3:8" x14ac:dyDescent="0.45">
      <c r="C181" s="119"/>
      <c r="D181" s="119"/>
      <c r="E181" s="119"/>
      <c r="G181" s="95"/>
      <c r="H181" s="95"/>
    </row>
    <row r="182" spans="3:8" x14ac:dyDescent="0.45">
      <c r="C182" s="119"/>
      <c r="D182" s="119"/>
      <c r="E182" s="119"/>
      <c r="G182" s="95"/>
      <c r="H182" s="95"/>
    </row>
    <row r="183" spans="3:8" x14ac:dyDescent="0.45">
      <c r="C183" s="119"/>
      <c r="D183" s="119"/>
      <c r="E183" s="119"/>
      <c r="G183" s="95"/>
      <c r="H183" s="95"/>
    </row>
    <row r="184" spans="3:8" x14ac:dyDescent="0.45">
      <c r="C184" s="119"/>
      <c r="D184" s="119"/>
      <c r="E184" s="119"/>
      <c r="G184" s="95"/>
      <c r="H184" s="95"/>
    </row>
    <row r="185" spans="3:8" x14ac:dyDescent="0.45">
      <c r="C185" s="119"/>
      <c r="D185" s="119"/>
      <c r="E185" s="119"/>
      <c r="G185" s="95"/>
      <c r="H185" s="95"/>
    </row>
    <row r="186" spans="3:8" x14ac:dyDescent="0.45">
      <c r="C186" s="119"/>
      <c r="D186" s="119"/>
      <c r="E186" s="119"/>
      <c r="G186" s="95"/>
      <c r="H186" s="95"/>
    </row>
    <row r="187" spans="3:8" x14ac:dyDescent="0.45">
      <c r="C187" s="119"/>
      <c r="D187" s="119"/>
      <c r="E187" s="119"/>
      <c r="G187" s="95"/>
      <c r="H187" s="95"/>
    </row>
    <row r="188" spans="3:8" x14ac:dyDescent="0.45">
      <c r="C188" s="119"/>
      <c r="D188" s="119"/>
      <c r="E188" s="119"/>
      <c r="G188" s="95"/>
      <c r="H188" s="95"/>
    </row>
    <row r="189" spans="3:8" x14ac:dyDescent="0.45">
      <c r="C189" s="119"/>
      <c r="D189" s="119"/>
      <c r="E189" s="119"/>
      <c r="G189" s="95"/>
      <c r="H189" s="95"/>
    </row>
    <row r="190" spans="3:8" x14ac:dyDescent="0.45">
      <c r="C190" s="119"/>
      <c r="D190" s="119"/>
      <c r="E190" s="119"/>
      <c r="G190" s="95"/>
      <c r="H190" s="95"/>
    </row>
    <row r="191" spans="3:8" x14ac:dyDescent="0.45">
      <c r="C191" s="119"/>
      <c r="D191" s="119"/>
      <c r="E191" s="119"/>
      <c r="G191" s="95"/>
      <c r="H191" s="95"/>
    </row>
    <row r="192" spans="3:8" x14ac:dyDescent="0.45">
      <c r="C192" s="119"/>
      <c r="D192" s="119"/>
      <c r="E192" s="119"/>
      <c r="G192" s="95"/>
      <c r="H192" s="95"/>
    </row>
    <row r="193" spans="3:8" x14ac:dyDescent="0.45">
      <c r="C193" s="119"/>
      <c r="D193" s="119"/>
      <c r="E193" s="119"/>
      <c r="G193" s="95"/>
      <c r="H193" s="95"/>
    </row>
    <row r="194" spans="3:8" x14ac:dyDescent="0.45">
      <c r="C194" s="119"/>
      <c r="D194" s="119"/>
      <c r="E194" s="119"/>
      <c r="G194" s="95"/>
      <c r="H194" s="95"/>
    </row>
    <row r="195" spans="3:8" x14ac:dyDescent="0.45">
      <c r="C195" s="119"/>
      <c r="D195" s="119"/>
      <c r="E195" s="119"/>
      <c r="G195" s="95"/>
      <c r="H195" s="95"/>
    </row>
    <row r="196" spans="3:8" x14ac:dyDescent="0.45">
      <c r="C196" s="119"/>
      <c r="D196" s="119"/>
      <c r="E196" s="119"/>
      <c r="G196" s="95"/>
      <c r="H196" s="95"/>
    </row>
    <row r="197" spans="3:8" x14ac:dyDescent="0.45">
      <c r="C197" s="119"/>
      <c r="D197" s="119"/>
      <c r="E197" s="119"/>
      <c r="G197" s="95"/>
      <c r="H197" s="95"/>
    </row>
    <row r="198" spans="3:8" x14ac:dyDescent="0.45">
      <c r="C198" s="119"/>
      <c r="D198" s="119"/>
      <c r="E198" s="119"/>
      <c r="G198" s="95"/>
      <c r="H198" s="95"/>
    </row>
    <row r="199" spans="3:8" x14ac:dyDescent="0.45">
      <c r="C199" s="119"/>
      <c r="D199" s="119"/>
      <c r="E199" s="119"/>
      <c r="G199" s="95"/>
      <c r="H199" s="95"/>
    </row>
    <row r="200" spans="3:8" x14ac:dyDescent="0.45">
      <c r="C200" s="119"/>
      <c r="D200" s="119"/>
      <c r="E200" s="119"/>
      <c r="G200" s="95"/>
      <c r="H200" s="95"/>
    </row>
    <row r="201" spans="3:8" x14ac:dyDescent="0.45">
      <c r="C201" s="119"/>
      <c r="D201" s="119"/>
      <c r="E201" s="119"/>
      <c r="G201" s="95"/>
      <c r="H201" s="95"/>
    </row>
    <row r="202" spans="3:8" x14ac:dyDescent="0.45">
      <c r="C202" s="119"/>
      <c r="D202" s="119"/>
      <c r="E202" s="119"/>
      <c r="G202" s="95"/>
      <c r="H202" s="95"/>
    </row>
    <row r="203" spans="3:8" x14ac:dyDescent="0.45">
      <c r="C203" s="119"/>
      <c r="D203" s="119"/>
      <c r="E203" s="119"/>
      <c r="G203" s="95"/>
      <c r="H203" s="95"/>
    </row>
    <row r="204" spans="3:8" x14ac:dyDescent="0.45">
      <c r="C204" s="119"/>
      <c r="D204" s="119"/>
      <c r="E204" s="119"/>
      <c r="G204" s="95"/>
      <c r="H204" s="95"/>
    </row>
    <row r="205" spans="3:8" x14ac:dyDescent="0.45">
      <c r="C205" s="119"/>
      <c r="D205" s="119"/>
      <c r="E205" s="119"/>
      <c r="G205" s="95"/>
      <c r="H205" s="95"/>
    </row>
    <row r="206" spans="3:8" x14ac:dyDescent="0.45">
      <c r="C206" s="119"/>
      <c r="D206" s="119"/>
      <c r="E206" s="119"/>
      <c r="G206" s="95"/>
      <c r="H206" s="95"/>
    </row>
    <row r="207" spans="3:8" x14ac:dyDescent="0.45">
      <c r="C207" s="119"/>
      <c r="D207" s="119"/>
      <c r="E207" s="119"/>
      <c r="G207" s="95"/>
      <c r="H207" s="95"/>
    </row>
    <row r="208" spans="3:8" x14ac:dyDescent="0.45">
      <c r="C208" s="119"/>
      <c r="D208" s="119"/>
      <c r="E208" s="119"/>
      <c r="G208" s="95"/>
      <c r="H208" s="95"/>
    </row>
    <row r="209" spans="3:8" x14ac:dyDescent="0.45">
      <c r="C209" s="119"/>
      <c r="D209" s="119"/>
      <c r="E209" s="119"/>
      <c r="G209" s="95"/>
      <c r="H209" s="95"/>
    </row>
    <row r="210" spans="3:8" x14ac:dyDescent="0.45">
      <c r="C210" s="119"/>
      <c r="D210" s="119"/>
      <c r="E210" s="119"/>
      <c r="G210" s="95"/>
      <c r="H210" s="95"/>
    </row>
    <row r="211" spans="3:8" x14ac:dyDescent="0.45">
      <c r="C211" s="119"/>
      <c r="D211" s="119"/>
      <c r="E211" s="119"/>
      <c r="G211" s="95"/>
      <c r="H211" s="95"/>
    </row>
    <row r="212" spans="3:8" x14ac:dyDescent="0.45">
      <c r="C212" s="119"/>
      <c r="D212" s="119"/>
      <c r="E212" s="119"/>
      <c r="G212" s="95"/>
      <c r="H212" s="95"/>
    </row>
    <row r="213" spans="3:8" x14ac:dyDescent="0.45">
      <c r="C213" s="119"/>
      <c r="D213" s="119"/>
      <c r="E213" s="119"/>
      <c r="G213" s="95"/>
      <c r="H213" s="95"/>
    </row>
    <row r="214" spans="3:8" x14ac:dyDescent="0.45">
      <c r="C214" s="119"/>
      <c r="D214" s="119"/>
      <c r="E214" s="119"/>
      <c r="G214" s="95"/>
      <c r="H214" s="95"/>
    </row>
    <row r="215" spans="3:8" x14ac:dyDescent="0.45">
      <c r="C215" s="119"/>
      <c r="D215" s="119"/>
      <c r="E215" s="119"/>
      <c r="G215" s="95"/>
      <c r="H215" s="95"/>
    </row>
    <row r="216" spans="3:8" x14ac:dyDescent="0.45">
      <c r="C216" s="119"/>
      <c r="D216" s="119"/>
      <c r="E216" s="119"/>
      <c r="G216" s="95"/>
      <c r="H216" s="95"/>
    </row>
    <row r="217" spans="3:8" x14ac:dyDescent="0.45">
      <c r="C217" s="119"/>
      <c r="D217" s="119"/>
      <c r="E217" s="119"/>
      <c r="G217" s="95"/>
      <c r="H217" s="95"/>
    </row>
    <row r="218" spans="3:8" x14ac:dyDescent="0.45">
      <c r="C218" s="119"/>
      <c r="D218" s="119"/>
      <c r="E218" s="119"/>
      <c r="G218" s="95"/>
      <c r="H218" s="95"/>
    </row>
    <row r="219" spans="3:8" x14ac:dyDescent="0.45">
      <c r="C219" s="119"/>
      <c r="D219" s="119"/>
      <c r="E219" s="119"/>
      <c r="G219" s="95"/>
      <c r="H219" s="95"/>
    </row>
    <row r="220" spans="3:8" x14ac:dyDescent="0.45">
      <c r="C220" s="119"/>
      <c r="D220" s="119"/>
      <c r="E220" s="119"/>
      <c r="G220" s="95"/>
      <c r="H220" s="95"/>
    </row>
    <row r="221" spans="3:8" x14ac:dyDescent="0.45">
      <c r="C221" s="119"/>
      <c r="D221" s="119"/>
      <c r="E221" s="119"/>
      <c r="G221" s="95"/>
      <c r="H221" s="95"/>
    </row>
    <row r="222" spans="3:8" x14ac:dyDescent="0.45">
      <c r="C222" s="119"/>
      <c r="D222" s="119"/>
      <c r="E222" s="119"/>
      <c r="G222" s="95"/>
      <c r="H222" s="95"/>
    </row>
    <row r="223" spans="3:8" x14ac:dyDescent="0.45">
      <c r="C223" s="119"/>
      <c r="D223" s="119"/>
      <c r="E223" s="119"/>
      <c r="G223" s="95"/>
      <c r="H223" s="95"/>
    </row>
    <row r="224" spans="3:8" x14ac:dyDescent="0.45">
      <c r="C224" s="119"/>
      <c r="D224" s="119"/>
      <c r="E224" s="119"/>
      <c r="G224" s="95"/>
      <c r="H224" s="95"/>
    </row>
    <row r="225" spans="3:8" x14ac:dyDescent="0.45">
      <c r="C225" s="119"/>
      <c r="D225" s="119"/>
      <c r="E225" s="119"/>
      <c r="G225" s="95"/>
      <c r="H225" s="95"/>
    </row>
    <row r="226" spans="3:8" x14ac:dyDescent="0.45">
      <c r="C226" s="119"/>
      <c r="D226" s="119"/>
      <c r="E226" s="119"/>
      <c r="G226" s="95"/>
      <c r="H226" s="95"/>
    </row>
    <row r="227" spans="3:8" x14ac:dyDescent="0.45">
      <c r="C227" s="119"/>
      <c r="D227" s="119"/>
      <c r="E227" s="119"/>
      <c r="G227" s="95"/>
      <c r="H227" s="95"/>
    </row>
    <row r="228" spans="3:8" x14ac:dyDescent="0.45">
      <c r="C228" s="119"/>
      <c r="D228" s="119"/>
      <c r="E228" s="119"/>
      <c r="G228" s="95"/>
      <c r="H228" s="95"/>
    </row>
    <row r="229" spans="3:8" x14ac:dyDescent="0.45">
      <c r="C229" s="119"/>
      <c r="D229" s="119"/>
      <c r="E229" s="119"/>
      <c r="G229" s="95"/>
      <c r="H229" s="95"/>
    </row>
    <row r="230" spans="3:8" x14ac:dyDescent="0.45">
      <c r="C230" s="119"/>
      <c r="D230" s="119"/>
      <c r="E230" s="119"/>
      <c r="G230" s="95"/>
      <c r="H230" s="95"/>
    </row>
    <row r="231" spans="3:8" x14ac:dyDescent="0.45">
      <c r="C231" s="119"/>
      <c r="D231" s="119"/>
      <c r="E231" s="119"/>
      <c r="G231" s="95"/>
      <c r="H231" s="95"/>
    </row>
    <row r="232" spans="3:8" x14ac:dyDescent="0.45">
      <c r="C232" s="119"/>
      <c r="D232" s="119"/>
      <c r="E232" s="119"/>
      <c r="G232" s="95"/>
      <c r="H232" s="95"/>
    </row>
    <row r="233" spans="3:8" x14ac:dyDescent="0.45">
      <c r="C233" s="119"/>
      <c r="D233" s="119"/>
      <c r="E233" s="119"/>
      <c r="G233" s="95"/>
      <c r="H233" s="95"/>
    </row>
    <row r="234" spans="3:8" x14ac:dyDescent="0.45">
      <c r="C234" s="119"/>
      <c r="D234" s="119"/>
      <c r="E234" s="119"/>
      <c r="G234" s="95"/>
      <c r="H234" s="95"/>
    </row>
    <row r="235" spans="3:8" x14ac:dyDescent="0.45">
      <c r="C235" s="119"/>
      <c r="D235" s="119"/>
      <c r="E235" s="119"/>
      <c r="G235" s="95"/>
      <c r="H235" s="95"/>
    </row>
    <row r="236" spans="3:8" x14ac:dyDescent="0.45">
      <c r="C236" s="119"/>
      <c r="D236" s="119"/>
      <c r="E236" s="119"/>
      <c r="G236" s="95"/>
      <c r="H236" s="95"/>
    </row>
    <row r="237" spans="3:8" x14ac:dyDescent="0.45">
      <c r="C237" s="119"/>
      <c r="D237" s="119"/>
      <c r="E237" s="119"/>
      <c r="G237" s="95"/>
      <c r="H237" s="95"/>
    </row>
    <row r="238" spans="3:8" x14ac:dyDescent="0.45">
      <c r="C238" s="119"/>
      <c r="D238" s="119"/>
      <c r="E238" s="119"/>
      <c r="G238" s="95"/>
      <c r="H238" s="95"/>
    </row>
    <row r="239" spans="3:8" x14ac:dyDescent="0.45">
      <c r="C239" s="119"/>
      <c r="D239" s="119"/>
      <c r="E239" s="119"/>
      <c r="G239" s="95"/>
      <c r="H239" s="95"/>
    </row>
    <row r="240" spans="3:8" x14ac:dyDescent="0.45">
      <c r="C240" s="119"/>
      <c r="D240" s="119"/>
      <c r="E240" s="119"/>
      <c r="G240" s="95"/>
      <c r="H240" s="95"/>
    </row>
    <row r="241" spans="3:8" x14ac:dyDescent="0.45">
      <c r="C241" s="119"/>
      <c r="D241" s="119"/>
      <c r="E241" s="119"/>
      <c r="G241" s="95"/>
      <c r="H241" s="95"/>
    </row>
    <row r="242" spans="3:8" x14ac:dyDescent="0.45">
      <c r="C242" s="119"/>
      <c r="D242" s="119"/>
      <c r="E242" s="119"/>
      <c r="G242" s="95"/>
      <c r="H242" s="95"/>
    </row>
    <row r="243" spans="3:8" x14ac:dyDescent="0.45">
      <c r="C243" s="119"/>
      <c r="D243" s="119"/>
      <c r="E243" s="119"/>
      <c r="G243" s="95"/>
      <c r="H243" s="95"/>
    </row>
    <row r="244" spans="3:8" x14ac:dyDescent="0.45">
      <c r="C244" s="119"/>
      <c r="D244" s="119"/>
      <c r="E244" s="119"/>
      <c r="G244" s="95"/>
      <c r="H244" s="95"/>
    </row>
    <row r="245" spans="3:8" x14ac:dyDescent="0.45">
      <c r="C245" s="119"/>
      <c r="D245" s="119"/>
      <c r="E245" s="119"/>
      <c r="G245" s="95"/>
      <c r="H245" s="95"/>
    </row>
    <row r="246" spans="3:8" x14ac:dyDescent="0.45">
      <c r="C246" s="119"/>
      <c r="D246" s="119"/>
      <c r="E246" s="119"/>
      <c r="G246" s="95"/>
      <c r="H246" s="95"/>
    </row>
    <row r="247" spans="3:8" x14ac:dyDescent="0.45">
      <c r="C247" s="119"/>
      <c r="D247" s="119"/>
      <c r="E247" s="119"/>
      <c r="G247" s="95"/>
      <c r="H247" s="95"/>
    </row>
    <row r="248" spans="3:8" x14ac:dyDescent="0.45">
      <c r="C248" s="119"/>
      <c r="D248" s="119"/>
      <c r="E248" s="119"/>
      <c r="G248" s="95"/>
      <c r="H248" s="95"/>
    </row>
    <row r="249" spans="3:8" x14ac:dyDescent="0.45">
      <c r="C249" s="119"/>
      <c r="D249" s="119"/>
      <c r="E249" s="119"/>
      <c r="G249" s="95"/>
      <c r="H249" s="95"/>
    </row>
    <row r="250" spans="3:8" x14ac:dyDescent="0.45">
      <c r="C250" s="119"/>
      <c r="D250" s="119"/>
      <c r="E250" s="119"/>
      <c r="G250" s="95"/>
      <c r="H250" s="95"/>
    </row>
    <row r="251" spans="3:8" x14ac:dyDescent="0.45">
      <c r="C251" s="119"/>
      <c r="D251" s="119"/>
      <c r="E251" s="119"/>
      <c r="G251" s="95"/>
      <c r="H251" s="95"/>
    </row>
    <row r="252" spans="3:8" x14ac:dyDescent="0.45">
      <c r="C252" s="119"/>
      <c r="D252" s="119"/>
      <c r="E252" s="119"/>
      <c r="G252" s="95"/>
      <c r="H252" s="95"/>
    </row>
    <row r="253" spans="3:8" x14ac:dyDescent="0.45">
      <c r="C253" s="119"/>
      <c r="D253" s="119"/>
      <c r="E253" s="119"/>
      <c r="G253" s="95"/>
      <c r="H253" s="95"/>
    </row>
    <row r="254" spans="3:8" x14ac:dyDescent="0.45">
      <c r="C254" s="119"/>
      <c r="D254" s="119"/>
      <c r="E254" s="119"/>
      <c r="G254" s="95"/>
      <c r="H254" s="95"/>
    </row>
    <row r="255" spans="3:8" x14ac:dyDescent="0.45">
      <c r="C255" s="119"/>
      <c r="D255" s="119"/>
      <c r="E255" s="119"/>
      <c r="G255" s="95"/>
      <c r="H255" s="95"/>
    </row>
    <row r="256" spans="3:8" x14ac:dyDescent="0.45">
      <c r="C256" s="119"/>
      <c r="D256" s="119"/>
      <c r="E256" s="119"/>
      <c r="G256" s="95"/>
      <c r="H256" s="95"/>
    </row>
    <row r="257" spans="3:8" x14ac:dyDescent="0.45">
      <c r="C257" s="119"/>
      <c r="D257" s="119"/>
      <c r="E257" s="119"/>
      <c r="G257" s="95"/>
      <c r="H257" s="95"/>
    </row>
    <row r="258" spans="3:8" x14ac:dyDescent="0.45">
      <c r="C258" s="119"/>
      <c r="D258" s="119"/>
      <c r="E258" s="119"/>
      <c r="G258" s="95"/>
      <c r="H258" s="95"/>
    </row>
    <row r="259" spans="3:8" x14ac:dyDescent="0.45">
      <c r="C259" s="119"/>
      <c r="D259" s="119"/>
      <c r="E259" s="119"/>
      <c r="G259" s="95"/>
      <c r="H259" s="95"/>
    </row>
    <row r="260" spans="3:8" x14ac:dyDescent="0.45">
      <c r="C260" s="119"/>
      <c r="D260" s="119"/>
      <c r="E260" s="119"/>
      <c r="G260" s="95"/>
      <c r="H260" s="95"/>
    </row>
    <row r="261" spans="3:8" x14ac:dyDescent="0.45">
      <c r="C261" s="119"/>
      <c r="D261" s="119"/>
      <c r="E261" s="119"/>
      <c r="G261" s="95"/>
      <c r="H261" s="95"/>
    </row>
    <row r="262" spans="3:8" x14ac:dyDescent="0.45">
      <c r="C262" s="119"/>
      <c r="D262" s="119"/>
      <c r="E262" s="119"/>
      <c r="G262" s="95"/>
      <c r="H262" s="95"/>
    </row>
    <row r="263" spans="3:8" x14ac:dyDescent="0.45">
      <c r="C263" s="119"/>
      <c r="D263" s="119"/>
      <c r="E263" s="119"/>
      <c r="G263" s="95"/>
      <c r="H263" s="95"/>
    </row>
    <row r="264" spans="3:8" x14ac:dyDescent="0.45">
      <c r="C264" s="119"/>
      <c r="D264" s="119"/>
      <c r="E264" s="119"/>
      <c r="G264" s="95"/>
      <c r="H264" s="95"/>
    </row>
    <row r="265" spans="3:8" x14ac:dyDescent="0.45">
      <c r="C265" s="119"/>
      <c r="D265" s="119"/>
      <c r="E265" s="119"/>
      <c r="G265" s="95"/>
      <c r="H265" s="95"/>
    </row>
    <row r="266" spans="3:8" x14ac:dyDescent="0.45">
      <c r="C266" s="119"/>
      <c r="D266" s="119"/>
      <c r="E266" s="119"/>
      <c r="G266" s="95"/>
      <c r="H266" s="95"/>
    </row>
    <row r="267" spans="3:8" x14ac:dyDescent="0.45">
      <c r="C267" s="119"/>
      <c r="D267" s="119"/>
      <c r="E267" s="119"/>
      <c r="G267" s="95"/>
      <c r="H267" s="95"/>
    </row>
    <row r="268" spans="3:8" x14ac:dyDescent="0.45">
      <c r="C268" s="119"/>
      <c r="D268" s="119"/>
      <c r="E268" s="119"/>
      <c r="G268" s="95"/>
      <c r="H268" s="95"/>
    </row>
    <row r="269" spans="3:8" x14ac:dyDescent="0.45">
      <c r="C269" s="119"/>
      <c r="D269" s="119"/>
      <c r="E269" s="119"/>
      <c r="G269" s="95"/>
      <c r="H269" s="95"/>
    </row>
    <row r="270" spans="3:8" x14ac:dyDescent="0.45">
      <c r="C270" s="119"/>
      <c r="D270" s="119"/>
      <c r="E270" s="119"/>
      <c r="G270" s="95"/>
      <c r="H270" s="95"/>
    </row>
    <row r="271" spans="3:8" x14ac:dyDescent="0.45">
      <c r="C271" s="119"/>
      <c r="D271" s="119"/>
      <c r="E271" s="119"/>
      <c r="G271" s="95"/>
      <c r="H271" s="95"/>
    </row>
    <row r="272" spans="3:8" x14ac:dyDescent="0.45">
      <c r="C272" s="119"/>
      <c r="D272" s="119"/>
      <c r="E272" s="119"/>
      <c r="G272" s="95"/>
      <c r="H272" s="95"/>
    </row>
    <row r="273" spans="3:8" x14ac:dyDescent="0.45">
      <c r="C273" s="119"/>
      <c r="D273" s="119"/>
      <c r="E273" s="119"/>
      <c r="G273" s="95"/>
      <c r="H273" s="95"/>
    </row>
    <row r="274" spans="3:8" x14ac:dyDescent="0.45">
      <c r="C274" s="119"/>
      <c r="D274" s="119"/>
      <c r="E274" s="119"/>
      <c r="G274" s="95"/>
      <c r="H274" s="95"/>
    </row>
    <row r="275" spans="3:8" x14ac:dyDescent="0.45">
      <c r="C275" s="119"/>
      <c r="D275" s="119"/>
      <c r="E275" s="119"/>
      <c r="G275" s="95"/>
      <c r="H275" s="95"/>
    </row>
    <row r="276" spans="3:8" x14ac:dyDescent="0.45">
      <c r="C276" s="119"/>
      <c r="D276" s="119"/>
      <c r="E276" s="119"/>
      <c r="G276" s="95"/>
      <c r="H276" s="95"/>
    </row>
    <row r="277" spans="3:8" x14ac:dyDescent="0.45">
      <c r="C277" s="119"/>
      <c r="D277" s="119"/>
      <c r="E277" s="119"/>
      <c r="G277" s="95"/>
      <c r="H277" s="95"/>
    </row>
    <row r="278" spans="3:8" x14ac:dyDescent="0.45">
      <c r="C278" s="119"/>
      <c r="D278" s="119"/>
      <c r="E278" s="119"/>
      <c r="G278" s="95"/>
      <c r="H278" s="95"/>
    </row>
    <row r="279" spans="3:8" x14ac:dyDescent="0.45">
      <c r="C279" s="119"/>
      <c r="D279" s="119"/>
      <c r="E279" s="119"/>
      <c r="G279" s="95"/>
      <c r="H279" s="95"/>
    </row>
    <row r="280" spans="3:8" x14ac:dyDescent="0.45">
      <c r="C280" s="119"/>
      <c r="D280" s="119"/>
      <c r="E280" s="119"/>
      <c r="G280" s="95"/>
      <c r="H280" s="95"/>
    </row>
    <row r="281" spans="3:8" x14ac:dyDescent="0.45">
      <c r="C281" s="119"/>
      <c r="D281" s="119"/>
      <c r="E281" s="119"/>
      <c r="G281" s="95"/>
      <c r="H281" s="95"/>
    </row>
    <row r="282" spans="3:8" x14ac:dyDescent="0.45">
      <c r="C282" s="119"/>
      <c r="D282" s="119"/>
      <c r="E282" s="119"/>
      <c r="G282" s="95"/>
      <c r="H282" s="95"/>
    </row>
    <row r="283" spans="3:8" x14ac:dyDescent="0.45">
      <c r="C283" s="119"/>
      <c r="D283" s="119"/>
      <c r="E283" s="119"/>
      <c r="G283" s="95"/>
      <c r="H283" s="95"/>
    </row>
    <row r="284" spans="3:8" x14ac:dyDescent="0.45">
      <c r="C284" s="119"/>
      <c r="D284" s="119"/>
      <c r="E284" s="119"/>
      <c r="G284" s="95"/>
      <c r="H284" s="95"/>
    </row>
    <row r="285" spans="3:8" x14ac:dyDescent="0.45">
      <c r="C285" s="119"/>
      <c r="D285" s="119"/>
      <c r="E285" s="119"/>
      <c r="G285" s="95"/>
      <c r="H285" s="95"/>
    </row>
    <row r="286" spans="3:8" x14ac:dyDescent="0.45">
      <c r="C286" s="119"/>
      <c r="D286" s="119"/>
      <c r="E286" s="119"/>
      <c r="G286" s="95"/>
      <c r="H286" s="95"/>
    </row>
    <row r="287" spans="3:8" x14ac:dyDescent="0.45">
      <c r="C287" s="119"/>
      <c r="D287" s="119"/>
      <c r="E287" s="119"/>
      <c r="G287" s="95"/>
      <c r="H287" s="95"/>
    </row>
    <row r="288" spans="3:8" x14ac:dyDescent="0.45">
      <c r="C288" s="119"/>
      <c r="D288" s="119"/>
      <c r="E288" s="119"/>
      <c r="G288" s="95"/>
      <c r="H288" s="95"/>
    </row>
    <row r="289" spans="3:8" x14ac:dyDescent="0.45">
      <c r="C289" s="119"/>
      <c r="D289" s="119"/>
      <c r="E289" s="119"/>
      <c r="G289" s="95"/>
      <c r="H289" s="95"/>
    </row>
    <row r="290" spans="3:8" x14ac:dyDescent="0.45">
      <c r="C290" s="119"/>
      <c r="D290" s="119"/>
      <c r="E290" s="119"/>
      <c r="G290" s="95"/>
      <c r="H290" s="95"/>
    </row>
    <row r="291" spans="3:8" x14ac:dyDescent="0.45">
      <c r="C291" s="119"/>
      <c r="D291" s="119"/>
      <c r="E291" s="119"/>
      <c r="G291" s="95"/>
      <c r="H291" s="95"/>
    </row>
    <row r="292" spans="3:8" x14ac:dyDescent="0.45">
      <c r="C292" s="119"/>
      <c r="D292" s="119"/>
      <c r="E292" s="119"/>
      <c r="G292" s="95"/>
      <c r="H292" s="95"/>
    </row>
    <row r="293" spans="3:8" x14ac:dyDescent="0.45">
      <c r="C293" s="119"/>
      <c r="D293" s="119"/>
      <c r="E293" s="119"/>
      <c r="G293" s="95"/>
      <c r="H293" s="95"/>
    </row>
    <row r="294" spans="3:8" x14ac:dyDescent="0.45">
      <c r="C294" s="119"/>
      <c r="D294" s="119"/>
      <c r="E294" s="119"/>
      <c r="G294" s="95"/>
      <c r="H294" s="95"/>
    </row>
    <row r="295" spans="3:8" x14ac:dyDescent="0.45">
      <c r="C295" s="119"/>
      <c r="D295" s="119"/>
      <c r="E295" s="119"/>
      <c r="G295" s="95"/>
      <c r="H295" s="95"/>
    </row>
    <row r="296" spans="3:8" x14ac:dyDescent="0.45">
      <c r="C296" s="119"/>
      <c r="D296" s="119"/>
      <c r="E296" s="119"/>
      <c r="G296" s="95"/>
      <c r="H296" s="95"/>
    </row>
    <row r="297" spans="3:8" x14ac:dyDescent="0.45">
      <c r="C297" s="119"/>
      <c r="D297" s="119"/>
      <c r="E297" s="119"/>
      <c r="G297" s="95"/>
      <c r="H297" s="95"/>
    </row>
    <row r="298" spans="3:8" x14ac:dyDescent="0.45">
      <c r="C298" s="119"/>
      <c r="D298" s="119"/>
      <c r="E298" s="119"/>
      <c r="G298" s="95"/>
      <c r="H298" s="95"/>
    </row>
    <row r="299" spans="3:8" x14ac:dyDescent="0.45">
      <c r="C299" s="119"/>
      <c r="D299" s="119"/>
      <c r="E299" s="119"/>
      <c r="G299" s="95"/>
      <c r="H299" s="95"/>
    </row>
    <row r="300" spans="3:8" x14ac:dyDescent="0.45">
      <c r="C300" s="119"/>
      <c r="D300" s="119"/>
      <c r="E300" s="119"/>
      <c r="G300" s="95"/>
      <c r="H300" s="95"/>
    </row>
    <row r="301" spans="3:8" x14ac:dyDescent="0.45">
      <c r="C301" s="119"/>
      <c r="D301" s="119"/>
      <c r="E301" s="119"/>
      <c r="G301" s="95"/>
      <c r="H301" s="95"/>
    </row>
    <row r="302" spans="3:8" x14ac:dyDescent="0.45">
      <c r="C302" s="119"/>
      <c r="D302" s="119"/>
      <c r="E302" s="119"/>
      <c r="G302" s="95"/>
      <c r="H302" s="95"/>
    </row>
    <row r="303" spans="3:8" x14ac:dyDescent="0.45">
      <c r="C303" s="119"/>
      <c r="D303" s="119"/>
      <c r="E303" s="119"/>
      <c r="G303" s="95"/>
      <c r="H303" s="95"/>
    </row>
    <row r="304" spans="3:8" x14ac:dyDescent="0.45">
      <c r="C304" s="119"/>
      <c r="D304" s="119"/>
      <c r="E304" s="119"/>
      <c r="G304" s="95"/>
      <c r="H304" s="95"/>
    </row>
    <row r="305" spans="3:8" x14ac:dyDescent="0.45">
      <c r="C305" s="119"/>
      <c r="D305" s="119"/>
      <c r="E305" s="119"/>
      <c r="G305" s="95"/>
      <c r="H305" s="95"/>
    </row>
    <row r="306" spans="3:8" x14ac:dyDescent="0.45">
      <c r="C306" s="119"/>
      <c r="D306" s="119"/>
      <c r="E306" s="119"/>
      <c r="G306" s="95"/>
      <c r="H306" s="95"/>
    </row>
    <row r="307" spans="3:8" x14ac:dyDescent="0.45">
      <c r="C307" s="119"/>
      <c r="D307" s="119"/>
      <c r="E307" s="119"/>
      <c r="G307" s="95"/>
      <c r="H307" s="95"/>
    </row>
    <row r="308" spans="3:8" x14ac:dyDescent="0.45">
      <c r="C308" s="119"/>
      <c r="D308" s="119"/>
      <c r="E308" s="119"/>
      <c r="G308" s="95"/>
      <c r="H308" s="95"/>
    </row>
    <row r="309" spans="3:8" x14ac:dyDescent="0.45">
      <c r="C309" s="119"/>
      <c r="D309" s="119"/>
      <c r="E309" s="119"/>
      <c r="G309" s="95"/>
      <c r="H309" s="95"/>
    </row>
    <row r="310" spans="3:8" x14ac:dyDescent="0.45">
      <c r="C310" s="119"/>
      <c r="D310" s="119"/>
      <c r="E310" s="119"/>
      <c r="G310" s="95"/>
      <c r="H310" s="95"/>
    </row>
    <row r="311" spans="3:8" x14ac:dyDescent="0.45">
      <c r="C311" s="119"/>
      <c r="D311" s="119"/>
      <c r="E311" s="119"/>
      <c r="G311" s="95"/>
      <c r="H311" s="95"/>
    </row>
    <row r="312" spans="3:8" x14ac:dyDescent="0.45">
      <c r="C312" s="119"/>
      <c r="D312" s="119"/>
      <c r="E312" s="119"/>
      <c r="G312" s="95"/>
      <c r="H312" s="95"/>
    </row>
    <row r="313" spans="3:8" x14ac:dyDescent="0.45">
      <c r="C313" s="119"/>
      <c r="D313" s="119"/>
      <c r="E313" s="119"/>
      <c r="G313" s="95"/>
      <c r="H313" s="95"/>
    </row>
    <row r="314" spans="3:8" x14ac:dyDescent="0.45">
      <c r="C314" s="119"/>
      <c r="D314" s="119"/>
      <c r="E314" s="119"/>
      <c r="G314" s="95"/>
      <c r="H314" s="95"/>
    </row>
    <row r="315" spans="3:8" x14ac:dyDescent="0.45">
      <c r="C315" s="119"/>
      <c r="D315" s="119"/>
      <c r="E315" s="119"/>
      <c r="G315" s="95"/>
      <c r="H315" s="95"/>
    </row>
    <row r="316" spans="3:8" x14ac:dyDescent="0.45">
      <c r="C316" s="119"/>
      <c r="D316" s="119"/>
      <c r="E316" s="119"/>
      <c r="G316" s="95"/>
      <c r="H316" s="95"/>
    </row>
    <row r="317" spans="3:8" x14ac:dyDescent="0.45">
      <c r="C317" s="119"/>
      <c r="D317" s="119"/>
      <c r="E317" s="119"/>
      <c r="G317" s="95"/>
      <c r="H317" s="95"/>
    </row>
    <row r="318" spans="3:8" x14ac:dyDescent="0.45">
      <c r="C318" s="119"/>
      <c r="D318" s="119"/>
      <c r="E318" s="119"/>
      <c r="G318" s="95"/>
      <c r="H318" s="95"/>
    </row>
    <row r="319" spans="3:8" x14ac:dyDescent="0.45">
      <c r="C319" s="119"/>
      <c r="D319" s="119"/>
      <c r="E319" s="119"/>
      <c r="G319" s="95"/>
      <c r="H319" s="95"/>
    </row>
    <row r="320" spans="3:8" x14ac:dyDescent="0.45">
      <c r="C320" s="119"/>
      <c r="D320" s="119"/>
      <c r="E320" s="119"/>
      <c r="G320" s="95"/>
      <c r="H320" s="95"/>
    </row>
    <row r="321" spans="3:8" x14ac:dyDescent="0.45">
      <c r="C321" s="119"/>
      <c r="D321" s="119"/>
      <c r="E321" s="119"/>
      <c r="G321" s="95"/>
      <c r="H321" s="95"/>
    </row>
    <row r="322" spans="3:8" x14ac:dyDescent="0.45">
      <c r="C322" s="119"/>
      <c r="D322" s="119"/>
      <c r="E322" s="119"/>
      <c r="G322" s="95"/>
      <c r="H322" s="95"/>
    </row>
    <row r="323" spans="3:8" x14ac:dyDescent="0.45">
      <c r="C323" s="119"/>
      <c r="D323" s="119"/>
      <c r="E323" s="119"/>
      <c r="G323" s="95"/>
      <c r="H323" s="95"/>
    </row>
    <row r="324" spans="3:8" x14ac:dyDescent="0.45">
      <c r="C324" s="119"/>
      <c r="D324" s="119"/>
      <c r="E324" s="119"/>
      <c r="G324" s="95"/>
      <c r="H324" s="95"/>
    </row>
    <row r="325" spans="3:8" x14ac:dyDescent="0.45">
      <c r="C325" s="119"/>
      <c r="D325" s="119"/>
      <c r="E325" s="119"/>
      <c r="G325" s="95"/>
      <c r="H325" s="95"/>
    </row>
    <row r="326" spans="3:8" x14ac:dyDescent="0.45">
      <c r="C326" s="119"/>
      <c r="D326" s="119"/>
      <c r="E326" s="119"/>
      <c r="G326" s="95"/>
      <c r="H326" s="95"/>
    </row>
    <row r="327" spans="3:8" x14ac:dyDescent="0.45">
      <c r="C327" s="119"/>
      <c r="D327" s="119"/>
      <c r="E327" s="119"/>
      <c r="G327" s="95"/>
      <c r="H327" s="95"/>
    </row>
    <row r="328" spans="3:8" x14ac:dyDescent="0.45">
      <c r="C328" s="119"/>
      <c r="D328" s="119"/>
      <c r="E328" s="119"/>
      <c r="G328" s="95"/>
      <c r="H328" s="95"/>
    </row>
    <row r="329" spans="3:8" x14ac:dyDescent="0.45">
      <c r="C329" s="119"/>
      <c r="D329" s="119"/>
      <c r="E329" s="119"/>
      <c r="G329" s="95"/>
      <c r="H329" s="95"/>
    </row>
    <row r="330" spans="3:8" x14ac:dyDescent="0.45">
      <c r="C330" s="119"/>
      <c r="D330" s="119"/>
      <c r="E330" s="119"/>
      <c r="G330" s="95"/>
      <c r="H330" s="95"/>
    </row>
    <row r="331" spans="3:8" x14ac:dyDescent="0.45">
      <c r="C331" s="119"/>
      <c r="D331" s="119"/>
      <c r="E331" s="119"/>
      <c r="G331" s="95"/>
      <c r="H331" s="95"/>
    </row>
    <row r="332" spans="3:8" x14ac:dyDescent="0.45">
      <c r="C332" s="119"/>
      <c r="D332" s="119"/>
      <c r="E332" s="119"/>
      <c r="G332" s="95"/>
      <c r="H332" s="95"/>
    </row>
    <row r="333" spans="3:8" x14ac:dyDescent="0.45">
      <c r="C333" s="119"/>
      <c r="D333" s="119"/>
      <c r="E333" s="119"/>
      <c r="G333" s="95"/>
      <c r="H333" s="95"/>
    </row>
    <row r="334" spans="3:8" x14ac:dyDescent="0.45">
      <c r="C334" s="119"/>
      <c r="D334" s="119"/>
      <c r="E334" s="119"/>
      <c r="G334" s="95"/>
      <c r="H334" s="95"/>
    </row>
    <row r="335" spans="3:8" x14ac:dyDescent="0.45">
      <c r="C335" s="119"/>
      <c r="D335" s="119"/>
      <c r="E335" s="119"/>
      <c r="G335" s="95"/>
      <c r="H335" s="95"/>
    </row>
    <row r="336" spans="3:8" x14ac:dyDescent="0.45">
      <c r="C336" s="119"/>
      <c r="D336" s="119"/>
      <c r="E336" s="119"/>
      <c r="G336" s="95"/>
      <c r="H336" s="95"/>
    </row>
    <row r="337" spans="3:8" x14ac:dyDescent="0.45">
      <c r="C337" s="119"/>
      <c r="D337" s="119"/>
      <c r="E337" s="119"/>
      <c r="G337" s="95"/>
      <c r="H337" s="95"/>
    </row>
    <row r="338" spans="3:8" x14ac:dyDescent="0.45">
      <c r="C338" s="119"/>
      <c r="D338" s="119"/>
      <c r="E338" s="119"/>
      <c r="G338" s="95"/>
      <c r="H338" s="95"/>
    </row>
    <row r="339" spans="3:8" x14ac:dyDescent="0.45">
      <c r="C339" s="119"/>
      <c r="D339" s="119"/>
      <c r="E339" s="119"/>
      <c r="G339" s="95"/>
      <c r="H339" s="95"/>
    </row>
    <row r="340" spans="3:8" x14ac:dyDescent="0.45">
      <c r="C340" s="119"/>
      <c r="D340" s="119"/>
      <c r="E340" s="119"/>
      <c r="G340" s="95"/>
      <c r="H340" s="95"/>
    </row>
    <row r="341" spans="3:8" x14ac:dyDescent="0.45">
      <c r="C341" s="119"/>
      <c r="D341" s="119"/>
      <c r="E341" s="119"/>
      <c r="G341" s="95"/>
      <c r="H341" s="95"/>
    </row>
    <row r="342" spans="3:8" x14ac:dyDescent="0.45">
      <c r="C342" s="119"/>
      <c r="D342" s="119"/>
      <c r="E342" s="119"/>
      <c r="G342" s="95"/>
      <c r="H342" s="95"/>
    </row>
    <row r="343" spans="3:8" x14ac:dyDescent="0.45">
      <c r="C343" s="119"/>
      <c r="D343" s="119"/>
      <c r="E343" s="119"/>
      <c r="G343" s="95"/>
      <c r="H343" s="95"/>
    </row>
    <row r="344" spans="3:8" x14ac:dyDescent="0.45">
      <c r="C344" s="119"/>
      <c r="D344" s="119"/>
      <c r="E344" s="119"/>
      <c r="G344" s="95"/>
      <c r="H344" s="95"/>
    </row>
    <row r="345" spans="3:8" x14ac:dyDescent="0.45">
      <c r="C345" s="119"/>
      <c r="D345" s="119"/>
      <c r="E345" s="119"/>
      <c r="G345" s="95"/>
      <c r="H345" s="95"/>
    </row>
    <row r="346" spans="3:8" x14ac:dyDescent="0.45">
      <c r="C346" s="119"/>
      <c r="D346" s="119"/>
      <c r="E346" s="119"/>
      <c r="G346" s="95"/>
      <c r="H346" s="95"/>
    </row>
    <row r="347" spans="3:8" x14ac:dyDescent="0.45">
      <c r="C347" s="119"/>
      <c r="D347" s="119"/>
      <c r="E347" s="119"/>
      <c r="G347" s="95"/>
      <c r="H347" s="95"/>
    </row>
    <row r="348" spans="3:8" x14ac:dyDescent="0.45">
      <c r="C348" s="119"/>
      <c r="D348" s="119"/>
      <c r="E348" s="119"/>
      <c r="G348" s="95"/>
      <c r="H348" s="95"/>
    </row>
    <row r="349" spans="3:8" x14ac:dyDescent="0.45">
      <c r="C349" s="119"/>
      <c r="D349" s="119"/>
      <c r="E349" s="119"/>
      <c r="G349" s="95"/>
      <c r="H349" s="95"/>
    </row>
    <row r="350" spans="3:8" x14ac:dyDescent="0.45">
      <c r="C350" s="119"/>
      <c r="D350" s="119"/>
      <c r="E350" s="119"/>
      <c r="G350" s="95"/>
      <c r="H350" s="95"/>
    </row>
    <row r="351" spans="3:8" x14ac:dyDescent="0.45">
      <c r="C351" s="119"/>
      <c r="D351" s="119"/>
      <c r="E351" s="119"/>
      <c r="G351" s="95"/>
      <c r="H351" s="95"/>
    </row>
    <row r="352" spans="3:8" x14ac:dyDescent="0.45">
      <c r="C352" s="119"/>
      <c r="D352" s="119"/>
      <c r="E352" s="119"/>
      <c r="G352" s="95"/>
      <c r="H352" s="95"/>
    </row>
    <row r="353" spans="3:8" x14ac:dyDescent="0.45">
      <c r="C353" s="119"/>
      <c r="D353" s="119"/>
      <c r="E353" s="119"/>
      <c r="G353" s="95"/>
      <c r="H353" s="95"/>
    </row>
    <row r="354" spans="3:8" x14ac:dyDescent="0.45">
      <c r="C354" s="119"/>
      <c r="D354" s="119"/>
      <c r="E354" s="119"/>
      <c r="G354" s="95"/>
      <c r="H354" s="95"/>
    </row>
    <row r="355" spans="3:8" x14ac:dyDescent="0.45">
      <c r="C355" s="119"/>
      <c r="D355" s="119"/>
      <c r="E355" s="119"/>
      <c r="G355" s="95"/>
      <c r="H355" s="95"/>
    </row>
    <row r="356" spans="3:8" x14ac:dyDescent="0.45">
      <c r="C356" s="119"/>
      <c r="D356" s="119"/>
      <c r="E356" s="119"/>
      <c r="G356" s="95"/>
      <c r="H356" s="95"/>
    </row>
    <row r="357" spans="3:8" x14ac:dyDescent="0.45">
      <c r="C357" s="119"/>
      <c r="D357" s="119"/>
      <c r="E357" s="119"/>
      <c r="G357" s="95"/>
      <c r="H357" s="95"/>
    </row>
    <row r="358" spans="3:8" x14ac:dyDescent="0.45">
      <c r="C358" s="119"/>
      <c r="D358" s="119"/>
      <c r="E358" s="119"/>
    </row>
    <row r="359" spans="3:8" x14ac:dyDescent="0.45">
      <c r="C359" s="119"/>
      <c r="D359" s="119"/>
      <c r="E359" s="119"/>
    </row>
    <row r="360" spans="3:8" x14ac:dyDescent="0.45">
      <c r="C360" s="119"/>
      <c r="D360" s="119"/>
      <c r="E360" s="119"/>
    </row>
    <row r="361" spans="3:8" x14ac:dyDescent="0.45">
      <c r="C361" s="119"/>
      <c r="D361" s="119"/>
      <c r="E361" s="119"/>
    </row>
    <row r="362" spans="3:8" x14ac:dyDescent="0.45">
      <c r="C362" s="119"/>
      <c r="D362" s="119"/>
      <c r="E362" s="119"/>
    </row>
    <row r="363" spans="3:8" x14ac:dyDescent="0.45">
      <c r="C363" s="119"/>
      <c r="D363" s="119"/>
      <c r="E363" s="119"/>
    </row>
    <row r="364" spans="3:8" x14ac:dyDescent="0.45">
      <c r="C364" s="119"/>
      <c r="D364" s="119"/>
      <c r="E364" s="119"/>
    </row>
    <row r="365" spans="3:8" x14ac:dyDescent="0.45">
      <c r="C365" s="119"/>
      <c r="D365" s="119"/>
      <c r="E365" s="119"/>
    </row>
    <row r="366" spans="3:8" x14ac:dyDescent="0.45">
      <c r="C366" s="119"/>
      <c r="D366" s="119"/>
      <c r="E366" s="119"/>
    </row>
    <row r="367" spans="3:8" x14ac:dyDescent="0.45">
      <c r="C367" s="119"/>
      <c r="D367" s="119"/>
      <c r="E367" s="119"/>
    </row>
    <row r="368" spans="3:8" x14ac:dyDescent="0.45">
      <c r="C368" s="119"/>
      <c r="D368" s="119"/>
      <c r="E368" s="119"/>
    </row>
    <row r="369" spans="3:5" x14ac:dyDescent="0.45">
      <c r="C369" s="119"/>
      <c r="D369" s="119"/>
      <c r="E369" s="119"/>
    </row>
    <row r="370" spans="3:5" x14ac:dyDescent="0.45">
      <c r="C370" s="119"/>
      <c r="D370" s="119"/>
      <c r="E370" s="119"/>
    </row>
    <row r="371" spans="3:5" x14ac:dyDescent="0.45">
      <c r="C371" s="119"/>
      <c r="D371" s="119"/>
      <c r="E371" s="119"/>
    </row>
    <row r="372" spans="3:5" x14ac:dyDescent="0.45">
      <c r="C372" s="119"/>
      <c r="D372" s="119"/>
      <c r="E372" s="119"/>
    </row>
    <row r="373" spans="3:5" x14ac:dyDescent="0.45">
      <c r="C373" s="119"/>
      <c r="D373" s="119"/>
      <c r="E373" s="119"/>
    </row>
    <row r="374" spans="3:5" x14ac:dyDescent="0.45">
      <c r="C374" s="119"/>
      <c r="D374" s="119"/>
      <c r="E374" s="119"/>
    </row>
    <row r="375" spans="3:5" x14ac:dyDescent="0.45">
      <c r="C375" s="119"/>
      <c r="D375" s="119"/>
      <c r="E375" s="119"/>
    </row>
    <row r="376" spans="3:5" x14ac:dyDescent="0.45">
      <c r="C376" s="119"/>
      <c r="D376" s="119"/>
      <c r="E376" s="119"/>
    </row>
    <row r="377" spans="3:5" x14ac:dyDescent="0.45">
      <c r="C377" s="119"/>
      <c r="D377" s="119"/>
      <c r="E377" s="119"/>
    </row>
    <row r="378" spans="3:5" x14ac:dyDescent="0.45">
      <c r="C378" s="119"/>
      <c r="D378" s="119"/>
      <c r="E378" s="119"/>
    </row>
    <row r="379" spans="3:5" x14ac:dyDescent="0.45">
      <c r="C379" s="119"/>
      <c r="D379" s="119"/>
      <c r="E379" s="119"/>
    </row>
    <row r="380" spans="3:5" x14ac:dyDescent="0.45">
      <c r="C380" s="119"/>
      <c r="D380" s="119"/>
      <c r="E380" s="119"/>
    </row>
    <row r="381" spans="3:5" x14ac:dyDescent="0.45">
      <c r="C381" s="119"/>
      <c r="D381" s="119"/>
      <c r="E381" s="119"/>
    </row>
    <row r="382" spans="3:5" x14ac:dyDescent="0.45">
      <c r="C382" s="119"/>
      <c r="D382" s="119"/>
      <c r="E382" s="119"/>
    </row>
    <row r="383" spans="3:5" x14ac:dyDescent="0.45">
      <c r="C383" s="119"/>
      <c r="D383" s="119"/>
      <c r="E383" s="119"/>
    </row>
    <row r="384" spans="3:5" x14ac:dyDescent="0.45">
      <c r="C384" s="119"/>
      <c r="D384" s="119"/>
      <c r="E384" s="119"/>
    </row>
    <row r="385" spans="3:5" x14ac:dyDescent="0.45">
      <c r="C385" s="119"/>
      <c r="D385" s="119"/>
      <c r="E385" s="119"/>
    </row>
    <row r="386" spans="3:5" x14ac:dyDescent="0.45">
      <c r="C386" s="119"/>
      <c r="D386" s="119"/>
      <c r="E386" s="119"/>
    </row>
    <row r="387" spans="3:5" x14ac:dyDescent="0.45">
      <c r="C387" s="119"/>
      <c r="D387" s="119"/>
      <c r="E387" s="119"/>
    </row>
    <row r="388" spans="3:5" x14ac:dyDescent="0.45">
      <c r="C388" s="119"/>
      <c r="D388" s="119"/>
      <c r="E388" s="119"/>
    </row>
    <row r="389" spans="3:5" x14ac:dyDescent="0.45">
      <c r="C389" s="119"/>
      <c r="D389" s="119"/>
      <c r="E389" s="119"/>
    </row>
    <row r="390" spans="3:5" x14ac:dyDescent="0.45">
      <c r="C390" s="119"/>
      <c r="D390" s="119"/>
      <c r="E390" s="119"/>
    </row>
    <row r="391" spans="3:5" x14ac:dyDescent="0.45">
      <c r="C391" s="119"/>
      <c r="D391" s="119"/>
      <c r="E391" s="119"/>
    </row>
    <row r="392" spans="3:5" x14ac:dyDescent="0.45">
      <c r="C392" s="119"/>
      <c r="D392" s="119"/>
      <c r="E392" s="119"/>
    </row>
    <row r="393" spans="3:5" x14ac:dyDescent="0.45">
      <c r="C393" s="119"/>
      <c r="D393" s="119"/>
      <c r="E393" s="119"/>
    </row>
    <row r="394" spans="3:5" x14ac:dyDescent="0.45">
      <c r="C394" s="119"/>
      <c r="D394" s="119"/>
      <c r="E394" s="119"/>
    </row>
    <row r="395" spans="3:5" x14ac:dyDescent="0.45">
      <c r="C395" s="119"/>
      <c r="D395" s="119"/>
      <c r="E395" s="119"/>
    </row>
    <row r="396" spans="3:5" x14ac:dyDescent="0.45">
      <c r="C396" s="119"/>
      <c r="D396" s="119"/>
      <c r="E396" s="119"/>
    </row>
    <row r="397" spans="3:5" x14ac:dyDescent="0.45">
      <c r="C397" s="119"/>
      <c r="D397" s="119"/>
      <c r="E397" s="119"/>
    </row>
    <row r="398" spans="3:5" x14ac:dyDescent="0.45">
      <c r="C398" s="119"/>
      <c r="D398" s="119"/>
      <c r="E398" s="119"/>
    </row>
    <row r="399" spans="3:5" x14ac:dyDescent="0.45">
      <c r="C399" s="119"/>
      <c r="D399" s="119"/>
      <c r="E399" s="119"/>
    </row>
    <row r="400" spans="3:5" x14ac:dyDescent="0.45">
      <c r="C400" s="119"/>
      <c r="D400" s="119"/>
      <c r="E400" s="119"/>
    </row>
    <row r="401" spans="3:5" x14ac:dyDescent="0.45">
      <c r="C401" s="119"/>
      <c r="D401" s="119"/>
      <c r="E401" s="119"/>
    </row>
    <row r="402" spans="3:5" x14ac:dyDescent="0.45">
      <c r="C402" s="119"/>
      <c r="D402" s="119"/>
      <c r="E402" s="119"/>
    </row>
    <row r="403" spans="3:5" x14ac:dyDescent="0.45">
      <c r="C403" s="119"/>
      <c r="D403" s="119"/>
      <c r="E403" s="119"/>
    </row>
    <row r="404" spans="3:5" x14ac:dyDescent="0.45">
      <c r="C404" s="119"/>
      <c r="D404" s="119"/>
      <c r="E404" s="119"/>
    </row>
    <row r="405" spans="3:5" x14ac:dyDescent="0.45">
      <c r="C405" s="119"/>
      <c r="D405" s="119"/>
      <c r="E405" s="119"/>
    </row>
    <row r="406" spans="3:5" x14ac:dyDescent="0.45">
      <c r="C406" s="119"/>
      <c r="D406" s="119"/>
      <c r="E406" s="119"/>
    </row>
    <row r="407" spans="3:5" x14ac:dyDescent="0.45">
      <c r="C407" s="119"/>
      <c r="D407" s="119"/>
      <c r="E407" s="119"/>
    </row>
    <row r="408" spans="3:5" x14ac:dyDescent="0.45">
      <c r="C408" s="119"/>
      <c r="D408" s="119"/>
      <c r="E408" s="119"/>
    </row>
    <row r="409" spans="3:5" x14ac:dyDescent="0.45">
      <c r="C409" s="119"/>
      <c r="D409" s="119"/>
      <c r="E409" s="119"/>
    </row>
    <row r="410" spans="3:5" x14ac:dyDescent="0.45">
      <c r="C410" s="119"/>
      <c r="D410" s="119"/>
      <c r="E410" s="119"/>
    </row>
    <row r="411" spans="3:5" x14ac:dyDescent="0.45">
      <c r="C411" s="119"/>
      <c r="D411" s="119"/>
      <c r="E411" s="119"/>
    </row>
    <row r="412" spans="3:5" x14ac:dyDescent="0.45">
      <c r="C412" s="119"/>
      <c r="D412" s="119"/>
      <c r="E412" s="119"/>
    </row>
    <row r="413" spans="3:5" x14ac:dyDescent="0.45">
      <c r="C413" s="119"/>
      <c r="D413" s="119"/>
      <c r="E413" s="119"/>
    </row>
    <row r="414" spans="3:5" x14ac:dyDescent="0.45">
      <c r="C414" s="119"/>
      <c r="D414" s="119"/>
      <c r="E414" s="119"/>
    </row>
    <row r="415" spans="3:5" x14ac:dyDescent="0.45">
      <c r="C415" s="119"/>
      <c r="D415" s="119"/>
      <c r="E415" s="119"/>
    </row>
    <row r="416" spans="3:5" x14ac:dyDescent="0.45">
      <c r="C416" s="119"/>
      <c r="D416" s="119"/>
      <c r="E416" s="119"/>
    </row>
    <row r="417" spans="3:5" x14ac:dyDescent="0.45">
      <c r="C417" s="119"/>
      <c r="D417" s="119"/>
      <c r="E417" s="119"/>
    </row>
    <row r="418" spans="3:5" x14ac:dyDescent="0.45">
      <c r="C418" s="119"/>
      <c r="D418" s="119"/>
      <c r="E418" s="119"/>
    </row>
    <row r="419" spans="3:5" x14ac:dyDescent="0.45">
      <c r="C419" s="119"/>
      <c r="D419" s="119"/>
      <c r="E419" s="119"/>
    </row>
    <row r="420" spans="3:5" x14ac:dyDescent="0.45">
      <c r="C420" s="119"/>
      <c r="D420" s="119"/>
      <c r="E420" s="119"/>
    </row>
    <row r="421" spans="3:5" x14ac:dyDescent="0.45">
      <c r="C421" s="119"/>
      <c r="D421" s="119"/>
      <c r="E421" s="119"/>
    </row>
    <row r="422" spans="3:5" x14ac:dyDescent="0.45">
      <c r="C422" s="119"/>
      <c r="D422" s="119"/>
      <c r="E422" s="119"/>
    </row>
    <row r="423" spans="3:5" x14ac:dyDescent="0.45">
      <c r="C423" s="119"/>
      <c r="D423" s="119"/>
      <c r="E423" s="119"/>
    </row>
    <row r="424" spans="3:5" x14ac:dyDescent="0.45">
      <c r="C424" s="119"/>
      <c r="D424" s="119"/>
      <c r="E424" s="119"/>
    </row>
    <row r="425" spans="3:5" x14ac:dyDescent="0.45">
      <c r="C425" s="119"/>
      <c r="D425" s="119"/>
      <c r="E425" s="119"/>
    </row>
    <row r="426" spans="3:5" x14ac:dyDescent="0.45">
      <c r="C426" s="119"/>
      <c r="D426" s="119"/>
      <c r="E426" s="119"/>
    </row>
    <row r="427" spans="3:5" x14ac:dyDescent="0.45">
      <c r="C427" s="119"/>
      <c r="D427" s="119"/>
      <c r="E427" s="119"/>
    </row>
    <row r="428" spans="3:5" x14ac:dyDescent="0.45">
      <c r="C428" s="119"/>
      <c r="D428" s="119"/>
      <c r="E428" s="119"/>
    </row>
    <row r="429" spans="3:5" x14ac:dyDescent="0.45">
      <c r="C429" s="119"/>
      <c r="D429" s="119"/>
      <c r="E429" s="119"/>
    </row>
    <row r="430" spans="3:5" x14ac:dyDescent="0.45">
      <c r="C430" s="119"/>
      <c r="D430" s="119"/>
      <c r="E430" s="119"/>
    </row>
    <row r="431" spans="3:5" x14ac:dyDescent="0.45">
      <c r="C431" s="119"/>
      <c r="D431" s="119"/>
      <c r="E431" s="119"/>
    </row>
    <row r="432" spans="3:5" x14ac:dyDescent="0.45">
      <c r="C432" s="119"/>
      <c r="D432" s="119"/>
      <c r="E432" s="119"/>
    </row>
    <row r="433" spans="3:5" x14ac:dyDescent="0.45">
      <c r="C433" s="119"/>
      <c r="D433" s="119"/>
      <c r="E433" s="119"/>
    </row>
    <row r="434" spans="3:5" x14ac:dyDescent="0.45">
      <c r="C434" s="119"/>
      <c r="D434" s="119"/>
      <c r="E434" s="119"/>
    </row>
    <row r="435" spans="3:5" x14ac:dyDescent="0.45">
      <c r="C435" s="119"/>
      <c r="D435" s="119"/>
      <c r="E435" s="119"/>
    </row>
    <row r="436" spans="3:5" x14ac:dyDescent="0.45">
      <c r="C436" s="119"/>
      <c r="D436" s="119"/>
      <c r="E436" s="119"/>
    </row>
    <row r="437" spans="3:5" x14ac:dyDescent="0.45">
      <c r="C437" s="119"/>
      <c r="D437" s="119"/>
      <c r="E437" s="119"/>
    </row>
    <row r="438" spans="3:5" x14ac:dyDescent="0.45">
      <c r="C438" s="119"/>
      <c r="D438" s="119"/>
      <c r="E438" s="119"/>
    </row>
    <row r="439" spans="3:5" x14ac:dyDescent="0.45">
      <c r="C439" s="119"/>
      <c r="D439" s="119"/>
      <c r="E439" s="119"/>
    </row>
    <row r="440" spans="3:5" x14ac:dyDescent="0.45">
      <c r="C440" s="119"/>
      <c r="D440" s="119"/>
      <c r="E440" s="119"/>
    </row>
    <row r="441" spans="3:5" x14ac:dyDescent="0.45">
      <c r="C441" s="119"/>
      <c r="D441" s="119"/>
      <c r="E441" s="119"/>
    </row>
    <row r="442" spans="3:5" x14ac:dyDescent="0.45">
      <c r="C442" s="119"/>
      <c r="D442" s="119"/>
      <c r="E442" s="119"/>
    </row>
    <row r="443" spans="3:5" x14ac:dyDescent="0.45">
      <c r="C443" s="119"/>
      <c r="D443" s="119"/>
      <c r="E443" s="119"/>
    </row>
    <row r="444" spans="3:5" x14ac:dyDescent="0.45">
      <c r="C444" s="119"/>
      <c r="D444" s="119"/>
      <c r="E444" s="119"/>
    </row>
    <row r="445" spans="3:5" x14ac:dyDescent="0.45">
      <c r="C445" s="119"/>
      <c r="D445" s="119"/>
      <c r="E445" s="119"/>
    </row>
    <row r="446" spans="3:5" x14ac:dyDescent="0.45">
      <c r="C446" s="119"/>
      <c r="D446" s="119"/>
      <c r="E446" s="119"/>
    </row>
    <row r="447" spans="3:5" x14ac:dyDescent="0.45">
      <c r="C447" s="119"/>
      <c r="D447" s="119"/>
      <c r="E447" s="119"/>
    </row>
    <row r="448" spans="3:5" x14ac:dyDescent="0.45">
      <c r="C448" s="119"/>
      <c r="D448" s="119"/>
      <c r="E448" s="119"/>
    </row>
    <row r="449" spans="3:5" x14ac:dyDescent="0.45">
      <c r="C449" s="119"/>
      <c r="D449" s="119"/>
      <c r="E449" s="119"/>
    </row>
    <row r="450" spans="3:5" x14ac:dyDescent="0.45">
      <c r="C450" s="119"/>
      <c r="D450" s="119"/>
      <c r="E450" s="119"/>
    </row>
    <row r="451" spans="3:5" x14ac:dyDescent="0.45">
      <c r="C451" s="119"/>
      <c r="D451" s="119"/>
      <c r="E451" s="119"/>
    </row>
    <row r="452" spans="3:5" x14ac:dyDescent="0.45">
      <c r="C452" s="119"/>
      <c r="D452" s="119"/>
      <c r="E452" s="119"/>
    </row>
    <row r="453" spans="3:5" x14ac:dyDescent="0.45">
      <c r="C453" s="119"/>
      <c r="D453" s="119"/>
      <c r="E453" s="119"/>
    </row>
    <row r="454" spans="3:5" x14ac:dyDescent="0.45">
      <c r="C454" s="119"/>
      <c r="D454" s="119"/>
      <c r="E454" s="119"/>
    </row>
    <row r="455" spans="3:5" x14ac:dyDescent="0.45">
      <c r="C455" s="119"/>
      <c r="D455" s="119"/>
      <c r="E455" s="119"/>
    </row>
    <row r="456" spans="3:5" x14ac:dyDescent="0.45">
      <c r="C456" s="119"/>
      <c r="D456" s="119"/>
      <c r="E456" s="119"/>
    </row>
    <row r="457" spans="3:5" x14ac:dyDescent="0.45">
      <c r="C457" s="119"/>
      <c r="D457" s="119"/>
      <c r="E457" s="119"/>
    </row>
    <row r="458" spans="3:5" x14ac:dyDescent="0.45">
      <c r="C458" s="119"/>
      <c r="D458" s="119"/>
      <c r="E458" s="119"/>
    </row>
    <row r="459" spans="3:5" x14ac:dyDescent="0.45">
      <c r="C459" s="119"/>
      <c r="D459" s="119"/>
      <c r="E459" s="119"/>
    </row>
    <row r="460" spans="3:5" x14ac:dyDescent="0.45">
      <c r="C460" s="119"/>
      <c r="D460" s="119"/>
      <c r="E460" s="119"/>
    </row>
    <row r="461" spans="3:5" x14ac:dyDescent="0.45">
      <c r="C461" s="119"/>
      <c r="D461" s="119"/>
      <c r="E461" s="119"/>
    </row>
    <row r="462" spans="3:5" x14ac:dyDescent="0.45">
      <c r="C462" s="119"/>
      <c r="D462" s="119"/>
      <c r="E462" s="119"/>
    </row>
    <row r="463" spans="3:5" x14ac:dyDescent="0.45">
      <c r="C463" s="119"/>
      <c r="D463" s="119"/>
      <c r="E463" s="119"/>
    </row>
    <row r="464" spans="3:5" x14ac:dyDescent="0.45">
      <c r="C464" s="119"/>
      <c r="D464" s="119"/>
      <c r="E464" s="119"/>
    </row>
    <row r="465" spans="3:5" x14ac:dyDescent="0.45">
      <c r="C465" s="119"/>
      <c r="D465" s="119"/>
      <c r="E465" s="119"/>
    </row>
    <row r="466" spans="3:5" x14ac:dyDescent="0.45">
      <c r="C466" s="119"/>
      <c r="D466" s="119"/>
      <c r="E466" s="119"/>
    </row>
    <row r="467" spans="3:5" x14ac:dyDescent="0.45">
      <c r="C467" s="119"/>
      <c r="D467" s="119"/>
      <c r="E467" s="119"/>
    </row>
    <row r="468" spans="3:5" x14ac:dyDescent="0.45">
      <c r="C468" s="119"/>
      <c r="D468" s="119"/>
      <c r="E468" s="119"/>
    </row>
    <row r="469" spans="3:5" x14ac:dyDescent="0.45">
      <c r="C469" s="119"/>
      <c r="D469" s="119"/>
      <c r="E469" s="119"/>
    </row>
    <row r="470" spans="3:5" x14ac:dyDescent="0.45">
      <c r="C470" s="119"/>
      <c r="D470" s="119"/>
      <c r="E470" s="119"/>
    </row>
    <row r="471" spans="3:5" x14ac:dyDescent="0.45">
      <c r="C471" s="119"/>
      <c r="D471" s="119"/>
      <c r="E471" s="119"/>
    </row>
    <row r="472" spans="3:5" x14ac:dyDescent="0.45">
      <c r="C472" s="119"/>
      <c r="D472" s="119"/>
      <c r="E472" s="119"/>
    </row>
    <row r="473" spans="3:5" x14ac:dyDescent="0.45">
      <c r="C473" s="119"/>
      <c r="D473" s="119"/>
      <c r="E473" s="119"/>
    </row>
    <row r="474" spans="3:5" x14ac:dyDescent="0.45">
      <c r="C474" s="119"/>
      <c r="D474" s="119"/>
      <c r="E474" s="119"/>
    </row>
    <row r="475" spans="3:5" x14ac:dyDescent="0.45">
      <c r="C475" s="119"/>
      <c r="D475" s="119"/>
      <c r="E475" s="119"/>
    </row>
    <row r="476" spans="3:5" x14ac:dyDescent="0.45">
      <c r="C476" s="119"/>
      <c r="D476" s="119"/>
      <c r="E476" s="119"/>
    </row>
    <row r="477" spans="3:5" x14ac:dyDescent="0.45">
      <c r="C477" s="119"/>
      <c r="D477" s="119"/>
      <c r="E477" s="119"/>
    </row>
    <row r="478" spans="3:5" x14ac:dyDescent="0.45">
      <c r="C478" s="119"/>
      <c r="D478" s="119"/>
      <c r="E478" s="119"/>
    </row>
    <row r="479" spans="3:5" x14ac:dyDescent="0.45">
      <c r="C479" s="119"/>
      <c r="D479" s="119"/>
      <c r="E479" s="119"/>
    </row>
    <row r="480" spans="3:5" x14ac:dyDescent="0.45">
      <c r="C480" s="119"/>
      <c r="D480" s="119"/>
      <c r="E480" s="119"/>
    </row>
    <row r="481" spans="3:5" x14ac:dyDescent="0.45">
      <c r="C481" s="119"/>
      <c r="D481" s="119"/>
      <c r="E481" s="119"/>
    </row>
    <row r="482" spans="3:5" x14ac:dyDescent="0.45">
      <c r="C482" s="119"/>
      <c r="D482" s="119"/>
      <c r="E482" s="119"/>
    </row>
    <row r="483" spans="3:5" x14ac:dyDescent="0.45">
      <c r="C483" s="119"/>
      <c r="D483" s="119"/>
      <c r="E483" s="119"/>
    </row>
    <row r="484" spans="3:5" x14ac:dyDescent="0.45">
      <c r="C484" s="119"/>
      <c r="D484" s="119"/>
      <c r="E484" s="119"/>
    </row>
    <row r="485" spans="3:5" x14ac:dyDescent="0.45">
      <c r="C485" s="119"/>
      <c r="D485" s="119"/>
      <c r="E485" s="119"/>
    </row>
    <row r="486" spans="3:5" x14ac:dyDescent="0.45">
      <c r="C486" s="119"/>
      <c r="D486" s="119"/>
      <c r="E486" s="119"/>
    </row>
    <row r="487" spans="3:5" x14ac:dyDescent="0.45">
      <c r="C487" s="119"/>
      <c r="D487" s="119"/>
      <c r="E487" s="119"/>
    </row>
    <row r="488" spans="3:5" x14ac:dyDescent="0.45">
      <c r="C488" s="119"/>
      <c r="D488" s="119"/>
      <c r="E488" s="119"/>
    </row>
    <row r="489" spans="3:5" x14ac:dyDescent="0.45">
      <c r="C489" s="119"/>
      <c r="D489" s="119"/>
      <c r="E489" s="119"/>
    </row>
    <row r="490" spans="3:5" x14ac:dyDescent="0.45">
      <c r="C490" s="119"/>
      <c r="D490" s="119"/>
      <c r="E490" s="119"/>
    </row>
    <row r="491" spans="3:5" x14ac:dyDescent="0.45">
      <c r="C491" s="119"/>
      <c r="D491" s="119"/>
      <c r="E491" s="119"/>
    </row>
    <row r="492" spans="3:5" x14ac:dyDescent="0.45">
      <c r="C492" s="119"/>
      <c r="D492" s="119"/>
      <c r="E492" s="119"/>
    </row>
    <row r="493" spans="3:5" x14ac:dyDescent="0.45">
      <c r="C493" s="119"/>
      <c r="D493" s="119"/>
      <c r="E493" s="119"/>
    </row>
    <row r="494" spans="3:5" x14ac:dyDescent="0.45">
      <c r="C494" s="119"/>
      <c r="D494" s="119"/>
      <c r="E494" s="119"/>
    </row>
    <row r="495" spans="3:5" x14ac:dyDescent="0.45">
      <c r="C495" s="119"/>
      <c r="D495" s="119"/>
      <c r="E495" s="119"/>
    </row>
    <row r="496" spans="3:5" x14ac:dyDescent="0.45">
      <c r="C496" s="119"/>
      <c r="D496" s="119"/>
      <c r="E496" s="119"/>
    </row>
    <row r="497" spans="3:5" x14ac:dyDescent="0.45">
      <c r="C497" s="119"/>
      <c r="D497" s="119"/>
      <c r="E497" s="119"/>
    </row>
    <row r="498" spans="3:5" x14ac:dyDescent="0.45">
      <c r="C498" s="119"/>
      <c r="D498" s="119"/>
      <c r="E498" s="119"/>
    </row>
    <row r="499" spans="3:5" x14ac:dyDescent="0.45">
      <c r="C499" s="119"/>
      <c r="D499" s="119"/>
      <c r="E499" s="119"/>
    </row>
    <row r="500" spans="3:5" x14ac:dyDescent="0.45">
      <c r="C500" s="119"/>
      <c r="D500" s="119"/>
      <c r="E500" s="119"/>
    </row>
    <row r="501" spans="3:5" x14ac:dyDescent="0.45">
      <c r="C501" s="119"/>
      <c r="D501" s="119"/>
      <c r="E501" s="119"/>
    </row>
    <row r="502" spans="3:5" x14ac:dyDescent="0.45">
      <c r="C502" s="119"/>
      <c r="D502" s="119"/>
      <c r="E502" s="119"/>
    </row>
    <row r="503" spans="3:5" x14ac:dyDescent="0.45">
      <c r="C503" s="119"/>
      <c r="D503" s="119"/>
      <c r="E503" s="119"/>
    </row>
    <row r="504" spans="3:5" x14ac:dyDescent="0.45">
      <c r="C504" s="119"/>
      <c r="D504" s="119"/>
      <c r="E504" s="119"/>
    </row>
    <row r="505" spans="3:5" x14ac:dyDescent="0.45">
      <c r="C505" s="119"/>
      <c r="D505" s="119"/>
      <c r="E505" s="119"/>
    </row>
    <row r="506" spans="3:5" x14ac:dyDescent="0.45">
      <c r="C506" s="119"/>
      <c r="D506" s="119"/>
      <c r="E506" s="119"/>
    </row>
    <row r="507" spans="3:5" x14ac:dyDescent="0.45">
      <c r="C507" s="119"/>
      <c r="D507" s="119"/>
      <c r="E507" s="119"/>
    </row>
    <row r="508" spans="3:5" x14ac:dyDescent="0.45">
      <c r="C508" s="119"/>
      <c r="D508" s="119"/>
      <c r="E508" s="119"/>
    </row>
    <row r="509" spans="3:5" x14ac:dyDescent="0.45">
      <c r="C509" s="119"/>
      <c r="D509" s="119"/>
      <c r="E509" s="119"/>
    </row>
    <row r="510" spans="3:5" x14ac:dyDescent="0.45">
      <c r="C510" s="119"/>
      <c r="D510" s="119"/>
      <c r="E510" s="119"/>
    </row>
    <row r="511" spans="3:5" x14ac:dyDescent="0.45">
      <c r="C511" s="119"/>
      <c r="D511" s="119"/>
      <c r="E511" s="119"/>
    </row>
    <row r="512" spans="3:5" x14ac:dyDescent="0.45">
      <c r="C512" s="119"/>
      <c r="D512" s="119"/>
      <c r="E512" s="119"/>
    </row>
    <row r="513" spans="3:5" x14ac:dyDescent="0.45">
      <c r="C513" s="119"/>
      <c r="D513" s="119"/>
      <c r="E513" s="119"/>
    </row>
    <row r="514" spans="3:5" x14ac:dyDescent="0.45">
      <c r="C514" s="119"/>
      <c r="D514" s="119"/>
      <c r="E514" s="119"/>
    </row>
    <row r="515" spans="3:5" x14ac:dyDescent="0.45">
      <c r="C515" s="119"/>
      <c r="D515" s="119"/>
      <c r="E515" s="119"/>
    </row>
    <row r="516" spans="3:5" x14ac:dyDescent="0.45">
      <c r="C516" s="119"/>
      <c r="D516" s="119"/>
      <c r="E516" s="119"/>
    </row>
    <row r="517" spans="3:5" x14ac:dyDescent="0.45">
      <c r="C517" s="119"/>
      <c r="D517" s="119"/>
      <c r="E517" s="119"/>
    </row>
    <row r="518" spans="3:5" x14ac:dyDescent="0.45">
      <c r="C518" s="119"/>
      <c r="D518" s="119"/>
      <c r="E518" s="119"/>
    </row>
    <row r="519" spans="3:5" x14ac:dyDescent="0.45">
      <c r="C519" s="119"/>
      <c r="D519" s="119"/>
      <c r="E519" s="119"/>
    </row>
    <row r="520" spans="3:5" x14ac:dyDescent="0.45">
      <c r="C520" s="119"/>
      <c r="D520" s="119"/>
      <c r="E520" s="119"/>
    </row>
    <row r="521" spans="3:5" x14ac:dyDescent="0.45">
      <c r="C521" s="119"/>
      <c r="D521" s="119"/>
      <c r="E521" s="119"/>
    </row>
    <row r="522" spans="3:5" x14ac:dyDescent="0.45">
      <c r="C522" s="119"/>
      <c r="D522" s="119"/>
      <c r="E522" s="119"/>
    </row>
    <row r="523" spans="3:5" x14ac:dyDescent="0.45">
      <c r="C523" s="119"/>
      <c r="D523" s="119"/>
      <c r="E523" s="119"/>
    </row>
    <row r="524" spans="3:5" x14ac:dyDescent="0.45">
      <c r="C524" s="119"/>
      <c r="D524" s="119"/>
      <c r="E524" s="119"/>
    </row>
    <row r="525" spans="3:5" x14ac:dyDescent="0.45">
      <c r="C525" s="119"/>
      <c r="D525" s="119"/>
      <c r="E525" s="119"/>
    </row>
    <row r="526" spans="3:5" x14ac:dyDescent="0.45">
      <c r="C526" s="119"/>
      <c r="D526" s="119"/>
      <c r="E526" s="119"/>
    </row>
    <row r="527" spans="3:5" x14ac:dyDescent="0.45">
      <c r="C527" s="119"/>
      <c r="D527" s="119"/>
      <c r="E527" s="119"/>
    </row>
  </sheetData>
  <mergeCells count="5">
    <mergeCell ref="A4:I4"/>
    <mergeCell ref="A9:A10"/>
    <mergeCell ref="I9:I10"/>
    <mergeCell ref="A106:A107"/>
    <mergeCell ref="I106:I10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23</vt:i4>
      </vt:variant>
      <vt:variant>
        <vt:lpstr>ช่วงที่มีชื่อ</vt:lpstr>
      </vt:variant>
      <vt:variant>
        <vt:i4>13</vt:i4>
      </vt:variant>
    </vt:vector>
  </HeadingPairs>
  <TitlesOfParts>
    <vt:vector size="36" baseType="lpstr">
      <vt:lpstr>P.1</vt:lpstr>
      <vt:lpstr>P.4A</vt:lpstr>
      <vt:lpstr>P.5</vt:lpstr>
      <vt:lpstr>P.20</vt:lpstr>
      <vt:lpstr>P.21</vt:lpstr>
      <vt:lpstr>P.24A</vt:lpstr>
      <vt:lpstr>P.56A</vt:lpstr>
      <vt:lpstr>P.64</vt:lpstr>
      <vt:lpstr>P.65</vt:lpstr>
      <vt:lpstr>P.67</vt:lpstr>
      <vt:lpstr>P.71</vt:lpstr>
      <vt:lpstr>P.73</vt:lpstr>
      <vt:lpstr>P.75</vt:lpstr>
      <vt:lpstr>P.76</vt:lpstr>
      <vt:lpstr>P.77</vt:lpstr>
      <vt:lpstr>P.79</vt:lpstr>
      <vt:lpstr>P.80</vt:lpstr>
      <vt:lpstr>P.81</vt:lpstr>
      <vt:lpstr>P.82</vt:lpstr>
      <vt:lpstr>P.84</vt:lpstr>
      <vt:lpstr>P.85</vt:lpstr>
      <vt:lpstr>P.86</vt:lpstr>
      <vt:lpstr>P.87</vt:lpstr>
      <vt:lpstr>P.1!Print_Area</vt:lpstr>
      <vt:lpstr>P.20!Print_Area</vt:lpstr>
      <vt:lpstr>P.21!Print_Area</vt:lpstr>
      <vt:lpstr>P.67!Print_Area</vt:lpstr>
      <vt:lpstr>P.75!Print_Area</vt:lpstr>
      <vt:lpstr>P.1!Print_Titles</vt:lpstr>
      <vt:lpstr>P.20!Print_Titles</vt:lpstr>
      <vt:lpstr>P.21!Print_Titles</vt:lpstr>
      <vt:lpstr>P.4A!Print_Titles</vt:lpstr>
      <vt:lpstr>P.56A!Print_Titles</vt:lpstr>
      <vt:lpstr>P.65!Print_Titles</vt:lpstr>
      <vt:lpstr>P.67!Print_Titles</vt:lpstr>
      <vt:lpstr>P.75!Print_Titles</vt:lpstr>
    </vt:vector>
  </TitlesOfParts>
  <Company>hydro-1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runoff</dc:creator>
  <cp:lastModifiedBy>noom</cp:lastModifiedBy>
  <cp:lastPrinted>2009-06-25T08:41:58Z</cp:lastPrinted>
  <dcterms:created xsi:type="dcterms:W3CDTF">2005-06-10T02:01:57Z</dcterms:created>
  <dcterms:modified xsi:type="dcterms:W3CDTF">2021-03-05T06:36:06Z</dcterms:modified>
</cp:coreProperties>
</file>